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bookViews>
    <workbookView xWindow="2050" yWindow="-110" windowWidth="19420" windowHeight="11500" tabRatio="859" activeTab="1"/>
  </bookViews>
  <sheets>
    <sheet name="PLI" sheetId="27" r:id="rId1"/>
    <sheet name="PLII" sheetId="29" r:id="rId2"/>
    <sheet name="PLIII" sheetId="31" r:id="rId3"/>
    <sheet name="PLIV" sheetId="21" r:id="rId4"/>
    <sheet name="PLV" sheetId="38" r:id="rId5"/>
    <sheet name="PLIV.1" sheetId="34" state="hidden" r:id="rId6"/>
    <sheet name="PLVI" sheetId="37" r:id="rId7"/>
    <sheet name="PL II.1 DTMN 2022 " sheetId="36" state="hidden" r:id="rId8"/>
    <sheet name="PL II.2.a NTM ĐTPT 2021" sheetId="22" state="hidden" r:id="rId9"/>
    <sheet name="PL II.2.b NTM ĐTPT 2022, 22-25" sheetId="23" state="hidden" r:id="rId10"/>
    <sheet name="PL VII" sheetId="35" r:id="rId11"/>
  </sheets>
  <definedNames>
    <definedName name="_________a1" localSheetId="7" hidden="1">{"'Sheet1'!$L$16"}</definedName>
    <definedName name="_________a1" localSheetId="0" hidden="1">{"'Sheet1'!$L$16"}</definedName>
    <definedName name="_________a1" localSheetId="1" hidden="1">{"'Sheet1'!$L$16"}</definedName>
    <definedName name="_________a1" localSheetId="2" hidden="1">{"'Sheet1'!$L$16"}</definedName>
    <definedName name="_________a1" localSheetId="5" hidden="1">{"'Sheet1'!$L$16"}</definedName>
    <definedName name="_________a1" localSheetId="4" hidden="1">{"'Sheet1'!$L$16"}</definedName>
    <definedName name="_________a1" localSheetId="6" hidden="1">{"'Sheet1'!$L$16"}</definedName>
    <definedName name="_________a1" hidden="1">{"'Sheet1'!$L$16"}</definedName>
    <definedName name="_________ban2" localSheetId="7" hidden="1">{"'Sheet1'!$L$16"}</definedName>
    <definedName name="_________ban2" localSheetId="0" hidden="1">{"'Sheet1'!$L$16"}</definedName>
    <definedName name="_________ban2" localSheetId="1" hidden="1">{"'Sheet1'!$L$16"}</definedName>
    <definedName name="_________ban2" localSheetId="2" hidden="1">{"'Sheet1'!$L$16"}</definedName>
    <definedName name="_________ban2" localSheetId="5" hidden="1">{"'Sheet1'!$L$16"}</definedName>
    <definedName name="_________ban2" localSheetId="4" hidden="1">{"'Sheet1'!$L$16"}</definedName>
    <definedName name="_________ban2" localSheetId="6" hidden="1">{"'Sheet1'!$L$16"}</definedName>
    <definedName name="_________ban2" hidden="1">{"'Sheet1'!$L$16"}</definedName>
    <definedName name="_________h1" localSheetId="7" hidden="1">{"'Sheet1'!$L$16"}</definedName>
    <definedName name="_________h1" localSheetId="0" hidden="1">{"'Sheet1'!$L$16"}</definedName>
    <definedName name="_________h1" localSheetId="1" hidden="1">{"'Sheet1'!$L$16"}</definedName>
    <definedName name="_________h1" localSheetId="2" hidden="1">{"'Sheet1'!$L$16"}</definedName>
    <definedName name="_________h1" localSheetId="5" hidden="1">{"'Sheet1'!$L$16"}</definedName>
    <definedName name="_________h1" localSheetId="4" hidden="1">{"'Sheet1'!$L$16"}</definedName>
    <definedName name="_________h1" localSheetId="6" hidden="1">{"'Sheet1'!$L$16"}</definedName>
    <definedName name="_________h1" hidden="1">{"'Sheet1'!$L$16"}</definedName>
    <definedName name="_________hu1" localSheetId="7" hidden="1">{"'Sheet1'!$L$16"}</definedName>
    <definedName name="_________hu1" localSheetId="0" hidden="1">{"'Sheet1'!$L$16"}</definedName>
    <definedName name="_________hu1" localSheetId="1" hidden="1">{"'Sheet1'!$L$16"}</definedName>
    <definedName name="_________hu1" localSheetId="2" hidden="1">{"'Sheet1'!$L$16"}</definedName>
    <definedName name="_________hu1" localSheetId="5" hidden="1">{"'Sheet1'!$L$16"}</definedName>
    <definedName name="_________hu1" localSheetId="4" hidden="1">{"'Sheet1'!$L$16"}</definedName>
    <definedName name="_________hu1" localSheetId="6" hidden="1">{"'Sheet1'!$L$16"}</definedName>
    <definedName name="_________hu1" hidden="1">{"'Sheet1'!$L$16"}</definedName>
    <definedName name="_________hu2" localSheetId="7" hidden="1">{"'Sheet1'!$L$16"}</definedName>
    <definedName name="_________hu2" localSheetId="0" hidden="1">{"'Sheet1'!$L$16"}</definedName>
    <definedName name="_________hu2" localSheetId="1" hidden="1">{"'Sheet1'!$L$16"}</definedName>
    <definedName name="_________hu2" localSheetId="2" hidden="1">{"'Sheet1'!$L$16"}</definedName>
    <definedName name="_________hu2" localSheetId="5" hidden="1">{"'Sheet1'!$L$16"}</definedName>
    <definedName name="_________hu2" localSheetId="4" hidden="1">{"'Sheet1'!$L$16"}</definedName>
    <definedName name="_________hu2" localSheetId="6" hidden="1">{"'Sheet1'!$L$16"}</definedName>
    <definedName name="_________hu2" hidden="1">{"'Sheet1'!$L$16"}</definedName>
    <definedName name="_________hu5" localSheetId="7" hidden="1">{"'Sheet1'!$L$16"}</definedName>
    <definedName name="_________hu5" localSheetId="0" hidden="1">{"'Sheet1'!$L$16"}</definedName>
    <definedName name="_________hu5" localSheetId="1" hidden="1">{"'Sheet1'!$L$16"}</definedName>
    <definedName name="_________hu5" localSheetId="2" hidden="1">{"'Sheet1'!$L$16"}</definedName>
    <definedName name="_________hu5" localSheetId="5" hidden="1">{"'Sheet1'!$L$16"}</definedName>
    <definedName name="_________hu5" localSheetId="4" hidden="1">{"'Sheet1'!$L$16"}</definedName>
    <definedName name="_________hu5" localSheetId="6" hidden="1">{"'Sheet1'!$L$16"}</definedName>
    <definedName name="_________hu5" hidden="1">{"'Sheet1'!$L$16"}</definedName>
    <definedName name="_________hu6" localSheetId="7" hidden="1">{"'Sheet1'!$L$16"}</definedName>
    <definedName name="_________hu6" localSheetId="0" hidden="1">{"'Sheet1'!$L$16"}</definedName>
    <definedName name="_________hu6" localSheetId="1" hidden="1">{"'Sheet1'!$L$16"}</definedName>
    <definedName name="_________hu6" localSheetId="2" hidden="1">{"'Sheet1'!$L$16"}</definedName>
    <definedName name="_________hu6" localSheetId="5" hidden="1">{"'Sheet1'!$L$16"}</definedName>
    <definedName name="_________hu6" localSheetId="4" hidden="1">{"'Sheet1'!$L$16"}</definedName>
    <definedName name="_________hu6" localSheetId="6" hidden="1">{"'Sheet1'!$L$16"}</definedName>
    <definedName name="_________hu6" hidden="1">{"'Sheet1'!$L$16"}</definedName>
    <definedName name="_________M36" localSheetId="7" hidden="1">{"'Sheet1'!$L$16"}</definedName>
    <definedName name="_________M36" localSheetId="0" hidden="1">{"'Sheet1'!$L$16"}</definedName>
    <definedName name="_________M36" localSheetId="1" hidden="1">{"'Sheet1'!$L$16"}</definedName>
    <definedName name="_________M36" localSheetId="2" hidden="1">{"'Sheet1'!$L$16"}</definedName>
    <definedName name="_________M36" localSheetId="5" hidden="1">{"'Sheet1'!$L$16"}</definedName>
    <definedName name="_________M36" localSheetId="4" hidden="1">{"'Sheet1'!$L$16"}</definedName>
    <definedName name="_________M36" localSheetId="6" hidden="1">{"'Sheet1'!$L$16"}</definedName>
    <definedName name="_________M36" hidden="1">{"'Sheet1'!$L$16"}</definedName>
    <definedName name="_________NSO2" localSheetId="7" hidden="1">{"'Sheet1'!$L$16"}</definedName>
    <definedName name="_________NSO2" localSheetId="5" hidden="1">{"'Sheet1'!$L$16"}</definedName>
    <definedName name="_________NSO2" hidden="1">{"'Sheet1'!$L$16"}</definedName>
    <definedName name="_________PA3" localSheetId="7" hidden="1">{"'Sheet1'!$L$16"}</definedName>
    <definedName name="_________PA3" localSheetId="0" hidden="1">{"'Sheet1'!$L$16"}</definedName>
    <definedName name="_________PA3" localSheetId="1" hidden="1">{"'Sheet1'!$L$16"}</definedName>
    <definedName name="_________PA3" localSheetId="2" hidden="1">{"'Sheet1'!$L$16"}</definedName>
    <definedName name="_________PA3" localSheetId="5" hidden="1">{"'Sheet1'!$L$16"}</definedName>
    <definedName name="_________PA3" localSheetId="4" hidden="1">{"'Sheet1'!$L$16"}</definedName>
    <definedName name="_________PA3" localSheetId="6" hidden="1">{"'Sheet1'!$L$16"}</definedName>
    <definedName name="_________PA3" hidden="1">{"'Sheet1'!$L$16"}</definedName>
    <definedName name="_________Tru21" localSheetId="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localSheetId="5" hidden="1">{"'Sheet1'!$L$16"}</definedName>
    <definedName name="_________Tru21" localSheetId="4" hidden="1">{"'Sheet1'!$L$16"}</definedName>
    <definedName name="_________Tru21" localSheetId="6" hidden="1">{"'Sheet1'!$L$16"}</definedName>
    <definedName name="_________Tru21" hidden="1">{"'Sheet1'!$L$16"}</definedName>
    <definedName name="________a1" localSheetId="7" hidden="1">{"'Sheet1'!$L$16"}</definedName>
    <definedName name="________a1" localSheetId="0" hidden="1">{"'Sheet1'!$L$16"}</definedName>
    <definedName name="________a1" localSheetId="1" hidden="1">{"'Sheet1'!$L$16"}</definedName>
    <definedName name="________a1" localSheetId="2" hidden="1">{"'Sheet1'!$L$16"}</definedName>
    <definedName name="________a1" localSheetId="5" hidden="1">{"'Sheet1'!$L$16"}</definedName>
    <definedName name="________a1" localSheetId="4" hidden="1">{"'Sheet1'!$L$16"}</definedName>
    <definedName name="________a1" localSheetId="6" hidden="1">{"'Sheet1'!$L$16"}</definedName>
    <definedName name="________a1" hidden="1">{"'Sheet1'!$L$16"}</definedName>
    <definedName name="________h1" localSheetId="7" hidden="1">{"'Sheet1'!$L$16"}</definedName>
    <definedName name="________h1" localSheetId="0" hidden="1">{"'Sheet1'!$L$16"}</definedName>
    <definedName name="________h1" localSheetId="1" hidden="1">{"'Sheet1'!$L$16"}</definedName>
    <definedName name="________h1" localSheetId="2" hidden="1">{"'Sheet1'!$L$16"}</definedName>
    <definedName name="________h1" localSheetId="5" hidden="1">{"'Sheet1'!$L$16"}</definedName>
    <definedName name="________h1" localSheetId="4" hidden="1">{"'Sheet1'!$L$16"}</definedName>
    <definedName name="________h1" localSheetId="6" hidden="1">{"'Sheet1'!$L$16"}</definedName>
    <definedName name="________h1" hidden="1">{"'Sheet1'!$L$16"}</definedName>
    <definedName name="________hu1" localSheetId="7" hidden="1">{"'Sheet1'!$L$16"}</definedName>
    <definedName name="________hu1" localSheetId="0" hidden="1">{"'Sheet1'!$L$16"}</definedName>
    <definedName name="________hu1" localSheetId="1" hidden="1">{"'Sheet1'!$L$16"}</definedName>
    <definedName name="________hu1" localSheetId="2" hidden="1">{"'Sheet1'!$L$16"}</definedName>
    <definedName name="________hu1" localSheetId="5" hidden="1">{"'Sheet1'!$L$16"}</definedName>
    <definedName name="________hu1" localSheetId="4" hidden="1">{"'Sheet1'!$L$16"}</definedName>
    <definedName name="________hu1" localSheetId="6" hidden="1">{"'Sheet1'!$L$16"}</definedName>
    <definedName name="________hu1" hidden="1">{"'Sheet1'!$L$16"}</definedName>
    <definedName name="________hu2" localSheetId="7" hidden="1">{"'Sheet1'!$L$16"}</definedName>
    <definedName name="________hu2" localSheetId="0" hidden="1">{"'Sheet1'!$L$16"}</definedName>
    <definedName name="________hu2" localSheetId="1" hidden="1">{"'Sheet1'!$L$16"}</definedName>
    <definedName name="________hu2" localSheetId="2" hidden="1">{"'Sheet1'!$L$16"}</definedName>
    <definedName name="________hu2" localSheetId="5" hidden="1">{"'Sheet1'!$L$16"}</definedName>
    <definedName name="________hu2" localSheetId="4" hidden="1">{"'Sheet1'!$L$16"}</definedName>
    <definedName name="________hu2" localSheetId="6" hidden="1">{"'Sheet1'!$L$16"}</definedName>
    <definedName name="________hu2" hidden="1">{"'Sheet1'!$L$16"}</definedName>
    <definedName name="________hu5" localSheetId="7" hidden="1">{"'Sheet1'!$L$16"}</definedName>
    <definedName name="________hu5" localSheetId="0" hidden="1">{"'Sheet1'!$L$16"}</definedName>
    <definedName name="________hu5" localSheetId="1" hidden="1">{"'Sheet1'!$L$16"}</definedName>
    <definedName name="________hu5" localSheetId="2" hidden="1">{"'Sheet1'!$L$16"}</definedName>
    <definedName name="________hu5" localSheetId="5" hidden="1">{"'Sheet1'!$L$16"}</definedName>
    <definedName name="________hu5" localSheetId="4" hidden="1">{"'Sheet1'!$L$16"}</definedName>
    <definedName name="________hu5" localSheetId="6" hidden="1">{"'Sheet1'!$L$16"}</definedName>
    <definedName name="________hu5" hidden="1">{"'Sheet1'!$L$16"}</definedName>
    <definedName name="________hu6" localSheetId="7" hidden="1">{"'Sheet1'!$L$16"}</definedName>
    <definedName name="________hu6" localSheetId="0" hidden="1">{"'Sheet1'!$L$16"}</definedName>
    <definedName name="________hu6" localSheetId="1" hidden="1">{"'Sheet1'!$L$16"}</definedName>
    <definedName name="________hu6" localSheetId="2" hidden="1">{"'Sheet1'!$L$16"}</definedName>
    <definedName name="________hu6" localSheetId="5" hidden="1">{"'Sheet1'!$L$16"}</definedName>
    <definedName name="________hu6" localSheetId="4" hidden="1">{"'Sheet1'!$L$16"}</definedName>
    <definedName name="________hu6" localSheetId="6" hidden="1">{"'Sheet1'!$L$16"}</definedName>
    <definedName name="________hu6" hidden="1">{"'Sheet1'!$L$16"}</definedName>
    <definedName name="________NSO2" localSheetId="7" hidden="1">{"'Sheet1'!$L$16"}</definedName>
    <definedName name="________NSO2" localSheetId="5" hidden="1">{"'Sheet1'!$L$16"}</definedName>
    <definedName name="________NSO2" hidden="1">{"'Sheet1'!$L$16"}</definedName>
    <definedName name="_______B1" localSheetId="7" hidden="1">{"'Sheet1'!$L$16"}</definedName>
    <definedName name="_______B1" localSheetId="8" hidden="1">{"'Sheet1'!$L$16"}</definedName>
    <definedName name="_______B1" localSheetId="9" hidden="1">{"'Sheet1'!$L$16"}</definedName>
    <definedName name="_______B1" localSheetId="0" hidden="1">{"'Sheet1'!$L$16"}</definedName>
    <definedName name="_______B1" localSheetId="1" hidden="1">{"'Sheet1'!$L$16"}</definedName>
    <definedName name="_______B1" localSheetId="2" hidden="1">{"'Sheet1'!$L$16"}</definedName>
    <definedName name="_______B1" localSheetId="5" hidden="1">{"'Sheet1'!$L$16"}</definedName>
    <definedName name="_______B1" localSheetId="4" hidden="1">{"'Sheet1'!$L$16"}</definedName>
    <definedName name="_______B1" localSheetId="6" hidden="1">{"'Sheet1'!$L$16"}</definedName>
    <definedName name="_______B1" hidden="1">{"'Sheet1'!$L$16"}</definedName>
    <definedName name="_______NSO2" localSheetId="7" hidden="1">{"'Sheet1'!$L$16"}</definedName>
    <definedName name="_______NSO2" localSheetId="0" hidden="1">{"'Sheet1'!$L$16"}</definedName>
    <definedName name="_______NSO2" localSheetId="1" hidden="1">{"'Sheet1'!$L$16"}</definedName>
    <definedName name="_______NSO2" localSheetId="2" hidden="1">{"'Sheet1'!$L$16"}</definedName>
    <definedName name="_______NSO2" localSheetId="5" hidden="1">{"'Sheet1'!$L$16"}</definedName>
    <definedName name="_______NSO2" localSheetId="4" hidden="1">{"'Sheet1'!$L$16"}</definedName>
    <definedName name="_______NSO2" localSheetId="6" hidden="1">{"'Sheet1'!$L$16"}</definedName>
    <definedName name="_______NSO2" hidden="1">{"'Sheet1'!$L$16"}</definedName>
    <definedName name="_______Pl2" localSheetId="7" hidden="1">{"'Sheet1'!$L$16"}</definedName>
    <definedName name="_______Pl2" localSheetId="8" hidden="1">{"'Sheet1'!$L$16"}</definedName>
    <definedName name="_______Pl2" localSheetId="9" hidden="1">{"'Sheet1'!$L$16"}</definedName>
    <definedName name="_______Pl2" localSheetId="0" hidden="1">{"'Sheet1'!$L$16"}</definedName>
    <definedName name="_______Pl2" localSheetId="1" hidden="1">{"'Sheet1'!$L$16"}</definedName>
    <definedName name="_______Pl2" localSheetId="2" hidden="1">{"'Sheet1'!$L$16"}</definedName>
    <definedName name="_______Pl2" localSheetId="5" hidden="1">{"'Sheet1'!$L$16"}</definedName>
    <definedName name="_______Pl2" localSheetId="4" hidden="1">{"'Sheet1'!$L$16"}</definedName>
    <definedName name="_______Pl2" localSheetId="6" hidden="1">{"'Sheet1'!$L$16"}</definedName>
    <definedName name="_______Pl2" hidden="1">{"'Sheet1'!$L$16"}</definedName>
    <definedName name="______a1" localSheetId="7" hidden="1">{"'Sheet1'!$L$16"}</definedName>
    <definedName name="______a1" localSheetId="0" hidden="1">{"'Sheet1'!$L$16"}</definedName>
    <definedName name="______a1" localSheetId="1" hidden="1">{"'Sheet1'!$L$16"}</definedName>
    <definedName name="______a1" localSheetId="2" hidden="1">{"'Sheet1'!$L$16"}</definedName>
    <definedName name="______a1" localSheetId="5" hidden="1">{"'Sheet1'!$L$16"}</definedName>
    <definedName name="______a1" localSheetId="4" hidden="1">{"'Sheet1'!$L$16"}</definedName>
    <definedName name="______a1" localSheetId="6" hidden="1">{"'Sheet1'!$L$16"}</definedName>
    <definedName name="______a1" hidden="1">{"'Sheet1'!$L$16"}</definedName>
    <definedName name="______B1" localSheetId="7" hidden="1">{"'Sheet1'!$L$16"}</definedName>
    <definedName name="______B1" localSheetId="8" hidden="1">{"'Sheet1'!$L$16"}</definedName>
    <definedName name="______B1" localSheetId="9" hidden="1">{"'Sheet1'!$L$16"}</definedName>
    <definedName name="______B1" localSheetId="0" hidden="1">{"'Sheet1'!$L$16"}</definedName>
    <definedName name="______B1" localSheetId="1" hidden="1">{"'Sheet1'!$L$16"}</definedName>
    <definedName name="______B1" localSheetId="2" hidden="1">{"'Sheet1'!$L$16"}</definedName>
    <definedName name="______B1" localSheetId="5" hidden="1">{"'Sheet1'!$L$16"}</definedName>
    <definedName name="______B1" localSheetId="4" hidden="1">{"'Sheet1'!$L$16"}</definedName>
    <definedName name="______B1" localSheetId="6" hidden="1">{"'Sheet1'!$L$16"}</definedName>
    <definedName name="______B1" hidden="1">{"'Sheet1'!$L$16"}</definedName>
    <definedName name="______ban2" localSheetId="7" hidden="1">{"'Sheet1'!$L$16"}</definedName>
    <definedName name="______ban2" localSheetId="0" hidden="1">{"'Sheet1'!$L$16"}</definedName>
    <definedName name="______ban2" localSheetId="1" hidden="1">{"'Sheet1'!$L$16"}</definedName>
    <definedName name="______ban2" localSheetId="2" hidden="1">{"'Sheet1'!$L$16"}</definedName>
    <definedName name="______ban2" localSheetId="5" hidden="1">{"'Sheet1'!$L$16"}</definedName>
    <definedName name="______ban2" localSheetId="4" hidden="1">{"'Sheet1'!$L$16"}</definedName>
    <definedName name="______ban2" localSheetId="6" hidden="1">{"'Sheet1'!$L$16"}</definedName>
    <definedName name="______ban2" hidden="1">{"'Sheet1'!$L$16"}</definedName>
    <definedName name="______h1" localSheetId="7" hidden="1">{"'Sheet1'!$L$16"}</definedName>
    <definedName name="______h1" localSheetId="0" hidden="1">{"'Sheet1'!$L$16"}</definedName>
    <definedName name="______h1" localSheetId="1" hidden="1">{"'Sheet1'!$L$16"}</definedName>
    <definedName name="______h1" localSheetId="2" hidden="1">{"'Sheet1'!$L$16"}</definedName>
    <definedName name="______h1" localSheetId="5" hidden="1">{"'Sheet1'!$L$16"}</definedName>
    <definedName name="______h1" localSheetId="4" hidden="1">{"'Sheet1'!$L$16"}</definedName>
    <definedName name="______h1" localSheetId="6" hidden="1">{"'Sheet1'!$L$16"}</definedName>
    <definedName name="______h1" hidden="1">{"'Sheet1'!$L$16"}</definedName>
    <definedName name="______hu1" localSheetId="7" hidden="1">{"'Sheet1'!$L$16"}</definedName>
    <definedName name="______hu1" localSheetId="0" hidden="1">{"'Sheet1'!$L$16"}</definedName>
    <definedName name="______hu1" localSheetId="1" hidden="1">{"'Sheet1'!$L$16"}</definedName>
    <definedName name="______hu1" localSheetId="2" hidden="1">{"'Sheet1'!$L$16"}</definedName>
    <definedName name="______hu1" localSheetId="5" hidden="1">{"'Sheet1'!$L$16"}</definedName>
    <definedName name="______hu1" localSheetId="4" hidden="1">{"'Sheet1'!$L$16"}</definedName>
    <definedName name="______hu1" localSheetId="6" hidden="1">{"'Sheet1'!$L$16"}</definedName>
    <definedName name="______hu1" hidden="1">{"'Sheet1'!$L$16"}</definedName>
    <definedName name="______hu2" localSheetId="7" hidden="1">{"'Sheet1'!$L$16"}</definedName>
    <definedName name="______hu2" localSheetId="0" hidden="1">{"'Sheet1'!$L$16"}</definedName>
    <definedName name="______hu2" localSheetId="1" hidden="1">{"'Sheet1'!$L$16"}</definedName>
    <definedName name="______hu2" localSheetId="2" hidden="1">{"'Sheet1'!$L$16"}</definedName>
    <definedName name="______hu2" localSheetId="5" hidden="1">{"'Sheet1'!$L$16"}</definedName>
    <definedName name="______hu2" localSheetId="4" hidden="1">{"'Sheet1'!$L$16"}</definedName>
    <definedName name="______hu2" localSheetId="6" hidden="1">{"'Sheet1'!$L$16"}</definedName>
    <definedName name="______hu2" hidden="1">{"'Sheet1'!$L$16"}</definedName>
    <definedName name="______hu5" localSheetId="7" hidden="1">{"'Sheet1'!$L$16"}</definedName>
    <definedName name="______hu5" localSheetId="0" hidden="1">{"'Sheet1'!$L$16"}</definedName>
    <definedName name="______hu5" localSheetId="1" hidden="1">{"'Sheet1'!$L$16"}</definedName>
    <definedName name="______hu5" localSheetId="2" hidden="1">{"'Sheet1'!$L$16"}</definedName>
    <definedName name="______hu5" localSheetId="5" hidden="1">{"'Sheet1'!$L$16"}</definedName>
    <definedName name="______hu5" localSheetId="4" hidden="1">{"'Sheet1'!$L$16"}</definedName>
    <definedName name="______hu5" localSheetId="6" hidden="1">{"'Sheet1'!$L$16"}</definedName>
    <definedName name="______hu5" hidden="1">{"'Sheet1'!$L$16"}</definedName>
    <definedName name="______hu6" localSheetId="7" hidden="1">{"'Sheet1'!$L$16"}</definedName>
    <definedName name="______hu6" localSheetId="0" hidden="1">{"'Sheet1'!$L$16"}</definedName>
    <definedName name="______hu6" localSheetId="1" hidden="1">{"'Sheet1'!$L$16"}</definedName>
    <definedName name="______hu6" localSheetId="2" hidden="1">{"'Sheet1'!$L$16"}</definedName>
    <definedName name="______hu6" localSheetId="5" hidden="1">{"'Sheet1'!$L$16"}</definedName>
    <definedName name="______hu6" localSheetId="4" hidden="1">{"'Sheet1'!$L$16"}</definedName>
    <definedName name="______hu6" localSheetId="6" hidden="1">{"'Sheet1'!$L$16"}</definedName>
    <definedName name="______hu6" hidden="1">{"'Sheet1'!$L$16"}</definedName>
    <definedName name="______M36" localSheetId="7" hidden="1">{"'Sheet1'!$L$16"}</definedName>
    <definedName name="______M36" localSheetId="0" hidden="1">{"'Sheet1'!$L$16"}</definedName>
    <definedName name="______M36" localSheetId="1" hidden="1">{"'Sheet1'!$L$16"}</definedName>
    <definedName name="______M36" localSheetId="2" hidden="1">{"'Sheet1'!$L$16"}</definedName>
    <definedName name="______M36" localSheetId="5" hidden="1">{"'Sheet1'!$L$16"}</definedName>
    <definedName name="______M36" localSheetId="4" hidden="1">{"'Sheet1'!$L$16"}</definedName>
    <definedName name="______M36" localSheetId="6" hidden="1">{"'Sheet1'!$L$16"}</definedName>
    <definedName name="______M36" hidden="1">{"'Sheet1'!$L$16"}</definedName>
    <definedName name="______NSO2" localSheetId="7" hidden="1">{"'Sheet1'!$L$16"}</definedName>
    <definedName name="______NSO2" localSheetId="8" hidden="1">{"'Sheet1'!$L$16"}</definedName>
    <definedName name="______NSO2" localSheetId="9" hidden="1">{"'Sheet1'!$L$16"}</definedName>
    <definedName name="______NSO2" localSheetId="0" hidden="1">{"'Sheet1'!$L$16"}</definedName>
    <definedName name="______NSO2" localSheetId="1" hidden="1">{"'Sheet1'!$L$16"}</definedName>
    <definedName name="______NSO2" localSheetId="2" hidden="1">{"'Sheet1'!$L$16"}</definedName>
    <definedName name="______NSO2" localSheetId="5" hidden="1">{"'Sheet1'!$L$16"}</definedName>
    <definedName name="______NSO2" localSheetId="4" hidden="1">{"'Sheet1'!$L$16"}</definedName>
    <definedName name="______NSO2" localSheetId="6" hidden="1">{"'Sheet1'!$L$16"}</definedName>
    <definedName name="______NSO2" hidden="1">{"'Sheet1'!$L$16"}</definedName>
    <definedName name="______PA3" localSheetId="7" hidden="1">{"'Sheet1'!$L$16"}</definedName>
    <definedName name="______PA3" localSheetId="0" hidden="1">{"'Sheet1'!$L$16"}</definedName>
    <definedName name="______PA3" localSheetId="1" hidden="1">{"'Sheet1'!$L$16"}</definedName>
    <definedName name="______PA3" localSheetId="2" hidden="1">{"'Sheet1'!$L$16"}</definedName>
    <definedName name="______PA3" localSheetId="5" hidden="1">{"'Sheet1'!$L$16"}</definedName>
    <definedName name="______PA3" localSheetId="4" hidden="1">{"'Sheet1'!$L$16"}</definedName>
    <definedName name="______PA3" localSheetId="6" hidden="1">{"'Sheet1'!$L$16"}</definedName>
    <definedName name="______PA3" hidden="1">{"'Sheet1'!$L$16"}</definedName>
    <definedName name="______Pl2" localSheetId="7" hidden="1">{"'Sheet1'!$L$16"}</definedName>
    <definedName name="______Pl2" localSheetId="8" hidden="1">{"'Sheet1'!$L$16"}</definedName>
    <definedName name="______Pl2" localSheetId="9" hidden="1">{"'Sheet1'!$L$16"}</definedName>
    <definedName name="______Pl2" localSheetId="0" hidden="1">{"'Sheet1'!$L$16"}</definedName>
    <definedName name="______Pl2" localSheetId="1" hidden="1">{"'Sheet1'!$L$16"}</definedName>
    <definedName name="______Pl2" localSheetId="2" hidden="1">{"'Sheet1'!$L$16"}</definedName>
    <definedName name="______Pl2" localSheetId="5" hidden="1">{"'Sheet1'!$L$16"}</definedName>
    <definedName name="______Pl2" localSheetId="4" hidden="1">{"'Sheet1'!$L$16"}</definedName>
    <definedName name="______Pl2" localSheetId="6" hidden="1">{"'Sheet1'!$L$16"}</definedName>
    <definedName name="______Pl2" hidden="1">{"'Sheet1'!$L$16"}</definedName>
    <definedName name="______Tru21" localSheetId="7" hidden="1">{"'Sheet1'!$L$16"}</definedName>
    <definedName name="______Tru21" localSheetId="0" hidden="1">{"'Sheet1'!$L$16"}</definedName>
    <definedName name="______Tru21" localSheetId="1" hidden="1">{"'Sheet1'!$L$16"}</definedName>
    <definedName name="______Tru21" localSheetId="2" hidden="1">{"'Sheet1'!$L$16"}</definedName>
    <definedName name="______Tru21" localSheetId="5" hidden="1">{"'Sheet1'!$L$16"}</definedName>
    <definedName name="______Tru21" localSheetId="4" hidden="1">{"'Sheet1'!$L$16"}</definedName>
    <definedName name="______Tru21" localSheetId="6" hidden="1">{"'Sheet1'!$L$16"}</definedName>
    <definedName name="______Tru21" hidden="1">{"'Sheet1'!$L$16"}</definedName>
    <definedName name="_____a1" localSheetId="7" hidden="1">{"'Sheet1'!$L$16"}</definedName>
    <definedName name="_____a1" localSheetId="0" hidden="1">{"'Sheet1'!$L$16"}</definedName>
    <definedName name="_____a1" localSheetId="1" hidden="1">{"'Sheet1'!$L$16"}</definedName>
    <definedName name="_____a1" localSheetId="2" hidden="1">{"'Sheet1'!$L$16"}</definedName>
    <definedName name="_____a1" localSheetId="5" hidden="1">{"'Sheet1'!$L$16"}</definedName>
    <definedName name="_____a1" localSheetId="4" hidden="1">{"'Sheet1'!$L$16"}</definedName>
    <definedName name="_____a1" localSheetId="6" hidden="1">{"'Sheet1'!$L$16"}</definedName>
    <definedName name="_____a1" hidden="1">{"'Sheet1'!$L$16"}</definedName>
    <definedName name="_____B1" localSheetId="7" hidden="1">{"'Sheet1'!$L$16"}</definedName>
    <definedName name="_____B1" localSheetId="8" hidden="1">{"'Sheet1'!$L$16"}</definedName>
    <definedName name="_____B1" localSheetId="9" hidden="1">{"'Sheet1'!$L$16"}</definedName>
    <definedName name="_____B1" localSheetId="0" hidden="1">{"'Sheet1'!$L$16"}</definedName>
    <definedName name="_____B1" localSheetId="1" hidden="1">{"'Sheet1'!$L$16"}</definedName>
    <definedName name="_____B1" localSheetId="2" hidden="1">{"'Sheet1'!$L$16"}</definedName>
    <definedName name="_____B1" localSheetId="5" hidden="1">{"'Sheet1'!$L$16"}</definedName>
    <definedName name="_____B1" localSheetId="4" hidden="1">{"'Sheet1'!$L$16"}</definedName>
    <definedName name="_____B1" localSheetId="6" hidden="1">{"'Sheet1'!$L$16"}</definedName>
    <definedName name="_____B1" hidden="1">{"'Sheet1'!$L$16"}</definedName>
    <definedName name="_____h1" localSheetId="7" hidden="1">{"'Sheet1'!$L$16"}</definedName>
    <definedName name="_____h1" localSheetId="0" hidden="1">{"'Sheet1'!$L$16"}</definedName>
    <definedName name="_____h1" localSheetId="1" hidden="1">{"'Sheet1'!$L$16"}</definedName>
    <definedName name="_____h1" localSheetId="2" hidden="1">{"'Sheet1'!$L$16"}</definedName>
    <definedName name="_____h1" localSheetId="5" hidden="1">{"'Sheet1'!$L$16"}</definedName>
    <definedName name="_____h1" localSheetId="4" hidden="1">{"'Sheet1'!$L$16"}</definedName>
    <definedName name="_____h1" localSheetId="6" hidden="1">{"'Sheet1'!$L$16"}</definedName>
    <definedName name="_____h1" hidden="1">{"'Sheet1'!$L$16"}</definedName>
    <definedName name="_____hu1" localSheetId="7" hidden="1">{"'Sheet1'!$L$16"}</definedName>
    <definedName name="_____hu1" localSheetId="0" hidden="1">{"'Sheet1'!$L$16"}</definedName>
    <definedName name="_____hu1" localSheetId="1" hidden="1">{"'Sheet1'!$L$16"}</definedName>
    <definedName name="_____hu1" localSheetId="2" hidden="1">{"'Sheet1'!$L$16"}</definedName>
    <definedName name="_____hu1" localSheetId="5" hidden="1">{"'Sheet1'!$L$16"}</definedName>
    <definedName name="_____hu1" localSheetId="4" hidden="1">{"'Sheet1'!$L$16"}</definedName>
    <definedName name="_____hu1" localSheetId="6" hidden="1">{"'Sheet1'!$L$16"}</definedName>
    <definedName name="_____hu1" hidden="1">{"'Sheet1'!$L$16"}</definedName>
    <definedName name="_____hu2" localSheetId="7" hidden="1">{"'Sheet1'!$L$16"}</definedName>
    <definedName name="_____hu2" localSheetId="0" hidden="1">{"'Sheet1'!$L$16"}</definedName>
    <definedName name="_____hu2" localSheetId="1" hidden="1">{"'Sheet1'!$L$16"}</definedName>
    <definedName name="_____hu2" localSheetId="2" hidden="1">{"'Sheet1'!$L$16"}</definedName>
    <definedName name="_____hu2" localSheetId="5" hidden="1">{"'Sheet1'!$L$16"}</definedName>
    <definedName name="_____hu2" localSheetId="4" hidden="1">{"'Sheet1'!$L$16"}</definedName>
    <definedName name="_____hu2" localSheetId="6" hidden="1">{"'Sheet1'!$L$16"}</definedName>
    <definedName name="_____hu2" hidden="1">{"'Sheet1'!$L$16"}</definedName>
    <definedName name="_____hu5" localSheetId="7" hidden="1">{"'Sheet1'!$L$16"}</definedName>
    <definedName name="_____hu5" localSheetId="0" hidden="1">{"'Sheet1'!$L$16"}</definedName>
    <definedName name="_____hu5" localSheetId="1" hidden="1">{"'Sheet1'!$L$16"}</definedName>
    <definedName name="_____hu5" localSheetId="2" hidden="1">{"'Sheet1'!$L$16"}</definedName>
    <definedName name="_____hu5" localSheetId="5" hidden="1">{"'Sheet1'!$L$16"}</definedName>
    <definedName name="_____hu5" localSheetId="4" hidden="1">{"'Sheet1'!$L$16"}</definedName>
    <definedName name="_____hu5" localSheetId="6" hidden="1">{"'Sheet1'!$L$16"}</definedName>
    <definedName name="_____hu5" hidden="1">{"'Sheet1'!$L$16"}</definedName>
    <definedName name="_____hu6" localSheetId="7" hidden="1">{"'Sheet1'!$L$16"}</definedName>
    <definedName name="_____hu6" localSheetId="0" hidden="1">{"'Sheet1'!$L$16"}</definedName>
    <definedName name="_____hu6" localSheetId="1" hidden="1">{"'Sheet1'!$L$16"}</definedName>
    <definedName name="_____hu6" localSheetId="2" hidden="1">{"'Sheet1'!$L$16"}</definedName>
    <definedName name="_____hu6" localSheetId="5" hidden="1">{"'Sheet1'!$L$16"}</definedName>
    <definedName name="_____hu6" localSheetId="4" hidden="1">{"'Sheet1'!$L$16"}</definedName>
    <definedName name="_____hu6" localSheetId="6" hidden="1">{"'Sheet1'!$L$16"}</definedName>
    <definedName name="_____hu6" hidden="1">{"'Sheet1'!$L$16"}</definedName>
    <definedName name="_____NSO2" localSheetId="7" hidden="1">{"'Sheet1'!$L$16"}</definedName>
    <definedName name="_____NSO2" localSheetId="8" hidden="1">{"'Sheet1'!$L$16"}</definedName>
    <definedName name="_____NSO2" localSheetId="9" hidden="1">{"'Sheet1'!$L$16"}</definedName>
    <definedName name="_____NSO2" localSheetId="0" hidden="1">{"'Sheet1'!$L$16"}</definedName>
    <definedName name="_____NSO2" localSheetId="1" hidden="1">{"'Sheet1'!$L$16"}</definedName>
    <definedName name="_____NSO2" localSheetId="2" hidden="1">{"'Sheet1'!$L$16"}</definedName>
    <definedName name="_____NSO2" localSheetId="5" hidden="1">{"'Sheet1'!$L$16"}</definedName>
    <definedName name="_____NSO2" localSheetId="4" hidden="1">{"'Sheet1'!$L$16"}</definedName>
    <definedName name="_____NSO2" localSheetId="6" hidden="1">{"'Sheet1'!$L$16"}</definedName>
    <definedName name="_____NSO2" hidden="1">{"'Sheet1'!$L$16"}</definedName>
    <definedName name="_____PA3" localSheetId="7" hidden="1">{"'Sheet1'!$L$16"}</definedName>
    <definedName name="_____PA3" localSheetId="0" hidden="1">{"'Sheet1'!$L$16"}</definedName>
    <definedName name="_____PA3" localSheetId="1" hidden="1">{"'Sheet1'!$L$16"}</definedName>
    <definedName name="_____PA3" localSheetId="2" hidden="1">{"'Sheet1'!$L$16"}</definedName>
    <definedName name="_____PA3" localSheetId="5" hidden="1">{"'Sheet1'!$L$16"}</definedName>
    <definedName name="_____PA3" localSheetId="4" hidden="1">{"'Sheet1'!$L$16"}</definedName>
    <definedName name="_____PA3" localSheetId="6" hidden="1">{"'Sheet1'!$L$16"}</definedName>
    <definedName name="_____PA3" hidden="1">{"'Sheet1'!$L$16"}</definedName>
    <definedName name="_____Pl2" localSheetId="7" hidden="1">{"'Sheet1'!$L$16"}</definedName>
    <definedName name="_____Pl2" localSheetId="8" hidden="1">{"'Sheet1'!$L$16"}</definedName>
    <definedName name="_____Pl2" localSheetId="9" hidden="1">{"'Sheet1'!$L$16"}</definedName>
    <definedName name="_____Pl2" localSheetId="0" hidden="1">{"'Sheet1'!$L$16"}</definedName>
    <definedName name="_____Pl2" localSheetId="1" hidden="1">{"'Sheet1'!$L$16"}</definedName>
    <definedName name="_____Pl2" localSheetId="2" hidden="1">{"'Sheet1'!$L$16"}</definedName>
    <definedName name="_____Pl2" localSheetId="5" hidden="1">{"'Sheet1'!$L$16"}</definedName>
    <definedName name="_____Pl2" localSheetId="4" hidden="1">{"'Sheet1'!$L$16"}</definedName>
    <definedName name="_____Pl2" localSheetId="6" hidden="1">{"'Sheet1'!$L$16"}</definedName>
    <definedName name="_____Pl2" hidden="1">{"'Sheet1'!$L$16"}</definedName>
    <definedName name="_____Q3" localSheetId="7" hidden="1">{"'Sheet1'!$L$16"}</definedName>
    <definedName name="_____Q3" localSheetId="8" hidden="1">{"'Sheet1'!$L$16"}</definedName>
    <definedName name="_____Q3" localSheetId="9" hidden="1">{"'Sheet1'!$L$16"}</definedName>
    <definedName name="_____Q3" localSheetId="0" hidden="1">{"'Sheet1'!$L$16"}</definedName>
    <definedName name="_____Q3" localSheetId="1" hidden="1">{"'Sheet1'!$L$16"}</definedName>
    <definedName name="_____Q3" localSheetId="2" hidden="1">{"'Sheet1'!$L$16"}</definedName>
    <definedName name="_____Q3" localSheetId="5" hidden="1">{"'Sheet1'!$L$16"}</definedName>
    <definedName name="_____Q3" localSheetId="4" hidden="1">{"'Sheet1'!$L$16"}</definedName>
    <definedName name="_____Q3" localSheetId="6" hidden="1">{"'Sheet1'!$L$16"}</definedName>
    <definedName name="_____Q3" hidden="1">{"'Sheet1'!$L$16"}</definedName>
    <definedName name="_____vl2" localSheetId="7" hidden="1">{"'Sheet1'!$L$16"}</definedName>
    <definedName name="_____vl2" localSheetId="5" hidden="1">{"'Sheet1'!$L$16"}</definedName>
    <definedName name="_____vl2" hidden="1">{"'Sheet1'!$L$16"}</definedName>
    <definedName name="____a1" localSheetId="7" hidden="1">{"'Sheet1'!$L$16"}</definedName>
    <definedName name="____a1" localSheetId="0" hidden="1">{"'Sheet1'!$L$16"}</definedName>
    <definedName name="____a1" localSheetId="1" hidden="1">{"'Sheet1'!$L$16"}</definedName>
    <definedName name="____a1" localSheetId="2" hidden="1">{"'Sheet1'!$L$16"}</definedName>
    <definedName name="____a1" localSheetId="5" hidden="1">{"'Sheet1'!$L$16"}</definedName>
    <definedName name="____a1" localSheetId="4" hidden="1">{"'Sheet1'!$L$16"}</definedName>
    <definedName name="____a1" localSheetId="6"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7" hidden="1">{"'Sheet1'!$L$16"}</definedName>
    <definedName name="____B1" localSheetId="8" hidden="1">{"'Sheet1'!$L$16"}</definedName>
    <definedName name="____B1" localSheetId="9" hidden="1">{"'Sheet1'!$L$16"}</definedName>
    <definedName name="____B1" localSheetId="0" hidden="1">{"'Sheet1'!$L$16"}</definedName>
    <definedName name="____B1" localSheetId="1" hidden="1">{"'Sheet1'!$L$16"}</definedName>
    <definedName name="____B1" localSheetId="2" hidden="1">{"'Sheet1'!$L$16"}</definedName>
    <definedName name="____B1" localSheetId="3" hidden="1">{"'Sheet1'!$L$16"}</definedName>
    <definedName name="____B1" localSheetId="5" hidden="1">{"'Sheet1'!$L$16"}</definedName>
    <definedName name="____B1" localSheetId="4" hidden="1">{"'Sheet1'!$L$16"}</definedName>
    <definedName name="____B1" localSheetId="6" hidden="1">{"'Sheet1'!$L$16"}</definedName>
    <definedName name="____B1" hidden="1">{"'Sheet1'!$L$16"}</definedName>
    <definedName name="____ban2" localSheetId="7" hidden="1">{"'Sheet1'!$L$16"}</definedName>
    <definedName name="____ban2" localSheetId="0" hidden="1">{"'Sheet1'!$L$16"}</definedName>
    <definedName name="____ban2" localSheetId="1" hidden="1">{"'Sheet1'!$L$16"}</definedName>
    <definedName name="____ban2" localSheetId="2" hidden="1">{"'Sheet1'!$L$16"}</definedName>
    <definedName name="____ban2" localSheetId="5" hidden="1">{"'Sheet1'!$L$16"}</definedName>
    <definedName name="____ban2" localSheetId="4" hidden="1">{"'Sheet1'!$L$16"}</definedName>
    <definedName name="____ban2" localSheetId="6" hidden="1">{"'Sheet1'!$L$16"}</definedName>
    <definedName name="____ban2" hidden="1">{"'Sheet1'!$L$16"}</definedName>
    <definedName name="____cep1" localSheetId="7" hidden="1">{"'Sheet1'!$L$16"}</definedName>
    <definedName name="____cep1" localSheetId="0" hidden="1">{"'Sheet1'!$L$16"}</definedName>
    <definedName name="____cep1" localSheetId="1" hidden="1">{"'Sheet1'!$L$16"}</definedName>
    <definedName name="____cep1" localSheetId="2" hidden="1">{"'Sheet1'!$L$16"}</definedName>
    <definedName name="____cep1" localSheetId="5" hidden="1">{"'Sheet1'!$L$16"}</definedName>
    <definedName name="____cep1" localSheetId="4" hidden="1">{"'Sheet1'!$L$16"}</definedName>
    <definedName name="____cep1" localSheetId="6" hidden="1">{"'Sheet1'!$L$16"}</definedName>
    <definedName name="____cep1" hidden="1">{"'Sheet1'!$L$16"}</definedName>
    <definedName name="____Coc39" localSheetId="7" hidden="1">{"'Sheet1'!$L$16"}</definedName>
    <definedName name="____Coc39" localSheetId="0" hidden="1">{"'Sheet1'!$L$16"}</definedName>
    <definedName name="____Coc39" localSheetId="1" hidden="1">{"'Sheet1'!$L$16"}</definedName>
    <definedName name="____Coc39" localSheetId="2" hidden="1">{"'Sheet1'!$L$16"}</definedName>
    <definedName name="____Coc39" localSheetId="5" hidden="1">{"'Sheet1'!$L$16"}</definedName>
    <definedName name="____Coc39" localSheetId="4" hidden="1">{"'Sheet1'!$L$16"}</definedName>
    <definedName name="____Coc39" localSheetId="6" hidden="1">{"'Sheet1'!$L$16"}</definedName>
    <definedName name="____Coc39" hidden="1">{"'Sheet1'!$L$16"}</definedName>
    <definedName name="____Goi8" localSheetId="7" hidden="1">{"'Sheet1'!$L$16"}</definedName>
    <definedName name="____Goi8" localSheetId="0" hidden="1">{"'Sheet1'!$L$16"}</definedName>
    <definedName name="____Goi8" localSheetId="1" hidden="1">{"'Sheet1'!$L$16"}</definedName>
    <definedName name="____Goi8" localSheetId="2" hidden="1">{"'Sheet1'!$L$16"}</definedName>
    <definedName name="____Goi8" localSheetId="5" hidden="1">{"'Sheet1'!$L$16"}</definedName>
    <definedName name="____Goi8" localSheetId="4" hidden="1">{"'Sheet1'!$L$16"}</definedName>
    <definedName name="____Goi8" localSheetId="6" hidden="1">{"'Sheet1'!$L$16"}</definedName>
    <definedName name="____Goi8" hidden="1">{"'Sheet1'!$L$16"}</definedName>
    <definedName name="____h1" localSheetId="7" hidden="1">{"'Sheet1'!$L$16"}</definedName>
    <definedName name="____h1" localSheetId="0" hidden="1">{"'Sheet1'!$L$16"}</definedName>
    <definedName name="____h1" localSheetId="1" hidden="1">{"'Sheet1'!$L$16"}</definedName>
    <definedName name="____h1" localSheetId="2" hidden="1">{"'Sheet1'!$L$16"}</definedName>
    <definedName name="____h1" localSheetId="5" hidden="1">{"'Sheet1'!$L$16"}</definedName>
    <definedName name="____h1" localSheetId="4" hidden="1">{"'Sheet1'!$L$16"}</definedName>
    <definedName name="____h1" localSheetId="6" hidden="1">{"'Sheet1'!$L$16"}</definedName>
    <definedName name="____h1" hidden="1">{"'Sheet1'!$L$16"}</definedName>
    <definedName name="____hu1" localSheetId="7" hidden="1">{"'Sheet1'!$L$16"}</definedName>
    <definedName name="____hu1" localSheetId="0" hidden="1">{"'Sheet1'!$L$16"}</definedName>
    <definedName name="____hu1" localSheetId="1" hidden="1">{"'Sheet1'!$L$16"}</definedName>
    <definedName name="____hu1" localSheetId="2" hidden="1">{"'Sheet1'!$L$16"}</definedName>
    <definedName name="____hu1" localSheetId="5" hidden="1">{"'Sheet1'!$L$16"}</definedName>
    <definedName name="____hu1" localSheetId="4" hidden="1">{"'Sheet1'!$L$16"}</definedName>
    <definedName name="____hu1" localSheetId="6" hidden="1">{"'Sheet1'!$L$16"}</definedName>
    <definedName name="____hu1" hidden="1">{"'Sheet1'!$L$16"}</definedName>
    <definedName name="____hu2" localSheetId="7" hidden="1">{"'Sheet1'!$L$16"}</definedName>
    <definedName name="____hu2" localSheetId="0" hidden="1">{"'Sheet1'!$L$16"}</definedName>
    <definedName name="____hu2" localSheetId="1" hidden="1">{"'Sheet1'!$L$16"}</definedName>
    <definedName name="____hu2" localSheetId="2" hidden="1">{"'Sheet1'!$L$16"}</definedName>
    <definedName name="____hu2" localSheetId="5" hidden="1">{"'Sheet1'!$L$16"}</definedName>
    <definedName name="____hu2" localSheetId="4" hidden="1">{"'Sheet1'!$L$16"}</definedName>
    <definedName name="____hu2" localSheetId="6" hidden="1">{"'Sheet1'!$L$16"}</definedName>
    <definedName name="____hu2" hidden="1">{"'Sheet1'!$L$16"}</definedName>
    <definedName name="____hu5" localSheetId="7" hidden="1">{"'Sheet1'!$L$16"}</definedName>
    <definedName name="____hu5" localSheetId="0" hidden="1">{"'Sheet1'!$L$16"}</definedName>
    <definedName name="____hu5" localSheetId="1" hidden="1">{"'Sheet1'!$L$16"}</definedName>
    <definedName name="____hu5" localSheetId="2" hidden="1">{"'Sheet1'!$L$16"}</definedName>
    <definedName name="____hu5" localSheetId="5" hidden="1">{"'Sheet1'!$L$16"}</definedName>
    <definedName name="____hu5" localSheetId="4" hidden="1">{"'Sheet1'!$L$16"}</definedName>
    <definedName name="____hu5" localSheetId="6" hidden="1">{"'Sheet1'!$L$16"}</definedName>
    <definedName name="____hu5" hidden="1">{"'Sheet1'!$L$16"}</definedName>
    <definedName name="____hu6" localSheetId="7" hidden="1">{"'Sheet1'!$L$16"}</definedName>
    <definedName name="____hu6" localSheetId="0" hidden="1">{"'Sheet1'!$L$16"}</definedName>
    <definedName name="____hu6" localSheetId="1" hidden="1">{"'Sheet1'!$L$16"}</definedName>
    <definedName name="____hu6" localSheetId="2" hidden="1">{"'Sheet1'!$L$16"}</definedName>
    <definedName name="____hu6" localSheetId="5" hidden="1">{"'Sheet1'!$L$16"}</definedName>
    <definedName name="____hu6" localSheetId="4" hidden="1">{"'Sheet1'!$L$16"}</definedName>
    <definedName name="____hu6" localSheetId="6" hidden="1">{"'Sheet1'!$L$16"}</definedName>
    <definedName name="____hu6" hidden="1">{"'Sheet1'!$L$16"}</definedName>
    <definedName name="____Lan1" localSheetId="7" hidden="1">{"'Sheet1'!$L$16"}</definedName>
    <definedName name="____Lan1" localSheetId="0" hidden="1">{"'Sheet1'!$L$16"}</definedName>
    <definedName name="____Lan1" localSheetId="1" hidden="1">{"'Sheet1'!$L$16"}</definedName>
    <definedName name="____Lan1" localSheetId="2" hidden="1">{"'Sheet1'!$L$16"}</definedName>
    <definedName name="____Lan1" localSheetId="5" hidden="1">{"'Sheet1'!$L$16"}</definedName>
    <definedName name="____Lan1" localSheetId="4" hidden="1">{"'Sheet1'!$L$16"}</definedName>
    <definedName name="____Lan1" localSheetId="6" hidden="1">{"'Sheet1'!$L$16"}</definedName>
    <definedName name="____Lan1" hidden="1">{"'Sheet1'!$L$16"}</definedName>
    <definedName name="____LAN3" localSheetId="7" hidden="1">{"'Sheet1'!$L$16"}</definedName>
    <definedName name="____LAN3" localSheetId="0" hidden="1">{"'Sheet1'!$L$16"}</definedName>
    <definedName name="____LAN3" localSheetId="1" hidden="1">{"'Sheet1'!$L$16"}</definedName>
    <definedName name="____LAN3" localSheetId="2" hidden="1">{"'Sheet1'!$L$16"}</definedName>
    <definedName name="____LAN3" localSheetId="5" hidden="1">{"'Sheet1'!$L$16"}</definedName>
    <definedName name="____LAN3" localSheetId="4" hidden="1">{"'Sheet1'!$L$16"}</definedName>
    <definedName name="____LAN3" localSheetId="6" hidden="1">{"'Sheet1'!$L$16"}</definedName>
    <definedName name="____LAN3" hidden="1">{"'Sheet1'!$L$16"}</definedName>
    <definedName name="____lk2" localSheetId="7" hidden="1">{"'Sheet1'!$L$16"}</definedName>
    <definedName name="____lk2" localSheetId="0" hidden="1">{"'Sheet1'!$L$16"}</definedName>
    <definedName name="____lk2" localSheetId="1" hidden="1">{"'Sheet1'!$L$16"}</definedName>
    <definedName name="____lk2" localSheetId="2" hidden="1">{"'Sheet1'!$L$16"}</definedName>
    <definedName name="____lk2" localSheetId="5" hidden="1">{"'Sheet1'!$L$16"}</definedName>
    <definedName name="____lk2" localSheetId="4" hidden="1">{"'Sheet1'!$L$16"}</definedName>
    <definedName name="____lk2" localSheetId="6" hidden="1">{"'Sheet1'!$L$16"}</definedName>
    <definedName name="____lk2" hidden="1">{"'Sheet1'!$L$16"}</definedName>
    <definedName name="____M36" localSheetId="7" hidden="1">{"'Sheet1'!$L$16"}</definedName>
    <definedName name="____M36" localSheetId="0" hidden="1">{"'Sheet1'!$L$16"}</definedName>
    <definedName name="____M36" localSheetId="1" hidden="1">{"'Sheet1'!$L$16"}</definedName>
    <definedName name="____M36" localSheetId="2" hidden="1">{"'Sheet1'!$L$16"}</definedName>
    <definedName name="____M36" localSheetId="5" hidden="1">{"'Sheet1'!$L$16"}</definedName>
    <definedName name="____M36" localSheetId="4" hidden="1">{"'Sheet1'!$L$16"}</definedName>
    <definedName name="____M36" localSheetId="6" hidden="1">{"'Sheet1'!$L$16"}</definedName>
    <definedName name="____M36" hidden="1">{"'Sheet1'!$L$16"}</definedName>
    <definedName name="____NSO2" localSheetId="7" hidden="1">{"'Sheet1'!$L$16"}</definedName>
    <definedName name="____NSO2" localSheetId="8" hidden="1">{"'Sheet1'!$L$16"}</definedName>
    <definedName name="____NSO2" localSheetId="9" hidden="1">{"'Sheet1'!$L$16"}</definedName>
    <definedName name="____NSO2" localSheetId="0" hidden="1">{"'Sheet1'!$L$16"}</definedName>
    <definedName name="____NSO2" localSheetId="1" hidden="1">{"'Sheet1'!$L$16"}</definedName>
    <definedName name="____NSO2" localSheetId="2" hidden="1">{"'Sheet1'!$L$16"}</definedName>
    <definedName name="____NSO2" localSheetId="3" hidden="1">{"'Sheet1'!$L$16"}</definedName>
    <definedName name="____NSO2" localSheetId="5" hidden="1">{"'Sheet1'!$L$16"}</definedName>
    <definedName name="____NSO2" localSheetId="4" hidden="1">{"'Sheet1'!$L$16"}</definedName>
    <definedName name="____NSO2" localSheetId="6" hidden="1">{"'Sheet1'!$L$16"}</definedName>
    <definedName name="____NSO2" hidden="1">{"'Sheet1'!$L$16"}</definedName>
    <definedName name="____PA3" localSheetId="7" hidden="1">{"'Sheet1'!$L$16"}</definedName>
    <definedName name="____PA3" localSheetId="0" hidden="1">{"'Sheet1'!$L$16"}</definedName>
    <definedName name="____PA3" localSheetId="1" hidden="1">{"'Sheet1'!$L$16"}</definedName>
    <definedName name="____PA3" localSheetId="2" hidden="1">{"'Sheet1'!$L$16"}</definedName>
    <definedName name="____PA3" localSheetId="5" hidden="1">{"'Sheet1'!$L$16"}</definedName>
    <definedName name="____PA3" localSheetId="4" hidden="1">{"'Sheet1'!$L$16"}</definedName>
    <definedName name="____PA3" localSheetId="6" hidden="1">{"'Sheet1'!$L$16"}</definedName>
    <definedName name="____PA3" hidden="1">{"'Sheet1'!$L$16"}</definedName>
    <definedName name="____Pl2" localSheetId="7" hidden="1">{"'Sheet1'!$L$16"}</definedName>
    <definedName name="____Pl2" localSheetId="8" hidden="1">{"'Sheet1'!$L$16"}</definedName>
    <definedName name="____Pl2" localSheetId="9" hidden="1">{"'Sheet1'!$L$16"}</definedName>
    <definedName name="____Pl2" localSheetId="0" hidden="1">{"'Sheet1'!$L$16"}</definedName>
    <definedName name="____Pl2" localSheetId="1" hidden="1">{"'Sheet1'!$L$16"}</definedName>
    <definedName name="____Pl2" localSheetId="2" hidden="1">{"'Sheet1'!$L$16"}</definedName>
    <definedName name="____Pl2" localSheetId="3" hidden="1">{"'Sheet1'!$L$16"}</definedName>
    <definedName name="____Pl2" localSheetId="5" hidden="1">{"'Sheet1'!$L$16"}</definedName>
    <definedName name="____Pl2" localSheetId="4" hidden="1">{"'Sheet1'!$L$16"}</definedName>
    <definedName name="____Pl2" localSheetId="6" hidden="1">{"'Sheet1'!$L$16"}</definedName>
    <definedName name="____Pl2" hidden="1">{"'Sheet1'!$L$16"}</definedName>
    <definedName name="____Q3" localSheetId="7" hidden="1">{"'Sheet1'!$L$16"}</definedName>
    <definedName name="____Q3" localSheetId="8" hidden="1">{"'Sheet1'!$L$16"}</definedName>
    <definedName name="____Q3" localSheetId="9" hidden="1">{"'Sheet1'!$L$16"}</definedName>
    <definedName name="____Q3" localSheetId="0" hidden="1">{"'Sheet1'!$L$16"}</definedName>
    <definedName name="____Q3" localSheetId="1" hidden="1">{"'Sheet1'!$L$16"}</definedName>
    <definedName name="____Q3" localSheetId="2" hidden="1">{"'Sheet1'!$L$16"}</definedName>
    <definedName name="____Q3" localSheetId="5" hidden="1">{"'Sheet1'!$L$16"}</definedName>
    <definedName name="____Q3" localSheetId="4" hidden="1">{"'Sheet1'!$L$16"}</definedName>
    <definedName name="____Q3" localSheetId="6" hidden="1">{"'Sheet1'!$L$16"}</definedName>
    <definedName name="____Q3" hidden="1">{"'Sheet1'!$L$16"}</definedName>
    <definedName name="____tt3" localSheetId="7" hidden="1">{"'Sheet1'!$L$16"}</definedName>
    <definedName name="____tt3" localSheetId="0" hidden="1">{"'Sheet1'!$L$16"}</definedName>
    <definedName name="____tt3" localSheetId="1" hidden="1">{"'Sheet1'!$L$16"}</definedName>
    <definedName name="____tt3" localSheetId="2" hidden="1">{"'Sheet1'!$L$16"}</definedName>
    <definedName name="____tt3" localSheetId="5" hidden="1">{"'Sheet1'!$L$16"}</definedName>
    <definedName name="____tt3" localSheetId="4" hidden="1">{"'Sheet1'!$L$16"}</definedName>
    <definedName name="____tt3" localSheetId="6" hidden="1">{"'Sheet1'!$L$16"}</definedName>
    <definedName name="____tt3" hidden="1">{"'Sheet1'!$L$16"}</definedName>
    <definedName name="____TT31" localSheetId="7" hidden="1">{"'Sheet1'!$L$16"}</definedName>
    <definedName name="____TT31" localSheetId="0" hidden="1">{"'Sheet1'!$L$16"}</definedName>
    <definedName name="____TT31" localSheetId="1" hidden="1">{"'Sheet1'!$L$16"}</definedName>
    <definedName name="____TT31" localSheetId="2" hidden="1">{"'Sheet1'!$L$16"}</definedName>
    <definedName name="____TT31" localSheetId="5" hidden="1">{"'Sheet1'!$L$16"}</definedName>
    <definedName name="____TT31" localSheetId="4" hidden="1">{"'Sheet1'!$L$16"}</definedName>
    <definedName name="____TT31" localSheetId="6" hidden="1">{"'Sheet1'!$L$16"}</definedName>
    <definedName name="____TT31" hidden="1">{"'Sheet1'!$L$16"}</definedName>
    <definedName name="____Tru21" localSheetId="7" hidden="1">{"'Sheet1'!$L$16"}</definedName>
    <definedName name="____Tru21" localSheetId="0" hidden="1">{"'Sheet1'!$L$16"}</definedName>
    <definedName name="____Tru21" localSheetId="1" hidden="1">{"'Sheet1'!$L$16"}</definedName>
    <definedName name="____Tru21" localSheetId="2" hidden="1">{"'Sheet1'!$L$16"}</definedName>
    <definedName name="____Tru21" localSheetId="5" hidden="1">{"'Sheet1'!$L$16"}</definedName>
    <definedName name="____Tru21" localSheetId="4" hidden="1">{"'Sheet1'!$L$16"}</definedName>
    <definedName name="____Tru21" localSheetId="6" hidden="1">{"'Sheet1'!$L$16"}</definedName>
    <definedName name="____Tru21" hidden="1">{"'Sheet1'!$L$16"}</definedName>
    <definedName name="____vl2" localSheetId="7" hidden="1">{"'Sheet1'!$L$16"}</definedName>
    <definedName name="____vl2" localSheetId="5" hidden="1">{"'Sheet1'!$L$16"}</definedName>
    <definedName name="____vl2" hidden="1">{"'Sheet1'!$L$16"}</definedName>
    <definedName name="____xlfn.BAHTTEXT" hidden="1">#NAME?</definedName>
    <definedName name="___a1" localSheetId="7" hidden="1">{"'Sheet1'!$L$16"}</definedName>
    <definedName name="___a1" localSheetId="0" hidden="1">{"'Sheet1'!$L$16"}</definedName>
    <definedName name="___a1" localSheetId="1" hidden="1">{"'Sheet1'!$L$16"}</definedName>
    <definedName name="___a1" localSheetId="2" hidden="1">{"'Sheet1'!$L$16"}</definedName>
    <definedName name="___a1" localSheetId="5" hidden="1">{"'Sheet1'!$L$16"}</definedName>
    <definedName name="___a1" localSheetId="4" hidden="1">{"'Sheet1'!$L$16"}</definedName>
    <definedName name="___a1" localSheetId="6" hidden="1">{"'Sheet1'!$L$16"}</definedName>
    <definedName name="___a1" hidden="1">{"'Sheet1'!$L$16"}</definedName>
    <definedName name="___B1" localSheetId="7" hidden="1">{"'Sheet1'!$L$16"}</definedName>
    <definedName name="___B1" localSheetId="8" hidden="1">{"'Sheet1'!$L$16"}</definedName>
    <definedName name="___B1" localSheetId="9" hidden="1">{"'Sheet1'!$L$16"}</definedName>
    <definedName name="___B1" localSheetId="0" hidden="1">{"'Sheet1'!$L$16"}</definedName>
    <definedName name="___B1" localSheetId="1" hidden="1">{"'Sheet1'!$L$16"}</definedName>
    <definedName name="___B1" localSheetId="2" hidden="1">{"'Sheet1'!$L$16"}</definedName>
    <definedName name="___B1" localSheetId="3" hidden="1">{"'Sheet1'!$L$16"}</definedName>
    <definedName name="___B1" localSheetId="5" hidden="1">{"'Sheet1'!$L$16"}</definedName>
    <definedName name="___B1" localSheetId="4" hidden="1">{"'Sheet1'!$L$16"}</definedName>
    <definedName name="___B1" localSheetId="6" hidden="1">{"'Sheet1'!$L$16"}</definedName>
    <definedName name="___B1" hidden="1">{"'Sheet1'!$L$16"}</definedName>
    <definedName name="___ban2" localSheetId="7" hidden="1">{"'Sheet1'!$L$16"}</definedName>
    <definedName name="___ban2" localSheetId="0" hidden="1">{"'Sheet1'!$L$16"}</definedName>
    <definedName name="___ban2" localSheetId="1" hidden="1">{"'Sheet1'!$L$16"}</definedName>
    <definedName name="___ban2" localSheetId="2" hidden="1">{"'Sheet1'!$L$16"}</definedName>
    <definedName name="___ban2" localSheetId="5" hidden="1">{"'Sheet1'!$L$16"}</definedName>
    <definedName name="___ban2" localSheetId="4" hidden="1">{"'Sheet1'!$L$16"}</definedName>
    <definedName name="___ban2" localSheetId="6" hidden="1">{"'Sheet1'!$L$16"}</definedName>
    <definedName name="___ban2" hidden="1">{"'Sheet1'!$L$16"}</definedName>
    <definedName name="___cep1" localSheetId="7" hidden="1">{"'Sheet1'!$L$16"}</definedName>
    <definedName name="___cep1" localSheetId="0" hidden="1">{"'Sheet1'!$L$16"}</definedName>
    <definedName name="___cep1" localSheetId="1" hidden="1">{"'Sheet1'!$L$16"}</definedName>
    <definedName name="___cep1" localSheetId="2" hidden="1">{"'Sheet1'!$L$16"}</definedName>
    <definedName name="___cep1" localSheetId="5" hidden="1">{"'Sheet1'!$L$16"}</definedName>
    <definedName name="___cep1" localSheetId="4" hidden="1">{"'Sheet1'!$L$16"}</definedName>
    <definedName name="___cep1" localSheetId="6" hidden="1">{"'Sheet1'!$L$16"}</definedName>
    <definedName name="___cep1" hidden="1">{"'Sheet1'!$L$16"}</definedName>
    <definedName name="___Coc39" localSheetId="7" hidden="1">{"'Sheet1'!$L$16"}</definedName>
    <definedName name="___Coc39" localSheetId="0" hidden="1">{"'Sheet1'!$L$16"}</definedName>
    <definedName name="___Coc39" localSheetId="1" hidden="1">{"'Sheet1'!$L$16"}</definedName>
    <definedName name="___Coc39" localSheetId="2" hidden="1">{"'Sheet1'!$L$16"}</definedName>
    <definedName name="___Coc39" localSheetId="5" hidden="1">{"'Sheet1'!$L$16"}</definedName>
    <definedName name="___Coc39" localSheetId="4" hidden="1">{"'Sheet1'!$L$16"}</definedName>
    <definedName name="___Coc39" localSheetId="6" hidden="1">{"'Sheet1'!$L$16"}</definedName>
    <definedName name="___Coc39" hidden="1">{"'Sheet1'!$L$16"}</definedName>
    <definedName name="___Goi8" localSheetId="7" hidden="1">{"'Sheet1'!$L$16"}</definedName>
    <definedName name="___Goi8" localSheetId="0" hidden="1">{"'Sheet1'!$L$16"}</definedName>
    <definedName name="___Goi8" localSheetId="1" hidden="1">{"'Sheet1'!$L$16"}</definedName>
    <definedName name="___Goi8" localSheetId="2" hidden="1">{"'Sheet1'!$L$16"}</definedName>
    <definedName name="___Goi8" localSheetId="5" hidden="1">{"'Sheet1'!$L$16"}</definedName>
    <definedName name="___Goi8" localSheetId="4" hidden="1">{"'Sheet1'!$L$16"}</definedName>
    <definedName name="___Goi8" localSheetId="6" hidden="1">{"'Sheet1'!$L$16"}</definedName>
    <definedName name="___Goi8" hidden="1">{"'Sheet1'!$L$16"}</definedName>
    <definedName name="___h1" localSheetId="7" hidden="1">{"'Sheet1'!$L$16"}</definedName>
    <definedName name="___h1" localSheetId="0" hidden="1">{"'Sheet1'!$L$16"}</definedName>
    <definedName name="___h1" localSheetId="1" hidden="1">{"'Sheet1'!$L$16"}</definedName>
    <definedName name="___h1" localSheetId="2" hidden="1">{"'Sheet1'!$L$16"}</definedName>
    <definedName name="___h1" localSheetId="5" hidden="1">{"'Sheet1'!$L$16"}</definedName>
    <definedName name="___h1" localSheetId="4" hidden="1">{"'Sheet1'!$L$16"}</definedName>
    <definedName name="___h1" localSheetId="6" hidden="1">{"'Sheet1'!$L$16"}</definedName>
    <definedName name="___h1" hidden="1">{"'Sheet1'!$L$16"}</definedName>
    <definedName name="___hsm2">1.1289</definedName>
    <definedName name="___hu1" localSheetId="7" hidden="1">{"'Sheet1'!$L$16"}</definedName>
    <definedName name="___hu1" localSheetId="0" hidden="1">{"'Sheet1'!$L$16"}</definedName>
    <definedName name="___hu1" localSheetId="1" hidden="1">{"'Sheet1'!$L$16"}</definedName>
    <definedName name="___hu1" localSheetId="2" hidden="1">{"'Sheet1'!$L$16"}</definedName>
    <definedName name="___hu1" localSheetId="5" hidden="1">{"'Sheet1'!$L$16"}</definedName>
    <definedName name="___hu1" localSheetId="4" hidden="1">{"'Sheet1'!$L$16"}</definedName>
    <definedName name="___hu1" localSheetId="6" hidden="1">{"'Sheet1'!$L$16"}</definedName>
    <definedName name="___hu1" hidden="1">{"'Sheet1'!$L$16"}</definedName>
    <definedName name="___hu2" localSheetId="7" hidden="1">{"'Sheet1'!$L$16"}</definedName>
    <definedName name="___hu2" localSheetId="0" hidden="1">{"'Sheet1'!$L$16"}</definedName>
    <definedName name="___hu2" localSheetId="1" hidden="1">{"'Sheet1'!$L$16"}</definedName>
    <definedName name="___hu2" localSheetId="2" hidden="1">{"'Sheet1'!$L$16"}</definedName>
    <definedName name="___hu2" localSheetId="5" hidden="1">{"'Sheet1'!$L$16"}</definedName>
    <definedName name="___hu2" localSheetId="4" hidden="1">{"'Sheet1'!$L$16"}</definedName>
    <definedName name="___hu2" localSheetId="6" hidden="1">{"'Sheet1'!$L$16"}</definedName>
    <definedName name="___hu2" hidden="1">{"'Sheet1'!$L$16"}</definedName>
    <definedName name="___hu5" localSheetId="7" hidden="1">{"'Sheet1'!$L$16"}</definedName>
    <definedName name="___hu5" localSheetId="0" hidden="1">{"'Sheet1'!$L$16"}</definedName>
    <definedName name="___hu5" localSheetId="1" hidden="1">{"'Sheet1'!$L$16"}</definedName>
    <definedName name="___hu5" localSheetId="2" hidden="1">{"'Sheet1'!$L$16"}</definedName>
    <definedName name="___hu5" localSheetId="5" hidden="1">{"'Sheet1'!$L$16"}</definedName>
    <definedName name="___hu5" localSheetId="4" hidden="1">{"'Sheet1'!$L$16"}</definedName>
    <definedName name="___hu5" localSheetId="6" hidden="1">{"'Sheet1'!$L$16"}</definedName>
    <definedName name="___hu5" hidden="1">{"'Sheet1'!$L$16"}</definedName>
    <definedName name="___hu6" localSheetId="7" hidden="1">{"'Sheet1'!$L$16"}</definedName>
    <definedName name="___hu6" localSheetId="0" hidden="1">{"'Sheet1'!$L$16"}</definedName>
    <definedName name="___hu6" localSheetId="1" hidden="1">{"'Sheet1'!$L$16"}</definedName>
    <definedName name="___hu6" localSheetId="2" hidden="1">{"'Sheet1'!$L$16"}</definedName>
    <definedName name="___hu6" localSheetId="5" hidden="1">{"'Sheet1'!$L$16"}</definedName>
    <definedName name="___hu6" localSheetId="4"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Lan1" localSheetId="7" hidden="1">{"'Sheet1'!$L$16"}</definedName>
    <definedName name="___Lan1" localSheetId="0" hidden="1">{"'Sheet1'!$L$16"}</definedName>
    <definedName name="___Lan1" localSheetId="1" hidden="1">{"'Sheet1'!$L$16"}</definedName>
    <definedName name="___Lan1" localSheetId="2" hidden="1">{"'Sheet1'!$L$16"}</definedName>
    <definedName name="___Lan1" localSheetId="5" hidden="1">{"'Sheet1'!$L$16"}</definedName>
    <definedName name="___Lan1" localSheetId="4" hidden="1">{"'Sheet1'!$L$16"}</definedName>
    <definedName name="___Lan1" localSheetId="6" hidden="1">{"'Sheet1'!$L$16"}</definedName>
    <definedName name="___Lan1" hidden="1">{"'Sheet1'!$L$16"}</definedName>
    <definedName name="___LAN3" localSheetId="7" hidden="1">{"'Sheet1'!$L$16"}</definedName>
    <definedName name="___LAN3" localSheetId="0" hidden="1">{"'Sheet1'!$L$16"}</definedName>
    <definedName name="___LAN3" localSheetId="1" hidden="1">{"'Sheet1'!$L$16"}</definedName>
    <definedName name="___LAN3" localSheetId="2" hidden="1">{"'Sheet1'!$L$16"}</definedName>
    <definedName name="___LAN3" localSheetId="5" hidden="1">{"'Sheet1'!$L$16"}</definedName>
    <definedName name="___LAN3" localSheetId="4" hidden="1">{"'Sheet1'!$L$16"}</definedName>
    <definedName name="___LAN3" localSheetId="6" hidden="1">{"'Sheet1'!$L$16"}</definedName>
    <definedName name="___LAN3" hidden="1">{"'Sheet1'!$L$16"}</definedName>
    <definedName name="___lk2" localSheetId="7" hidden="1">{"'Sheet1'!$L$16"}</definedName>
    <definedName name="___lk2" localSheetId="0" hidden="1">{"'Sheet1'!$L$16"}</definedName>
    <definedName name="___lk2" localSheetId="1" hidden="1">{"'Sheet1'!$L$16"}</definedName>
    <definedName name="___lk2" localSheetId="2" hidden="1">{"'Sheet1'!$L$16"}</definedName>
    <definedName name="___lk2" localSheetId="5" hidden="1">{"'Sheet1'!$L$16"}</definedName>
    <definedName name="___lk2" localSheetId="4" hidden="1">{"'Sheet1'!$L$16"}</definedName>
    <definedName name="___lk2" localSheetId="6" hidden="1">{"'Sheet1'!$L$16"}</definedName>
    <definedName name="___lk2" hidden="1">{"'Sheet1'!$L$16"}</definedName>
    <definedName name="___M36" localSheetId="7" hidden="1">{"'Sheet1'!$L$16"}</definedName>
    <definedName name="___M36" localSheetId="0" hidden="1">{"'Sheet1'!$L$16"}</definedName>
    <definedName name="___M36" localSheetId="1" hidden="1">{"'Sheet1'!$L$16"}</definedName>
    <definedName name="___M36" localSheetId="2" hidden="1">{"'Sheet1'!$L$16"}</definedName>
    <definedName name="___M36" localSheetId="5" hidden="1">{"'Sheet1'!$L$16"}</definedName>
    <definedName name="___M36" localSheetId="4" hidden="1">{"'Sheet1'!$L$16"}</definedName>
    <definedName name="___M36" localSheetId="6" hidden="1">{"'Sheet1'!$L$16"}</definedName>
    <definedName name="___M36" hidden="1">{"'Sheet1'!$L$16"}</definedName>
    <definedName name="___NSO2" localSheetId="7" hidden="1">{"'Sheet1'!$L$16"}</definedName>
    <definedName name="___NSO2" localSheetId="8" hidden="1">{"'Sheet1'!$L$16"}</definedName>
    <definedName name="___NSO2" localSheetId="9" hidden="1">{"'Sheet1'!$L$16"}</definedName>
    <definedName name="___NSO2" localSheetId="0" hidden="1">{"'Sheet1'!$L$16"}</definedName>
    <definedName name="___NSO2" localSheetId="1" hidden="1">{"'Sheet1'!$L$16"}</definedName>
    <definedName name="___NSO2" localSheetId="2" hidden="1">{"'Sheet1'!$L$16"}</definedName>
    <definedName name="___NSO2" localSheetId="3" hidden="1">{"'Sheet1'!$L$16"}</definedName>
    <definedName name="___NSO2" localSheetId="5" hidden="1">{"'Sheet1'!$L$16"}</definedName>
    <definedName name="___NSO2" localSheetId="4" hidden="1">{"'Sheet1'!$L$16"}</definedName>
    <definedName name="___NSO2" localSheetId="6" hidden="1">{"'Sheet1'!$L$16"}</definedName>
    <definedName name="___NSO2" hidden="1">{"'Sheet1'!$L$16"}</definedName>
    <definedName name="___PA3" localSheetId="7" hidden="1">{"'Sheet1'!$L$16"}</definedName>
    <definedName name="___PA3" localSheetId="0" hidden="1">{"'Sheet1'!$L$16"}</definedName>
    <definedName name="___PA3" localSheetId="1" hidden="1">{"'Sheet1'!$L$16"}</definedName>
    <definedName name="___PA3" localSheetId="2" hidden="1">{"'Sheet1'!$L$16"}</definedName>
    <definedName name="___PA3" localSheetId="5" hidden="1">{"'Sheet1'!$L$16"}</definedName>
    <definedName name="___PA3" localSheetId="4" hidden="1">{"'Sheet1'!$L$16"}</definedName>
    <definedName name="___PA3" localSheetId="6" hidden="1">{"'Sheet1'!$L$16"}</definedName>
    <definedName name="___PA3" hidden="1">{"'Sheet1'!$L$16"}</definedName>
    <definedName name="___Pl2" localSheetId="7" hidden="1">{"'Sheet1'!$L$16"}</definedName>
    <definedName name="___Pl2" localSheetId="8" hidden="1">{"'Sheet1'!$L$16"}</definedName>
    <definedName name="___Pl2" localSheetId="9" hidden="1">{"'Sheet1'!$L$16"}</definedName>
    <definedName name="___Pl2" localSheetId="0" hidden="1">{"'Sheet1'!$L$16"}</definedName>
    <definedName name="___Pl2" localSheetId="1" hidden="1">{"'Sheet1'!$L$16"}</definedName>
    <definedName name="___Pl2" localSheetId="2" hidden="1">{"'Sheet1'!$L$16"}</definedName>
    <definedName name="___Pl2" localSheetId="3" hidden="1">{"'Sheet1'!$L$16"}</definedName>
    <definedName name="___Pl2" localSheetId="5" hidden="1">{"'Sheet1'!$L$16"}</definedName>
    <definedName name="___Pl2" localSheetId="4" hidden="1">{"'Sheet1'!$L$16"}</definedName>
    <definedName name="___Pl2" localSheetId="6" hidden="1">{"'Sheet1'!$L$16"}</definedName>
    <definedName name="___Pl2" hidden="1">{"'Sheet1'!$L$16"}</definedName>
    <definedName name="___PL3" localSheetId="7" hidden="1">#REF!</definedName>
    <definedName name="___PL3" localSheetId="4" hidden="1">#REF!</definedName>
    <definedName name="___PL3" localSheetId="6" hidden="1">#REF!</definedName>
    <definedName name="___PL3" hidden="1">#REF!</definedName>
    <definedName name="___Q3" localSheetId="7" hidden="1">{"'Sheet1'!$L$16"}</definedName>
    <definedName name="___Q3" localSheetId="8" hidden="1">{"'Sheet1'!$L$16"}</definedName>
    <definedName name="___Q3" localSheetId="9" hidden="1">{"'Sheet1'!$L$16"}</definedName>
    <definedName name="___Q3" localSheetId="0" hidden="1">{"'Sheet1'!$L$16"}</definedName>
    <definedName name="___Q3" localSheetId="1" hidden="1">{"'Sheet1'!$L$16"}</definedName>
    <definedName name="___Q3" localSheetId="2" hidden="1">{"'Sheet1'!$L$16"}</definedName>
    <definedName name="___Q3" localSheetId="5" hidden="1">{"'Sheet1'!$L$16"}</definedName>
    <definedName name="___Q3" localSheetId="4" hidden="1">{"'Sheet1'!$L$16"}</definedName>
    <definedName name="___Q3" localSheetId="6"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t3" localSheetId="7" hidden="1">{"'Sheet1'!$L$16"}</definedName>
    <definedName name="___tt3" localSheetId="0" hidden="1">{"'Sheet1'!$L$16"}</definedName>
    <definedName name="___tt3" localSheetId="1" hidden="1">{"'Sheet1'!$L$16"}</definedName>
    <definedName name="___tt3" localSheetId="2" hidden="1">{"'Sheet1'!$L$16"}</definedName>
    <definedName name="___tt3" localSheetId="5" hidden="1">{"'Sheet1'!$L$16"}</definedName>
    <definedName name="___tt3" localSheetId="4" hidden="1">{"'Sheet1'!$L$16"}</definedName>
    <definedName name="___tt3" localSheetId="6" hidden="1">{"'Sheet1'!$L$16"}</definedName>
    <definedName name="___tt3" hidden="1">{"'Sheet1'!$L$16"}</definedName>
    <definedName name="___TT31" localSheetId="7" hidden="1">{"'Sheet1'!$L$16"}</definedName>
    <definedName name="___TT31" localSheetId="0" hidden="1">{"'Sheet1'!$L$16"}</definedName>
    <definedName name="___TT31" localSheetId="1" hidden="1">{"'Sheet1'!$L$16"}</definedName>
    <definedName name="___TT31" localSheetId="2" hidden="1">{"'Sheet1'!$L$16"}</definedName>
    <definedName name="___TT31" localSheetId="5" hidden="1">{"'Sheet1'!$L$16"}</definedName>
    <definedName name="___TT31" localSheetId="4" hidden="1">{"'Sheet1'!$L$16"}</definedName>
    <definedName name="___TT31" localSheetId="6" hidden="1">{"'Sheet1'!$L$16"}</definedName>
    <definedName name="___TT31" hidden="1">{"'Sheet1'!$L$16"}</definedName>
    <definedName name="___Tru21" localSheetId="7" hidden="1">{"'Sheet1'!$L$16"}</definedName>
    <definedName name="___Tru21" localSheetId="0" hidden="1">{"'Sheet1'!$L$16"}</definedName>
    <definedName name="___Tru21" localSheetId="1" hidden="1">{"'Sheet1'!$L$16"}</definedName>
    <definedName name="___Tru21" localSheetId="2" hidden="1">{"'Sheet1'!$L$16"}</definedName>
    <definedName name="___Tru21" localSheetId="5" hidden="1">{"'Sheet1'!$L$16"}</definedName>
    <definedName name="___Tru21" localSheetId="4" hidden="1">{"'Sheet1'!$L$16"}</definedName>
    <definedName name="___Tru21" localSheetId="6" hidden="1">{"'Sheet1'!$L$16"}</definedName>
    <definedName name="___Tru21" hidden="1">{"'Sheet1'!$L$16"}</definedName>
    <definedName name="___vl2" localSheetId="7" hidden="1">{"'Sheet1'!$L$16"}</definedName>
    <definedName name="___vl2" localSheetId="0" hidden="1">{"'Sheet1'!$L$16"}</definedName>
    <definedName name="___vl2" localSheetId="1" hidden="1">{"'Sheet1'!$L$16"}</definedName>
    <definedName name="___vl2" localSheetId="2" hidden="1">{"'Sheet1'!$L$16"}</definedName>
    <definedName name="___vl2" localSheetId="5" hidden="1">{"'Sheet1'!$L$16"}</definedName>
    <definedName name="___vl2" localSheetId="4" hidden="1">{"'Sheet1'!$L$16"}</definedName>
    <definedName name="___vl2" localSheetId="6" hidden="1">{"'Sheet1'!$L$16"}</definedName>
    <definedName name="___vl2" hidden="1">{"'Sheet1'!$L$16"}</definedName>
    <definedName name="___xlfn.BAHTTEXT" hidden="1">#NAME?</definedName>
    <definedName name="__a1" localSheetId="7" hidden="1">{"'Sheet1'!$L$16"}</definedName>
    <definedName name="__a1" localSheetId="0" hidden="1">{"'Sheet1'!$L$16"}</definedName>
    <definedName name="__a1" localSheetId="1" hidden="1">{"'Sheet1'!$L$16"}</definedName>
    <definedName name="__a1" localSheetId="2" hidden="1">{"'Sheet1'!$L$16"}</definedName>
    <definedName name="__a1" localSheetId="5" hidden="1">{"'Sheet1'!$L$16"}</definedName>
    <definedName name="__a1" localSheetId="4" hidden="1">{"'Sheet1'!$L$16"}</definedName>
    <definedName name="__a1" localSheetId="6" hidden="1">{"'Sheet1'!$L$16"}</definedName>
    <definedName name="__a1" hidden="1">{"'Sheet1'!$L$16"}</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7" hidden="1">{"'Sheet1'!$L$16"}</definedName>
    <definedName name="__B1" localSheetId="8" hidden="1">{"'Sheet1'!$L$16"}</definedName>
    <definedName name="__B1" localSheetId="9" hidden="1">{"'Sheet1'!$L$16"}</definedName>
    <definedName name="__B1" localSheetId="0" hidden="1">{"'Sheet1'!$L$16"}</definedName>
    <definedName name="__B1" localSheetId="1" hidden="1">{"'Sheet1'!$L$16"}</definedName>
    <definedName name="__B1" localSheetId="2" hidden="1">{"'Sheet1'!$L$16"}</definedName>
    <definedName name="__B1" localSheetId="3" hidden="1">{"'Sheet1'!$L$16"}</definedName>
    <definedName name="__B1" localSheetId="5" hidden="1">{"'Sheet1'!$L$16"}</definedName>
    <definedName name="__B1" localSheetId="4" hidden="1">{"'Sheet1'!$L$16"}</definedName>
    <definedName name="__B1" localSheetId="6" hidden="1">{"'Sheet1'!$L$16"}</definedName>
    <definedName name="__B1" hidden="1">{"'Sheet1'!$L$16"}</definedName>
    <definedName name="__ban2" localSheetId="7" hidden="1">{"'Sheet1'!$L$16"}</definedName>
    <definedName name="__ban2" localSheetId="0" hidden="1">{"'Sheet1'!$L$16"}</definedName>
    <definedName name="__ban2" localSheetId="1" hidden="1">{"'Sheet1'!$L$16"}</definedName>
    <definedName name="__ban2" localSheetId="2" hidden="1">{"'Sheet1'!$L$16"}</definedName>
    <definedName name="__ban2" localSheetId="5" hidden="1">{"'Sheet1'!$L$16"}</definedName>
    <definedName name="__ban2" localSheetId="4" hidden="1">{"'Sheet1'!$L$16"}</definedName>
    <definedName name="__ban2" localSheetId="6" hidden="1">{"'Sheet1'!$L$16"}</definedName>
    <definedName name="__ban2" hidden="1">{"'Sheet1'!$L$16"}</definedName>
    <definedName name="__boi1" localSheetId="7">#REF!</definedName>
    <definedName name="__boi1" localSheetId="8">#REF!</definedName>
    <definedName name="__boi1" localSheetId="9">#REF!</definedName>
    <definedName name="__boi1" localSheetId="3">#REF!</definedName>
    <definedName name="__boi1" localSheetId="4">#REF!</definedName>
    <definedName name="__boi1" localSheetId="6">#REF!</definedName>
    <definedName name="__boi1">#REF!</definedName>
    <definedName name="__boi2" localSheetId="7">#REF!</definedName>
    <definedName name="__boi2" localSheetId="8">#REF!</definedName>
    <definedName name="__boi2" localSheetId="9">#REF!</definedName>
    <definedName name="__boi2" localSheetId="3">#REF!</definedName>
    <definedName name="__boi2" localSheetId="4">#REF!</definedName>
    <definedName name="__boi2" localSheetId="6">#REF!</definedName>
    <definedName name="__boi2">#REF!</definedName>
    <definedName name="__boi3" localSheetId="7">#REF!</definedName>
    <definedName name="__boi3" localSheetId="8">#REF!</definedName>
    <definedName name="__boi3" localSheetId="9">#REF!</definedName>
    <definedName name="__boi3" localSheetId="3">#REF!</definedName>
    <definedName name="__boi3" localSheetId="4">#REF!</definedName>
    <definedName name="__boi3" localSheetId="6">#REF!</definedName>
    <definedName name="__boi3">#REF!</definedName>
    <definedName name="__boi4" localSheetId="7">#REF!</definedName>
    <definedName name="__boi4" localSheetId="8">#REF!</definedName>
    <definedName name="__boi4" localSheetId="9">#REF!</definedName>
    <definedName name="__boi4" localSheetId="3">#REF!</definedName>
    <definedName name="__boi4" localSheetId="4">#REF!</definedName>
    <definedName name="__boi4" localSheetId="6">#REF!</definedName>
    <definedName name="__boi4">#REF!</definedName>
    <definedName name="__btm10" localSheetId="7">#REF!</definedName>
    <definedName name="__btm10" localSheetId="8">#REF!</definedName>
    <definedName name="__btm10" localSheetId="9">#REF!</definedName>
    <definedName name="__btm10" localSheetId="3">#REF!</definedName>
    <definedName name="__btm10" localSheetId="4">#REF!</definedName>
    <definedName name="__btm10" localSheetId="6">#REF!</definedName>
    <definedName name="__btm10">#REF!</definedName>
    <definedName name="__btm100" localSheetId="7">#REF!</definedName>
    <definedName name="__btm100" localSheetId="8">#REF!</definedName>
    <definedName name="__btm100" localSheetId="9">#REF!</definedName>
    <definedName name="__btm100" localSheetId="3">#REF!</definedName>
    <definedName name="__btm100" localSheetId="4">#REF!</definedName>
    <definedName name="__btm100" localSheetId="6">#REF!</definedName>
    <definedName name="__btm100">#REF!</definedName>
    <definedName name="__BTM250" localSheetId="7">#REF!</definedName>
    <definedName name="__BTM250" localSheetId="8">#REF!</definedName>
    <definedName name="__BTM250" localSheetId="9">#REF!</definedName>
    <definedName name="__BTM250" localSheetId="3">#REF!</definedName>
    <definedName name="__BTM250" localSheetId="4">#REF!</definedName>
    <definedName name="__BTM250" localSheetId="6">#REF!</definedName>
    <definedName name="__BTM250">#REF!</definedName>
    <definedName name="__btM300" localSheetId="7">#REF!</definedName>
    <definedName name="__btM300" localSheetId="8">#REF!</definedName>
    <definedName name="__btM300" localSheetId="9">#REF!</definedName>
    <definedName name="__btM300" localSheetId="3">#REF!</definedName>
    <definedName name="__btM300" localSheetId="4">#REF!</definedName>
    <definedName name="__btM300" localSheetId="6">#REF!</definedName>
    <definedName name="__btM300">#REF!</definedName>
    <definedName name="__cao1" localSheetId="7">#REF!</definedName>
    <definedName name="__cao1" localSheetId="8">#REF!</definedName>
    <definedName name="__cao1" localSheetId="9">#REF!</definedName>
    <definedName name="__cao1" localSheetId="3">#REF!</definedName>
    <definedName name="__cao1" localSheetId="4">#REF!</definedName>
    <definedName name="__cao1" localSheetId="6">#REF!</definedName>
    <definedName name="__cao1">#REF!</definedName>
    <definedName name="__cao2" localSheetId="7">#REF!</definedName>
    <definedName name="__cao2" localSheetId="8">#REF!</definedName>
    <definedName name="__cao2" localSheetId="9">#REF!</definedName>
    <definedName name="__cao2" localSheetId="3">#REF!</definedName>
    <definedName name="__cao2" localSheetId="4">#REF!</definedName>
    <definedName name="__cao2" localSheetId="6">#REF!</definedName>
    <definedName name="__cao2">#REF!</definedName>
    <definedName name="__cao3" localSheetId="7">#REF!</definedName>
    <definedName name="__cao3" localSheetId="8">#REF!</definedName>
    <definedName name="__cao3" localSheetId="9">#REF!</definedName>
    <definedName name="__cao3" localSheetId="3">#REF!</definedName>
    <definedName name="__cao3" localSheetId="4">#REF!</definedName>
    <definedName name="__cao3" localSheetId="6">#REF!</definedName>
    <definedName name="__cao3">#REF!</definedName>
    <definedName name="__cao4" localSheetId="7">#REF!</definedName>
    <definedName name="__cao4" localSheetId="8">#REF!</definedName>
    <definedName name="__cao4" localSheetId="9">#REF!</definedName>
    <definedName name="__cao4" localSheetId="3">#REF!</definedName>
    <definedName name="__cao4" localSheetId="4">#REF!</definedName>
    <definedName name="__cao4" localSheetId="6">#REF!</definedName>
    <definedName name="__cao4">#REF!</definedName>
    <definedName name="__cao5" localSheetId="7">#REF!</definedName>
    <definedName name="__cao5" localSheetId="8">#REF!</definedName>
    <definedName name="__cao5" localSheetId="9">#REF!</definedName>
    <definedName name="__cao5" localSheetId="3">#REF!</definedName>
    <definedName name="__cao5" localSheetId="4">#REF!</definedName>
    <definedName name="__cao5" localSheetId="6">#REF!</definedName>
    <definedName name="__cao5">#REF!</definedName>
    <definedName name="__cao6" localSheetId="7">#REF!</definedName>
    <definedName name="__cao6" localSheetId="8">#REF!</definedName>
    <definedName name="__cao6" localSheetId="9">#REF!</definedName>
    <definedName name="__cao6" localSheetId="3">#REF!</definedName>
    <definedName name="__cao6" localSheetId="4">#REF!</definedName>
    <definedName name="__cao6" localSheetId="6">#REF!</definedName>
    <definedName name="__cao6">#REF!</definedName>
    <definedName name="__cep1" localSheetId="7" hidden="1">{"'Sheet1'!$L$16"}</definedName>
    <definedName name="__cep1" localSheetId="0" hidden="1">{"'Sheet1'!$L$16"}</definedName>
    <definedName name="__cep1" localSheetId="1" hidden="1">{"'Sheet1'!$L$16"}</definedName>
    <definedName name="__cep1" localSheetId="2" hidden="1">{"'Sheet1'!$L$16"}</definedName>
    <definedName name="__cep1" localSheetId="5" hidden="1">{"'Sheet1'!$L$16"}</definedName>
    <definedName name="__cep1" localSheetId="4" hidden="1">{"'Sheet1'!$L$16"}</definedName>
    <definedName name="__cep1" localSheetId="6" hidden="1">{"'Sheet1'!$L$16"}</definedName>
    <definedName name="__cep1" hidden="1">{"'Sheet1'!$L$16"}</definedName>
    <definedName name="__Coc39" localSheetId="7" hidden="1">{"'Sheet1'!$L$16"}</definedName>
    <definedName name="__Coc39" localSheetId="0" hidden="1">{"'Sheet1'!$L$16"}</definedName>
    <definedName name="__Coc39" localSheetId="1" hidden="1">{"'Sheet1'!$L$16"}</definedName>
    <definedName name="__Coc39" localSheetId="2" hidden="1">{"'Sheet1'!$L$16"}</definedName>
    <definedName name="__Coc39" localSheetId="5" hidden="1">{"'Sheet1'!$L$16"}</definedName>
    <definedName name="__Coc39" localSheetId="4" hidden="1">{"'Sheet1'!$L$16"}</definedName>
    <definedName name="__Coc39" localSheetId="6" hidden="1">{"'Sheet1'!$L$16"}</definedName>
    <definedName name="__Coc39" hidden="1">{"'Sheet1'!$L$16"}</definedName>
    <definedName name="__CON1" localSheetId="7">#REF!</definedName>
    <definedName name="__CON1" localSheetId="8">#REF!</definedName>
    <definedName name="__CON1" localSheetId="9">#REF!</definedName>
    <definedName name="__CON1" localSheetId="3">#REF!</definedName>
    <definedName name="__CON1" localSheetId="4">#REF!</definedName>
    <definedName name="__CON1" localSheetId="6">#REF!</definedName>
    <definedName name="__CON1">#REF!</definedName>
    <definedName name="__CON2" localSheetId="7">#REF!</definedName>
    <definedName name="__CON2" localSheetId="8">#REF!</definedName>
    <definedName name="__CON2" localSheetId="9">#REF!</definedName>
    <definedName name="__CON2" localSheetId="3">#REF!</definedName>
    <definedName name="__CON2" localSheetId="4">#REF!</definedName>
    <definedName name="__CON2" localSheetId="6">#REF!</definedName>
    <definedName name="__CON2">#REF!</definedName>
    <definedName name="__dai1" localSheetId="7">#REF!</definedName>
    <definedName name="__dai1" localSheetId="8">#REF!</definedName>
    <definedName name="__dai1" localSheetId="9">#REF!</definedName>
    <definedName name="__dai1" localSheetId="3">#REF!</definedName>
    <definedName name="__dai1" localSheetId="4">#REF!</definedName>
    <definedName name="__dai1" localSheetId="6">#REF!</definedName>
    <definedName name="__dai1">#REF!</definedName>
    <definedName name="__dai2" localSheetId="7">#REF!</definedName>
    <definedName name="__dai2" localSheetId="8">#REF!</definedName>
    <definedName name="__dai2" localSheetId="9">#REF!</definedName>
    <definedName name="__dai2" localSheetId="3">#REF!</definedName>
    <definedName name="__dai2" localSheetId="4">#REF!</definedName>
    <definedName name="__dai2" localSheetId="6">#REF!</definedName>
    <definedName name="__dai2">#REF!</definedName>
    <definedName name="__dai3" localSheetId="7">#REF!</definedName>
    <definedName name="__dai3" localSheetId="8">#REF!</definedName>
    <definedName name="__dai3" localSheetId="9">#REF!</definedName>
    <definedName name="__dai3" localSheetId="3">#REF!</definedName>
    <definedName name="__dai3" localSheetId="4">#REF!</definedName>
    <definedName name="__dai3" localSheetId="6">#REF!</definedName>
    <definedName name="__dai3">#REF!</definedName>
    <definedName name="__dai4" localSheetId="7">#REF!</definedName>
    <definedName name="__dai4" localSheetId="8">#REF!</definedName>
    <definedName name="__dai4" localSheetId="9">#REF!</definedName>
    <definedName name="__dai4" localSheetId="3">#REF!</definedName>
    <definedName name="__dai4" localSheetId="4">#REF!</definedName>
    <definedName name="__dai4" localSheetId="6">#REF!</definedName>
    <definedName name="__dai4">#REF!</definedName>
    <definedName name="__dai5" localSheetId="7">#REF!</definedName>
    <definedName name="__dai5" localSheetId="8">#REF!</definedName>
    <definedName name="__dai5" localSheetId="9">#REF!</definedName>
    <definedName name="__dai5" localSheetId="3">#REF!</definedName>
    <definedName name="__dai5" localSheetId="4">#REF!</definedName>
    <definedName name="__dai5" localSheetId="6">#REF!</definedName>
    <definedName name="__dai5">#REF!</definedName>
    <definedName name="__dai6" localSheetId="7">#REF!</definedName>
    <definedName name="__dai6" localSheetId="8">#REF!</definedName>
    <definedName name="__dai6" localSheetId="9">#REF!</definedName>
    <definedName name="__dai6" localSheetId="3">#REF!</definedName>
    <definedName name="__dai6" localSheetId="4">#REF!</definedName>
    <definedName name="__dai6" localSheetId="6">#REF!</definedName>
    <definedName name="__dai6">#REF!</definedName>
    <definedName name="__dan1" localSheetId="7">#REF!</definedName>
    <definedName name="__dan1" localSheetId="8">#REF!</definedName>
    <definedName name="__dan1" localSheetId="9">#REF!</definedName>
    <definedName name="__dan1" localSheetId="3">#REF!</definedName>
    <definedName name="__dan1" localSheetId="4">#REF!</definedName>
    <definedName name="__dan1" localSheetId="6">#REF!</definedName>
    <definedName name="__dan1">#REF!</definedName>
    <definedName name="__dan2" localSheetId="7">#REF!</definedName>
    <definedName name="__dan2" localSheetId="8">#REF!</definedName>
    <definedName name="__dan2" localSheetId="9">#REF!</definedName>
    <definedName name="__dan2" localSheetId="3">#REF!</definedName>
    <definedName name="__dan2" localSheetId="4">#REF!</definedName>
    <definedName name="__dan2" localSheetId="6">#REF!</definedName>
    <definedName name="__dan2">#REF!</definedName>
    <definedName name="__dao1" localSheetId="7">#REF!</definedName>
    <definedName name="__dao1" localSheetId="8">#REF!</definedName>
    <definedName name="__dao1" localSheetId="9">#REF!</definedName>
    <definedName name="__dao1" localSheetId="3">#REF!</definedName>
    <definedName name="__dao1" localSheetId="4">#REF!</definedName>
    <definedName name="__dao1" localSheetId="6">#REF!</definedName>
    <definedName name="__dao1">#REF!</definedName>
    <definedName name="__dbu1" localSheetId="7">#REF!</definedName>
    <definedName name="__dbu1" localSheetId="8">#REF!</definedName>
    <definedName name="__dbu1" localSheetId="9">#REF!</definedName>
    <definedName name="__dbu1" localSheetId="3">#REF!</definedName>
    <definedName name="__dbu1" localSheetId="4">#REF!</definedName>
    <definedName name="__dbu1" localSheetId="6">#REF!</definedName>
    <definedName name="__dbu1">#REF!</definedName>
    <definedName name="__dbu2" localSheetId="7">#REF!</definedName>
    <definedName name="__dbu2" localSheetId="8">#REF!</definedName>
    <definedName name="__dbu2" localSheetId="9">#REF!</definedName>
    <definedName name="__dbu2" localSheetId="3">#REF!</definedName>
    <definedName name="__dbu2" localSheetId="4">#REF!</definedName>
    <definedName name="__dbu2" localSheetId="6">#REF!</definedName>
    <definedName name="__dbu2">#REF!</definedName>
    <definedName name="__ddn400" localSheetId="7">#REF!</definedName>
    <definedName name="__ddn400" localSheetId="8">#REF!</definedName>
    <definedName name="__ddn400" localSheetId="9">#REF!</definedName>
    <definedName name="__ddn400" localSheetId="3">#REF!</definedName>
    <definedName name="__ddn400" localSheetId="4">#REF!</definedName>
    <definedName name="__ddn400" localSheetId="6">#REF!</definedName>
    <definedName name="__ddn400">#REF!</definedName>
    <definedName name="__ddn600" localSheetId="7">#REF!</definedName>
    <definedName name="__ddn600" localSheetId="8">#REF!</definedName>
    <definedName name="__ddn600" localSheetId="9">#REF!</definedName>
    <definedName name="__ddn600" localSheetId="3">#REF!</definedName>
    <definedName name="__ddn600" localSheetId="4">#REF!</definedName>
    <definedName name="__ddn600" localSheetId="6">#REF!</definedName>
    <definedName name="__ddn600">#REF!</definedName>
    <definedName name="__Goi8" localSheetId="7" hidden="1">{"'Sheet1'!$L$16"}</definedName>
    <definedName name="__Goi8" localSheetId="0" hidden="1">{"'Sheet1'!$L$16"}</definedName>
    <definedName name="__Goi8" localSheetId="1" hidden="1">{"'Sheet1'!$L$16"}</definedName>
    <definedName name="__Goi8" localSheetId="2" hidden="1">{"'Sheet1'!$L$16"}</definedName>
    <definedName name="__Goi8" localSheetId="5" hidden="1">{"'Sheet1'!$L$16"}</definedName>
    <definedName name="__Goi8" localSheetId="4" hidden="1">{"'Sheet1'!$L$16"}</definedName>
    <definedName name="__Goi8" localSheetId="6" hidden="1">{"'Sheet1'!$L$16"}</definedName>
    <definedName name="__Goi8" hidden="1">{"'Sheet1'!$L$16"}</definedName>
    <definedName name="__gon4" localSheetId="7">#REF!</definedName>
    <definedName name="__gon4" localSheetId="8">#REF!</definedName>
    <definedName name="__gon4" localSheetId="9">#REF!</definedName>
    <definedName name="__gon4" localSheetId="3">#REF!</definedName>
    <definedName name="__gon4" localSheetId="4">#REF!</definedName>
    <definedName name="__gon4" localSheetId="6">#REF!</definedName>
    <definedName name="__gon4">#REF!</definedName>
    <definedName name="__h1" localSheetId="7" hidden="1">{"'Sheet1'!$L$16"}</definedName>
    <definedName name="__h1" localSheetId="0" hidden="1">{"'Sheet1'!$L$16"}</definedName>
    <definedName name="__h1" localSheetId="1" hidden="1">{"'Sheet1'!$L$16"}</definedName>
    <definedName name="__h1" localSheetId="2" hidden="1">{"'Sheet1'!$L$16"}</definedName>
    <definedName name="__h1" localSheetId="5" hidden="1">{"'Sheet1'!$L$16"}</definedName>
    <definedName name="__h1" localSheetId="4" hidden="1">{"'Sheet1'!$L$16"}</definedName>
    <definedName name="__h1" localSheetId="6" hidden="1">{"'Sheet1'!$L$16"}</definedName>
    <definedName name="__h1" hidden="1">{"'Sheet1'!$L$16"}</definedName>
    <definedName name="__hom2" localSheetId="7">#REF!</definedName>
    <definedName name="__hom2" localSheetId="8">#REF!</definedName>
    <definedName name="__hom2" localSheetId="9">#REF!</definedName>
    <definedName name="__hom2" localSheetId="3">#REF!</definedName>
    <definedName name="__hom2" localSheetId="4">#REF!</definedName>
    <definedName name="__hom2" localSheetId="6">#REF!</definedName>
    <definedName name="__hom2">#REF!</definedName>
    <definedName name="__hsm2">1.1289</definedName>
    <definedName name="__hu1" localSheetId="7" hidden="1">{"'Sheet1'!$L$16"}</definedName>
    <definedName name="__hu1" localSheetId="0" hidden="1">{"'Sheet1'!$L$16"}</definedName>
    <definedName name="__hu1" localSheetId="1" hidden="1">{"'Sheet1'!$L$16"}</definedName>
    <definedName name="__hu1" localSheetId="2" hidden="1">{"'Sheet1'!$L$16"}</definedName>
    <definedName name="__hu1" localSheetId="5" hidden="1">{"'Sheet1'!$L$16"}</definedName>
    <definedName name="__hu1" localSheetId="4" hidden="1">{"'Sheet1'!$L$16"}</definedName>
    <definedName name="__hu1" localSheetId="6" hidden="1">{"'Sheet1'!$L$16"}</definedName>
    <definedName name="__hu1" hidden="1">{"'Sheet1'!$L$16"}</definedName>
    <definedName name="__hu2" localSheetId="7" hidden="1">{"'Sheet1'!$L$16"}</definedName>
    <definedName name="__hu2" localSheetId="0" hidden="1">{"'Sheet1'!$L$16"}</definedName>
    <definedName name="__hu2" localSheetId="1" hidden="1">{"'Sheet1'!$L$16"}</definedName>
    <definedName name="__hu2" localSheetId="2" hidden="1">{"'Sheet1'!$L$16"}</definedName>
    <definedName name="__hu2" localSheetId="5" hidden="1">{"'Sheet1'!$L$16"}</definedName>
    <definedName name="__hu2" localSheetId="4" hidden="1">{"'Sheet1'!$L$16"}</definedName>
    <definedName name="__hu2" localSheetId="6" hidden="1">{"'Sheet1'!$L$16"}</definedName>
    <definedName name="__hu2" hidden="1">{"'Sheet1'!$L$16"}</definedName>
    <definedName name="__hu5" localSheetId="7" hidden="1">{"'Sheet1'!$L$16"}</definedName>
    <definedName name="__hu5" localSheetId="0" hidden="1">{"'Sheet1'!$L$16"}</definedName>
    <definedName name="__hu5" localSheetId="1" hidden="1">{"'Sheet1'!$L$16"}</definedName>
    <definedName name="__hu5" localSheetId="2" hidden="1">{"'Sheet1'!$L$16"}</definedName>
    <definedName name="__hu5" localSheetId="5" hidden="1">{"'Sheet1'!$L$16"}</definedName>
    <definedName name="__hu5" localSheetId="4" hidden="1">{"'Sheet1'!$L$16"}</definedName>
    <definedName name="__hu5" localSheetId="6" hidden="1">{"'Sheet1'!$L$16"}</definedName>
    <definedName name="__hu5" hidden="1">{"'Sheet1'!$L$16"}</definedName>
    <definedName name="__hu6" localSheetId="7" hidden="1">{"'Sheet1'!$L$16"}</definedName>
    <definedName name="__hu6" localSheetId="0" hidden="1">{"'Sheet1'!$L$16"}</definedName>
    <definedName name="__hu6" localSheetId="1" hidden="1">{"'Sheet1'!$L$16"}</definedName>
    <definedName name="__hu6" localSheetId="2" hidden="1">{"'Sheet1'!$L$16"}</definedName>
    <definedName name="__hu6" localSheetId="5" hidden="1">{"'Sheet1'!$L$16"}</definedName>
    <definedName name="__hu6" localSheetId="4"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M188" localSheetId="7">#REF!</definedName>
    <definedName name="__KM188" localSheetId="8">#REF!</definedName>
    <definedName name="__KM188" localSheetId="9">#REF!</definedName>
    <definedName name="__KM188" localSheetId="0">#REF!</definedName>
    <definedName name="__KM188" localSheetId="1">#REF!</definedName>
    <definedName name="__KM188" localSheetId="3">#REF!</definedName>
    <definedName name="__KM188" localSheetId="5">#REF!</definedName>
    <definedName name="__KM188" localSheetId="4">#REF!</definedName>
    <definedName name="__KM188" localSheetId="6">#REF!</definedName>
    <definedName name="__KM188">#REF!</definedName>
    <definedName name="__km189" localSheetId="7">#REF!</definedName>
    <definedName name="__km189" localSheetId="8">#REF!</definedName>
    <definedName name="__km189" localSheetId="9">#REF!</definedName>
    <definedName name="__km189" localSheetId="3">#REF!</definedName>
    <definedName name="__km189" localSheetId="4">#REF!</definedName>
    <definedName name="__km189" localSheetId="6">#REF!</definedName>
    <definedName name="__km189">#REF!</definedName>
    <definedName name="__km190" localSheetId="7">#REF!</definedName>
    <definedName name="__km190" localSheetId="8">#REF!</definedName>
    <definedName name="__km190" localSheetId="9">#REF!</definedName>
    <definedName name="__km190" localSheetId="3">#REF!</definedName>
    <definedName name="__km190" localSheetId="4">#REF!</definedName>
    <definedName name="__km190" localSheetId="6">#REF!</definedName>
    <definedName name="__km190">#REF!</definedName>
    <definedName name="__km191" localSheetId="7">#REF!</definedName>
    <definedName name="__km191" localSheetId="8">#REF!</definedName>
    <definedName name="__km191" localSheetId="9">#REF!</definedName>
    <definedName name="__km191" localSheetId="3">#REF!</definedName>
    <definedName name="__km191" localSheetId="4">#REF!</definedName>
    <definedName name="__km191" localSheetId="6">#REF!</definedName>
    <definedName name="__km191">#REF!</definedName>
    <definedName name="__km192" localSheetId="7">#REF!</definedName>
    <definedName name="__km192" localSheetId="8">#REF!</definedName>
    <definedName name="__km192" localSheetId="9">#REF!</definedName>
    <definedName name="__km192" localSheetId="3">#REF!</definedName>
    <definedName name="__km192" localSheetId="4">#REF!</definedName>
    <definedName name="__km192" localSheetId="6">#REF!</definedName>
    <definedName name="__km192">#REF!</definedName>
    <definedName name="__km193" localSheetId="7">#REF!</definedName>
    <definedName name="__km193" localSheetId="8">#REF!</definedName>
    <definedName name="__km193" localSheetId="9">#REF!</definedName>
    <definedName name="__km193" localSheetId="3">#REF!</definedName>
    <definedName name="__km193" localSheetId="4">#REF!</definedName>
    <definedName name="__km193" localSheetId="6">#REF!</definedName>
    <definedName name="__km193">#REF!</definedName>
    <definedName name="__km194" localSheetId="7">#REF!</definedName>
    <definedName name="__km194" localSheetId="8">#REF!</definedName>
    <definedName name="__km194" localSheetId="9">#REF!</definedName>
    <definedName name="__km194" localSheetId="3">#REF!</definedName>
    <definedName name="__km194" localSheetId="4">#REF!</definedName>
    <definedName name="__km194" localSheetId="6">#REF!</definedName>
    <definedName name="__km194">#REF!</definedName>
    <definedName name="__km195" localSheetId="7">#REF!</definedName>
    <definedName name="__km195" localSheetId="8">#REF!</definedName>
    <definedName name="__km195" localSheetId="9">#REF!</definedName>
    <definedName name="__km195" localSheetId="3">#REF!</definedName>
    <definedName name="__km195" localSheetId="4">#REF!</definedName>
    <definedName name="__km195" localSheetId="6">#REF!</definedName>
    <definedName name="__km195">#REF!</definedName>
    <definedName name="__km196" localSheetId="7">#REF!</definedName>
    <definedName name="__km196" localSheetId="8">#REF!</definedName>
    <definedName name="__km196" localSheetId="9">#REF!</definedName>
    <definedName name="__km196" localSheetId="3">#REF!</definedName>
    <definedName name="__km196" localSheetId="4">#REF!</definedName>
    <definedName name="__km196" localSheetId="6">#REF!</definedName>
    <definedName name="__km196">#REF!</definedName>
    <definedName name="__km197" localSheetId="7">#REF!</definedName>
    <definedName name="__km197" localSheetId="8">#REF!</definedName>
    <definedName name="__km197" localSheetId="9">#REF!</definedName>
    <definedName name="__km197" localSheetId="3">#REF!</definedName>
    <definedName name="__km197" localSheetId="4">#REF!</definedName>
    <definedName name="__km197" localSheetId="6">#REF!</definedName>
    <definedName name="__km197">#REF!</definedName>
    <definedName name="__km198" localSheetId="7">#REF!</definedName>
    <definedName name="__km198" localSheetId="8">#REF!</definedName>
    <definedName name="__km198" localSheetId="9">#REF!</definedName>
    <definedName name="__km198" localSheetId="3">#REF!</definedName>
    <definedName name="__km198" localSheetId="4">#REF!</definedName>
    <definedName name="__km198" localSheetId="6">#REF!</definedName>
    <definedName name="__km198">#REF!</definedName>
    <definedName name="__Lan1" localSheetId="7" hidden="1">{"'Sheet1'!$L$16"}</definedName>
    <definedName name="__Lan1" localSheetId="0" hidden="1">{"'Sheet1'!$L$16"}</definedName>
    <definedName name="__Lan1" localSheetId="1" hidden="1">{"'Sheet1'!$L$16"}</definedName>
    <definedName name="__Lan1" localSheetId="2" hidden="1">{"'Sheet1'!$L$16"}</definedName>
    <definedName name="__Lan1" localSheetId="5" hidden="1">{"'Sheet1'!$L$16"}</definedName>
    <definedName name="__Lan1" localSheetId="4" hidden="1">{"'Sheet1'!$L$16"}</definedName>
    <definedName name="__Lan1" localSheetId="6" hidden="1">{"'Sheet1'!$L$16"}</definedName>
    <definedName name="__Lan1" hidden="1">{"'Sheet1'!$L$16"}</definedName>
    <definedName name="__LAN3" localSheetId="7" hidden="1">{"'Sheet1'!$L$16"}</definedName>
    <definedName name="__LAN3" localSheetId="0" hidden="1">{"'Sheet1'!$L$16"}</definedName>
    <definedName name="__LAN3" localSheetId="1" hidden="1">{"'Sheet1'!$L$16"}</definedName>
    <definedName name="__LAN3" localSheetId="2" hidden="1">{"'Sheet1'!$L$16"}</definedName>
    <definedName name="__LAN3" localSheetId="5" hidden="1">{"'Sheet1'!$L$16"}</definedName>
    <definedName name="__LAN3" localSheetId="4" hidden="1">{"'Sheet1'!$L$16"}</definedName>
    <definedName name="__LAN3" localSheetId="6" hidden="1">{"'Sheet1'!$L$16"}</definedName>
    <definedName name="__LAN3" hidden="1">{"'Sheet1'!$L$16"}</definedName>
    <definedName name="__lap1" localSheetId="7">#REF!</definedName>
    <definedName name="__lap1" localSheetId="8">#REF!</definedName>
    <definedName name="__lap1" localSheetId="9">#REF!</definedName>
    <definedName name="__lap1" localSheetId="3">#REF!</definedName>
    <definedName name="__lap1" localSheetId="4">#REF!</definedName>
    <definedName name="__lap1" localSheetId="6">#REF!</definedName>
    <definedName name="__lap1">#REF!</definedName>
    <definedName name="__lap2" localSheetId="7">#REF!</definedName>
    <definedName name="__lap2" localSheetId="8">#REF!</definedName>
    <definedName name="__lap2" localSheetId="9">#REF!</definedName>
    <definedName name="__lap2" localSheetId="3">#REF!</definedName>
    <definedName name="__lap2" localSheetId="4">#REF!</definedName>
    <definedName name="__lap2" localSheetId="6">#REF!</definedName>
    <definedName name="__lap2">#REF!</definedName>
    <definedName name="__lk2" localSheetId="7" hidden="1">{"'Sheet1'!$L$16"}</definedName>
    <definedName name="__lk2" localSheetId="0" hidden="1">{"'Sheet1'!$L$16"}</definedName>
    <definedName name="__lk2" localSheetId="1" hidden="1">{"'Sheet1'!$L$16"}</definedName>
    <definedName name="__lk2" localSheetId="2" hidden="1">{"'Sheet1'!$L$16"}</definedName>
    <definedName name="__lk2" localSheetId="5" hidden="1">{"'Sheet1'!$L$16"}</definedName>
    <definedName name="__lk2" localSheetId="4" hidden="1">{"'Sheet1'!$L$16"}</definedName>
    <definedName name="__lk2" localSheetId="6" hidden="1">{"'Sheet1'!$L$16"}</definedName>
    <definedName name="__lk2" hidden="1">{"'Sheet1'!$L$16"}</definedName>
    <definedName name="__M36" localSheetId="7" hidden="1">{"'Sheet1'!$L$16"}</definedName>
    <definedName name="__M36" localSheetId="0" hidden="1">{"'Sheet1'!$L$16"}</definedName>
    <definedName name="__M36" localSheetId="1" hidden="1">{"'Sheet1'!$L$16"}</definedName>
    <definedName name="__M36" localSheetId="2" hidden="1">{"'Sheet1'!$L$16"}</definedName>
    <definedName name="__M36" localSheetId="5" hidden="1">{"'Sheet1'!$L$16"}</definedName>
    <definedName name="__M36" localSheetId="4" hidden="1">{"'Sheet1'!$L$16"}</definedName>
    <definedName name="__M36" localSheetId="6" hidden="1">{"'Sheet1'!$L$16"}</definedName>
    <definedName name="__M36" hidden="1">{"'Sheet1'!$L$16"}</definedName>
    <definedName name="__MAC12" localSheetId="7">#REF!</definedName>
    <definedName name="__MAC12" localSheetId="8">#REF!</definedName>
    <definedName name="__MAC12" localSheetId="9">#REF!</definedName>
    <definedName name="__MAC12" localSheetId="3">#REF!</definedName>
    <definedName name="__MAC12" localSheetId="4">#REF!</definedName>
    <definedName name="__MAC12" localSheetId="6">#REF!</definedName>
    <definedName name="__MAC12">#REF!</definedName>
    <definedName name="__MAC46" localSheetId="7">#REF!</definedName>
    <definedName name="__MAC46" localSheetId="8">#REF!</definedName>
    <definedName name="__MAC46" localSheetId="9">#REF!</definedName>
    <definedName name="__MAC46" localSheetId="3">#REF!</definedName>
    <definedName name="__MAC46" localSheetId="4">#REF!</definedName>
    <definedName name="__MAC46" localSheetId="6">#REF!</definedName>
    <definedName name="__MAC46">#REF!</definedName>
    <definedName name="__NCL100" localSheetId="7">#REF!</definedName>
    <definedName name="__NCL100" localSheetId="8">#REF!</definedName>
    <definedName name="__NCL100" localSheetId="9">#REF!</definedName>
    <definedName name="__NCL100" localSheetId="3">#REF!</definedName>
    <definedName name="__NCL100" localSheetId="4">#REF!</definedName>
    <definedName name="__NCL100" localSheetId="6">#REF!</definedName>
    <definedName name="__NCL100">#REF!</definedName>
    <definedName name="__NCL200" localSheetId="7">#REF!</definedName>
    <definedName name="__NCL200" localSheetId="8">#REF!</definedName>
    <definedName name="__NCL200" localSheetId="9">#REF!</definedName>
    <definedName name="__NCL200" localSheetId="3">#REF!</definedName>
    <definedName name="__NCL200" localSheetId="4">#REF!</definedName>
    <definedName name="__NCL200" localSheetId="6">#REF!</definedName>
    <definedName name="__NCL200">#REF!</definedName>
    <definedName name="__NCL250" localSheetId="7">#REF!</definedName>
    <definedName name="__NCL250" localSheetId="8">#REF!</definedName>
    <definedName name="__NCL250" localSheetId="9">#REF!</definedName>
    <definedName name="__NCL250" localSheetId="3">#REF!</definedName>
    <definedName name="__NCL250" localSheetId="4">#REF!</definedName>
    <definedName name="__NCL250" localSheetId="6">#REF!</definedName>
    <definedName name="__NCL250">#REF!</definedName>
    <definedName name="__NET2" localSheetId="7">#REF!</definedName>
    <definedName name="__NET2" localSheetId="8">#REF!</definedName>
    <definedName name="__NET2" localSheetId="9">#REF!</definedName>
    <definedName name="__NET2" localSheetId="3">#REF!</definedName>
    <definedName name="__NET2" localSheetId="4">#REF!</definedName>
    <definedName name="__NET2" localSheetId="6">#REF!</definedName>
    <definedName name="__NET2">#REF!</definedName>
    <definedName name="__nin190" localSheetId="7">#REF!</definedName>
    <definedName name="__nin190" localSheetId="8">#REF!</definedName>
    <definedName name="__nin190" localSheetId="9">#REF!</definedName>
    <definedName name="__nin190" localSheetId="3">#REF!</definedName>
    <definedName name="__nin190" localSheetId="4">#REF!</definedName>
    <definedName name="__nin190" localSheetId="6">#REF!</definedName>
    <definedName name="__nin190">#REF!</definedName>
    <definedName name="__NSO2" localSheetId="7" hidden="1">{"'Sheet1'!$L$16"}</definedName>
    <definedName name="__NSO2" localSheetId="8" hidden="1">{"'Sheet1'!$L$16"}</definedName>
    <definedName name="__NSO2" localSheetId="9"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5" hidden="1">{"'Sheet1'!$L$16"}</definedName>
    <definedName name="__NSO2" localSheetId="4" hidden="1">{"'Sheet1'!$L$16"}</definedName>
    <definedName name="__NSO2" localSheetId="6" hidden="1">{"'Sheet1'!$L$16"}</definedName>
    <definedName name="__NSO2" hidden="1">{"'Sheet1'!$L$16"}</definedName>
    <definedName name="__PA3" localSheetId="7" hidden="1">{"'Sheet1'!$L$16"}</definedName>
    <definedName name="__PA3" localSheetId="0" hidden="1">{"'Sheet1'!$L$16"}</definedName>
    <definedName name="__PA3" localSheetId="1" hidden="1">{"'Sheet1'!$L$16"}</definedName>
    <definedName name="__PA3" localSheetId="2" hidden="1">{"'Sheet1'!$L$16"}</definedName>
    <definedName name="__PA3" localSheetId="5" hidden="1">{"'Sheet1'!$L$16"}</definedName>
    <definedName name="__PA3" localSheetId="4" hidden="1">{"'Sheet1'!$L$16"}</definedName>
    <definedName name="__PA3" localSheetId="6" hidden="1">{"'Sheet1'!$L$16"}</definedName>
    <definedName name="__PA3" hidden="1">{"'Sheet1'!$L$16"}</definedName>
    <definedName name="__PL1242" localSheetId="7">#REF!</definedName>
    <definedName name="__PL1242" localSheetId="8">#REF!</definedName>
    <definedName name="__PL1242" localSheetId="9">#REF!</definedName>
    <definedName name="__PL1242" localSheetId="3">#REF!</definedName>
    <definedName name="__PL1242" localSheetId="4">#REF!</definedName>
    <definedName name="__PL1242" localSheetId="6">#REF!</definedName>
    <definedName name="__PL1242">#REF!</definedName>
    <definedName name="__Pl2" localSheetId="7" hidden="1">{"'Sheet1'!$L$16"}</definedName>
    <definedName name="__Pl2" localSheetId="8" hidden="1">{"'Sheet1'!$L$16"}</definedName>
    <definedName name="__Pl2" localSheetId="9" hidden="1">{"'Sheet1'!$L$16"}</definedName>
    <definedName name="__Pl2" localSheetId="0" hidden="1">{"'Sheet1'!$L$16"}</definedName>
    <definedName name="__Pl2" localSheetId="1" hidden="1">{"'Sheet1'!$L$16"}</definedName>
    <definedName name="__Pl2" localSheetId="2" hidden="1">{"'Sheet1'!$L$16"}</definedName>
    <definedName name="__Pl2" localSheetId="3" hidden="1">{"'Sheet1'!$L$16"}</definedName>
    <definedName name="__Pl2" localSheetId="5" hidden="1">{"'Sheet1'!$L$16"}</definedName>
    <definedName name="__Pl2" localSheetId="4" hidden="1">{"'Sheet1'!$L$16"}</definedName>
    <definedName name="__Pl2" localSheetId="6" hidden="1">{"'Sheet1'!$L$16"}</definedName>
    <definedName name="__Pl2" hidden="1">{"'Sheet1'!$L$16"}</definedName>
    <definedName name="__phi10" localSheetId="7">#REF!</definedName>
    <definedName name="__phi10" localSheetId="8">#REF!</definedName>
    <definedName name="__phi10" localSheetId="9">#REF!</definedName>
    <definedName name="__phi10" localSheetId="3">#REF!</definedName>
    <definedName name="__phi10" localSheetId="4">#REF!</definedName>
    <definedName name="__phi10" localSheetId="6">#REF!</definedName>
    <definedName name="__phi10">#REF!</definedName>
    <definedName name="__phi12" localSheetId="7">#REF!</definedName>
    <definedName name="__phi12" localSheetId="8">#REF!</definedName>
    <definedName name="__phi12" localSheetId="9">#REF!</definedName>
    <definedName name="__phi12" localSheetId="3">#REF!</definedName>
    <definedName name="__phi12" localSheetId="4">#REF!</definedName>
    <definedName name="__phi12" localSheetId="6">#REF!</definedName>
    <definedName name="__phi12">#REF!</definedName>
    <definedName name="__phi14" localSheetId="7">#REF!</definedName>
    <definedName name="__phi14" localSheetId="8">#REF!</definedName>
    <definedName name="__phi14" localSheetId="9">#REF!</definedName>
    <definedName name="__phi14" localSheetId="3">#REF!</definedName>
    <definedName name="__phi14" localSheetId="4">#REF!</definedName>
    <definedName name="__phi14" localSheetId="6">#REF!</definedName>
    <definedName name="__phi14">#REF!</definedName>
    <definedName name="__phi16" localSheetId="7">#REF!</definedName>
    <definedName name="__phi16" localSheetId="8">#REF!</definedName>
    <definedName name="__phi16" localSheetId="9">#REF!</definedName>
    <definedName name="__phi16" localSheetId="3">#REF!</definedName>
    <definedName name="__phi16" localSheetId="4">#REF!</definedName>
    <definedName name="__phi16" localSheetId="6">#REF!</definedName>
    <definedName name="__phi16">#REF!</definedName>
    <definedName name="__phi18" localSheetId="7">#REF!</definedName>
    <definedName name="__phi18" localSheetId="8">#REF!</definedName>
    <definedName name="__phi18" localSheetId="9">#REF!</definedName>
    <definedName name="__phi18" localSheetId="3">#REF!</definedName>
    <definedName name="__phi18" localSheetId="4">#REF!</definedName>
    <definedName name="__phi18" localSheetId="6">#REF!</definedName>
    <definedName name="__phi18">#REF!</definedName>
    <definedName name="__phi20" localSheetId="7">#REF!</definedName>
    <definedName name="__phi20" localSheetId="8">#REF!</definedName>
    <definedName name="__phi20" localSheetId="9">#REF!</definedName>
    <definedName name="__phi20" localSheetId="3">#REF!</definedName>
    <definedName name="__phi20" localSheetId="4">#REF!</definedName>
    <definedName name="__phi20" localSheetId="6">#REF!</definedName>
    <definedName name="__phi20">#REF!</definedName>
    <definedName name="__phi22" localSheetId="7">#REF!</definedName>
    <definedName name="__phi22" localSheetId="8">#REF!</definedName>
    <definedName name="__phi22" localSheetId="9">#REF!</definedName>
    <definedName name="__phi22" localSheetId="3">#REF!</definedName>
    <definedName name="__phi22" localSheetId="4">#REF!</definedName>
    <definedName name="__phi22" localSheetId="6">#REF!</definedName>
    <definedName name="__phi22">#REF!</definedName>
    <definedName name="__phi25" localSheetId="7">#REF!</definedName>
    <definedName name="__phi25" localSheetId="8">#REF!</definedName>
    <definedName name="__phi25" localSheetId="9">#REF!</definedName>
    <definedName name="__phi25" localSheetId="3">#REF!</definedName>
    <definedName name="__phi25" localSheetId="4">#REF!</definedName>
    <definedName name="__phi25" localSheetId="6">#REF!</definedName>
    <definedName name="__phi25">#REF!</definedName>
    <definedName name="__phi28" localSheetId="7">#REF!</definedName>
    <definedName name="__phi28" localSheetId="8">#REF!</definedName>
    <definedName name="__phi28" localSheetId="9">#REF!</definedName>
    <definedName name="__phi28" localSheetId="3">#REF!</definedName>
    <definedName name="__phi28" localSheetId="4">#REF!</definedName>
    <definedName name="__phi28" localSheetId="6">#REF!</definedName>
    <definedName name="__phi28">#REF!</definedName>
    <definedName name="__phi6" localSheetId="7">#REF!</definedName>
    <definedName name="__phi6" localSheetId="8">#REF!</definedName>
    <definedName name="__phi6" localSheetId="9">#REF!</definedName>
    <definedName name="__phi6" localSheetId="3">#REF!</definedName>
    <definedName name="__phi6" localSheetId="4">#REF!</definedName>
    <definedName name="__phi6" localSheetId="6">#REF!</definedName>
    <definedName name="__phi6">#REF!</definedName>
    <definedName name="__phi8" localSheetId="7">#REF!</definedName>
    <definedName name="__phi8" localSheetId="8">#REF!</definedName>
    <definedName name="__phi8" localSheetId="9">#REF!</definedName>
    <definedName name="__phi8" localSheetId="3">#REF!</definedName>
    <definedName name="__phi8" localSheetId="4">#REF!</definedName>
    <definedName name="__phi8" localSheetId="6">#REF!</definedName>
    <definedName name="__phi8">#REF!</definedName>
    <definedName name="__Q3" localSheetId="7" hidden="1">{"'Sheet1'!$L$16"}</definedName>
    <definedName name="__Q3" localSheetId="8" hidden="1">{"'Sheet1'!$L$16"}</definedName>
    <definedName name="__Q3" localSheetId="9" hidden="1">{"'Sheet1'!$L$16"}</definedName>
    <definedName name="__Q3" localSheetId="0" hidden="1">{"'Sheet1'!$L$16"}</definedName>
    <definedName name="__Q3" localSheetId="1" hidden="1">{"'Sheet1'!$L$16"}</definedName>
    <definedName name="__Q3" localSheetId="2" hidden="1">{"'Sheet1'!$L$16"}</definedName>
    <definedName name="__Q3" localSheetId="5" hidden="1">{"'Sheet1'!$L$16"}</definedName>
    <definedName name="__Q3" localSheetId="4" hidden="1">{"'Sheet1'!$L$16"}</definedName>
    <definedName name="__Q3" localSheetId="6" hidden="1">{"'Sheet1'!$L$16"}</definedName>
    <definedName name="__Q3" hidden="1">{"'Sheet1'!$L$16"}</definedName>
    <definedName name="__sat10" localSheetId="7">#REF!</definedName>
    <definedName name="__sat10" localSheetId="8">#REF!</definedName>
    <definedName name="__sat10" localSheetId="9">#REF!</definedName>
    <definedName name="__sat10" localSheetId="3">#REF!</definedName>
    <definedName name="__sat10" localSheetId="4">#REF!</definedName>
    <definedName name="__sat10" localSheetId="6">#REF!</definedName>
    <definedName name="__sat10">#REF!</definedName>
    <definedName name="__sat14" localSheetId="7">#REF!</definedName>
    <definedName name="__sat14" localSheetId="8">#REF!</definedName>
    <definedName name="__sat14" localSheetId="9">#REF!</definedName>
    <definedName name="__sat14" localSheetId="3">#REF!</definedName>
    <definedName name="__sat14" localSheetId="4">#REF!</definedName>
    <definedName name="__sat14" localSheetId="6">#REF!</definedName>
    <definedName name="__sat14">#REF!</definedName>
    <definedName name="__sat16" localSheetId="7">#REF!</definedName>
    <definedName name="__sat16" localSheetId="8">#REF!</definedName>
    <definedName name="__sat16" localSheetId="9">#REF!</definedName>
    <definedName name="__sat16" localSheetId="3">#REF!</definedName>
    <definedName name="__sat16" localSheetId="4">#REF!</definedName>
    <definedName name="__sat16" localSheetId="6">#REF!</definedName>
    <definedName name="__sat16">#REF!</definedName>
    <definedName name="__sat20" localSheetId="7">#REF!</definedName>
    <definedName name="__sat20" localSheetId="8">#REF!</definedName>
    <definedName name="__sat20" localSheetId="9">#REF!</definedName>
    <definedName name="__sat20" localSheetId="3">#REF!</definedName>
    <definedName name="__sat20" localSheetId="4">#REF!</definedName>
    <definedName name="__sat20" localSheetId="6">#REF!</definedName>
    <definedName name="__sat20">#REF!</definedName>
    <definedName name="__sat8" localSheetId="7">#REF!</definedName>
    <definedName name="__sat8" localSheetId="8">#REF!</definedName>
    <definedName name="__sat8" localSheetId="9">#REF!</definedName>
    <definedName name="__sat8" localSheetId="3">#REF!</definedName>
    <definedName name="__sat8" localSheetId="4">#REF!</definedName>
    <definedName name="__sat8" localSheetId="6">#REF!</definedName>
    <definedName name="__sat8">#REF!</definedName>
    <definedName name="__sc1" localSheetId="7">#REF!</definedName>
    <definedName name="__sc1" localSheetId="8">#REF!</definedName>
    <definedName name="__sc1" localSheetId="9">#REF!</definedName>
    <definedName name="__sc1" localSheetId="3">#REF!</definedName>
    <definedName name="__sc1" localSheetId="4">#REF!</definedName>
    <definedName name="__sc1" localSheetId="6">#REF!</definedName>
    <definedName name="__sc1">#REF!</definedName>
    <definedName name="__SC2" localSheetId="7">#REF!</definedName>
    <definedName name="__SC2" localSheetId="8">#REF!</definedName>
    <definedName name="__SC2" localSheetId="9">#REF!</definedName>
    <definedName name="__SC2" localSheetId="3">#REF!</definedName>
    <definedName name="__SC2" localSheetId="4">#REF!</definedName>
    <definedName name="__SC2" localSheetId="6">#REF!</definedName>
    <definedName name="__SC2">#REF!</definedName>
    <definedName name="__sc3" localSheetId="7">#REF!</definedName>
    <definedName name="__sc3" localSheetId="8">#REF!</definedName>
    <definedName name="__sc3" localSheetId="9">#REF!</definedName>
    <definedName name="__sc3" localSheetId="3">#REF!</definedName>
    <definedName name="__sc3" localSheetId="4">#REF!</definedName>
    <definedName name="__sc3" localSheetId="6">#REF!</definedName>
    <definedName name="__sc3">#REF!</definedName>
    <definedName name="__slg1" localSheetId="7">#REF!</definedName>
    <definedName name="__slg1" localSheetId="8">#REF!</definedName>
    <definedName name="__slg1" localSheetId="9">#REF!</definedName>
    <definedName name="__slg1" localSheetId="3">#REF!</definedName>
    <definedName name="__slg1" localSheetId="4">#REF!</definedName>
    <definedName name="__slg1" localSheetId="6">#REF!</definedName>
    <definedName name="__slg1">#REF!</definedName>
    <definedName name="__slg2" localSheetId="7">#REF!</definedName>
    <definedName name="__slg2" localSheetId="8">#REF!</definedName>
    <definedName name="__slg2" localSheetId="9">#REF!</definedName>
    <definedName name="__slg2" localSheetId="3">#REF!</definedName>
    <definedName name="__slg2" localSheetId="4">#REF!</definedName>
    <definedName name="__slg2" localSheetId="6">#REF!</definedName>
    <definedName name="__slg2">#REF!</definedName>
    <definedName name="__slg3" localSheetId="7">#REF!</definedName>
    <definedName name="__slg3" localSheetId="8">#REF!</definedName>
    <definedName name="__slg3" localSheetId="9">#REF!</definedName>
    <definedName name="__slg3" localSheetId="3">#REF!</definedName>
    <definedName name="__slg3" localSheetId="4">#REF!</definedName>
    <definedName name="__slg3" localSheetId="6">#REF!</definedName>
    <definedName name="__slg3">#REF!</definedName>
    <definedName name="__slg4" localSheetId="7">#REF!</definedName>
    <definedName name="__slg4" localSheetId="8">#REF!</definedName>
    <definedName name="__slg4" localSheetId="9">#REF!</definedName>
    <definedName name="__slg4" localSheetId="3">#REF!</definedName>
    <definedName name="__slg4" localSheetId="4">#REF!</definedName>
    <definedName name="__slg4" localSheetId="6">#REF!</definedName>
    <definedName name="__slg4">#REF!</definedName>
    <definedName name="__slg5" localSheetId="7">#REF!</definedName>
    <definedName name="__slg5" localSheetId="8">#REF!</definedName>
    <definedName name="__slg5" localSheetId="9">#REF!</definedName>
    <definedName name="__slg5" localSheetId="3">#REF!</definedName>
    <definedName name="__slg5" localSheetId="4">#REF!</definedName>
    <definedName name="__slg5" localSheetId="6">#REF!</definedName>
    <definedName name="__slg5">#REF!</definedName>
    <definedName name="__slg6" localSheetId="7">#REF!</definedName>
    <definedName name="__slg6" localSheetId="8">#REF!</definedName>
    <definedName name="__slg6" localSheetId="9">#REF!</definedName>
    <definedName name="__slg6" localSheetId="3">#REF!</definedName>
    <definedName name="__slg6" localSheetId="4">#REF!</definedName>
    <definedName name="__slg6" localSheetId="6">#REF!</definedName>
    <definedName name="__slg6">#REF!</definedName>
    <definedName name="__SN3" localSheetId="7">#REF!</definedName>
    <definedName name="__SN3" localSheetId="8">#REF!</definedName>
    <definedName name="__SN3" localSheetId="9">#REF!</definedName>
    <definedName name="__SN3" localSheetId="3">#REF!</definedName>
    <definedName name="__SN3" localSheetId="4">#REF!</definedName>
    <definedName name="__SN3" localSheetId="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7">#REF!</definedName>
    <definedName name="__sua20" localSheetId="8">#REF!</definedName>
    <definedName name="__sua20" localSheetId="9">#REF!</definedName>
    <definedName name="__sua20" localSheetId="0">#REF!</definedName>
    <definedName name="__sua20" localSheetId="1">#REF!</definedName>
    <definedName name="__sua20" localSheetId="3">#REF!</definedName>
    <definedName name="__sua20" localSheetId="5">#REF!</definedName>
    <definedName name="__sua20" localSheetId="4">#REF!</definedName>
    <definedName name="__sua20" localSheetId="6">#REF!</definedName>
    <definedName name="__sua20">#REF!</definedName>
    <definedName name="__sua30" localSheetId="7">#REF!</definedName>
    <definedName name="__sua30" localSheetId="8">#REF!</definedName>
    <definedName name="__sua30" localSheetId="9">#REF!</definedName>
    <definedName name="__sua30" localSheetId="3">#REF!</definedName>
    <definedName name="__sua30" localSheetId="4">#REF!</definedName>
    <definedName name="__sua30" localSheetId="6">#REF!</definedName>
    <definedName name="__sua30">#REF!</definedName>
    <definedName name="__TB1" localSheetId="7">#REF!</definedName>
    <definedName name="__TB1" localSheetId="8">#REF!</definedName>
    <definedName name="__TB1" localSheetId="9">#REF!</definedName>
    <definedName name="__TB1" localSheetId="3">#REF!</definedName>
    <definedName name="__TB1" localSheetId="4">#REF!</definedName>
    <definedName name="__TB1" localSheetId="6">#REF!</definedName>
    <definedName name="__TB1">#REF!</definedName>
    <definedName name="__TL1" localSheetId="7">#REF!</definedName>
    <definedName name="__TL1" localSheetId="8">#REF!</definedName>
    <definedName name="__TL1" localSheetId="9">#REF!</definedName>
    <definedName name="__TL1" localSheetId="3">#REF!</definedName>
    <definedName name="__TL1" localSheetId="4">#REF!</definedName>
    <definedName name="__TL1" localSheetId="6">#REF!</definedName>
    <definedName name="__TL1">#REF!</definedName>
    <definedName name="__TL2" localSheetId="7">#REF!</definedName>
    <definedName name="__TL2" localSheetId="8">#REF!</definedName>
    <definedName name="__TL2" localSheetId="9">#REF!</definedName>
    <definedName name="__TL2" localSheetId="3">#REF!</definedName>
    <definedName name="__TL2" localSheetId="4">#REF!</definedName>
    <definedName name="__TL2" localSheetId="6">#REF!</definedName>
    <definedName name="__TL2">#REF!</definedName>
    <definedName name="__TL3" localSheetId="7">#REF!</definedName>
    <definedName name="__TL3" localSheetId="8">#REF!</definedName>
    <definedName name="__TL3" localSheetId="9">#REF!</definedName>
    <definedName name="__TL3" localSheetId="3">#REF!</definedName>
    <definedName name="__TL3" localSheetId="4">#REF!</definedName>
    <definedName name="__TL3" localSheetId="6">#REF!</definedName>
    <definedName name="__TL3">#REF!</definedName>
    <definedName name="__TLA120" localSheetId="7">#REF!</definedName>
    <definedName name="__TLA120" localSheetId="8">#REF!</definedName>
    <definedName name="__TLA120" localSheetId="9">#REF!</definedName>
    <definedName name="__TLA120" localSheetId="3">#REF!</definedName>
    <definedName name="__TLA120" localSheetId="4">#REF!</definedName>
    <definedName name="__TLA120" localSheetId="6">#REF!</definedName>
    <definedName name="__TLA120">#REF!</definedName>
    <definedName name="__TLA35" localSheetId="7">#REF!</definedName>
    <definedName name="__TLA35" localSheetId="8">#REF!</definedName>
    <definedName name="__TLA35" localSheetId="9">#REF!</definedName>
    <definedName name="__TLA35" localSheetId="3">#REF!</definedName>
    <definedName name="__TLA35" localSheetId="4">#REF!</definedName>
    <definedName name="__TLA35" localSheetId="6">#REF!</definedName>
    <definedName name="__TLA35">#REF!</definedName>
    <definedName name="__TLA50" localSheetId="7">#REF!</definedName>
    <definedName name="__TLA50" localSheetId="8">#REF!</definedName>
    <definedName name="__TLA50" localSheetId="9">#REF!</definedName>
    <definedName name="__TLA50" localSheetId="3">#REF!</definedName>
    <definedName name="__TLA50" localSheetId="4">#REF!</definedName>
    <definedName name="__TLA50" localSheetId="6">#REF!</definedName>
    <definedName name="__TLA50">#REF!</definedName>
    <definedName name="__TLA70" localSheetId="7">#REF!</definedName>
    <definedName name="__TLA70" localSheetId="8">#REF!</definedName>
    <definedName name="__TLA70" localSheetId="9">#REF!</definedName>
    <definedName name="__TLA70" localSheetId="3">#REF!</definedName>
    <definedName name="__TLA70" localSheetId="4">#REF!</definedName>
    <definedName name="__TLA70" localSheetId="6">#REF!</definedName>
    <definedName name="__TLA70">#REF!</definedName>
    <definedName name="__TLA95" localSheetId="7">#REF!</definedName>
    <definedName name="__TLA95" localSheetId="8">#REF!</definedName>
    <definedName name="__TLA95" localSheetId="9">#REF!</definedName>
    <definedName name="__TLA95" localSheetId="3">#REF!</definedName>
    <definedName name="__TLA95" localSheetId="4">#REF!</definedName>
    <definedName name="__TLA95" localSheetId="6">#REF!</definedName>
    <definedName name="__TLA95">#REF!</definedName>
    <definedName name="__tt3" localSheetId="7" hidden="1">{"'Sheet1'!$L$16"}</definedName>
    <definedName name="__tt3" localSheetId="0" hidden="1">{"'Sheet1'!$L$16"}</definedName>
    <definedName name="__tt3" localSheetId="1" hidden="1">{"'Sheet1'!$L$16"}</definedName>
    <definedName name="__tt3" localSheetId="2" hidden="1">{"'Sheet1'!$L$16"}</definedName>
    <definedName name="__tt3" localSheetId="5" hidden="1">{"'Sheet1'!$L$16"}</definedName>
    <definedName name="__tt3" localSheetId="4" hidden="1">{"'Sheet1'!$L$16"}</definedName>
    <definedName name="__tt3" localSheetId="6" hidden="1">{"'Sheet1'!$L$16"}</definedName>
    <definedName name="__tt3" hidden="1">{"'Sheet1'!$L$16"}</definedName>
    <definedName name="__TT31" localSheetId="7" hidden="1">{"'Sheet1'!$L$16"}</definedName>
    <definedName name="__TT31" localSheetId="0" hidden="1">{"'Sheet1'!$L$16"}</definedName>
    <definedName name="__TT31" localSheetId="1" hidden="1">{"'Sheet1'!$L$16"}</definedName>
    <definedName name="__TT31" localSheetId="2" hidden="1">{"'Sheet1'!$L$16"}</definedName>
    <definedName name="__TT31" localSheetId="5" hidden="1">{"'Sheet1'!$L$16"}</definedName>
    <definedName name="__TT31" localSheetId="4" hidden="1">{"'Sheet1'!$L$16"}</definedName>
    <definedName name="__TT31" localSheetId="6" hidden="1">{"'Sheet1'!$L$16"}</definedName>
    <definedName name="__TT31" hidden="1">{"'Sheet1'!$L$16"}</definedName>
    <definedName name="__TH1" localSheetId="7">#REF!</definedName>
    <definedName name="__TH1" localSheetId="8">#REF!</definedName>
    <definedName name="__TH1" localSheetId="9">#REF!</definedName>
    <definedName name="__TH1" localSheetId="3">#REF!</definedName>
    <definedName name="__TH1" localSheetId="4">#REF!</definedName>
    <definedName name="__TH1" localSheetId="6">#REF!</definedName>
    <definedName name="__TH1">#REF!</definedName>
    <definedName name="__TH2" localSheetId="7">#REF!</definedName>
    <definedName name="__TH2" localSheetId="8">#REF!</definedName>
    <definedName name="__TH2" localSheetId="9">#REF!</definedName>
    <definedName name="__TH2" localSheetId="3">#REF!</definedName>
    <definedName name="__TH2" localSheetId="4">#REF!</definedName>
    <definedName name="__TH2" localSheetId="6">#REF!</definedName>
    <definedName name="__TH2">#REF!</definedName>
    <definedName name="__TH3" localSheetId="7">#REF!</definedName>
    <definedName name="__TH3" localSheetId="8">#REF!</definedName>
    <definedName name="__TH3" localSheetId="9">#REF!</definedName>
    <definedName name="__TH3" localSheetId="3">#REF!</definedName>
    <definedName name="__TH3" localSheetId="4">#REF!</definedName>
    <definedName name="__TH3" localSheetId="6">#REF!</definedName>
    <definedName name="__TH3">#REF!</definedName>
    <definedName name="__Tru21" localSheetId="7" hidden="1">{"'Sheet1'!$L$16"}</definedName>
    <definedName name="__Tru21" localSheetId="0" hidden="1">{"'Sheet1'!$L$16"}</definedName>
    <definedName name="__Tru21" localSheetId="1" hidden="1">{"'Sheet1'!$L$16"}</definedName>
    <definedName name="__Tru21" localSheetId="2" hidden="1">{"'Sheet1'!$L$16"}</definedName>
    <definedName name="__Tru21" localSheetId="5" hidden="1">{"'Sheet1'!$L$16"}</definedName>
    <definedName name="__Tru21" localSheetId="4" hidden="1">{"'Sheet1'!$L$16"}</definedName>
    <definedName name="__Tru21" localSheetId="6" hidden="1">{"'Sheet1'!$L$16"}</definedName>
    <definedName name="__Tru21" hidden="1">{"'Sheet1'!$L$16"}</definedName>
    <definedName name="__vc1" localSheetId="7">#REF!</definedName>
    <definedName name="__vc1" localSheetId="8">#REF!</definedName>
    <definedName name="__vc1" localSheetId="9">#REF!</definedName>
    <definedName name="__vc1" localSheetId="3">#REF!</definedName>
    <definedName name="__vc1" localSheetId="4">#REF!</definedName>
    <definedName name="__vc1" localSheetId="6">#REF!</definedName>
    <definedName name="__vc1">#REF!</definedName>
    <definedName name="__vc2" localSheetId="7">#REF!</definedName>
    <definedName name="__vc2" localSheetId="8">#REF!</definedName>
    <definedName name="__vc2" localSheetId="9">#REF!</definedName>
    <definedName name="__vc2" localSheetId="3">#REF!</definedName>
    <definedName name="__vc2" localSheetId="4">#REF!</definedName>
    <definedName name="__vc2" localSheetId="6">#REF!</definedName>
    <definedName name="__vc2">#REF!</definedName>
    <definedName name="__vc3" localSheetId="7">#REF!</definedName>
    <definedName name="__vc3" localSheetId="8">#REF!</definedName>
    <definedName name="__vc3" localSheetId="9">#REF!</definedName>
    <definedName name="__vc3" localSheetId="3">#REF!</definedName>
    <definedName name="__vc3" localSheetId="4">#REF!</definedName>
    <definedName name="__vc3" localSheetId="6">#REF!</definedName>
    <definedName name="__vc3">#REF!</definedName>
    <definedName name="__VL100" localSheetId="7">#REF!</definedName>
    <definedName name="__VL100" localSheetId="8">#REF!</definedName>
    <definedName name="__VL100" localSheetId="9">#REF!</definedName>
    <definedName name="__VL100" localSheetId="3">#REF!</definedName>
    <definedName name="__VL100" localSheetId="4">#REF!</definedName>
    <definedName name="__VL100" localSheetId="6">#REF!</definedName>
    <definedName name="__VL100">#REF!</definedName>
    <definedName name="__vl2" localSheetId="7" hidden="1">{"'Sheet1'!$L$16"}</definedName>
    <definedName name="__vl2" localSheetId="8" hidden="1">{"'Sheet1'!$L$16"}</definedName>
    <definedName name="__vl2" localSheetId="9" hidden="1">{"'Sheet1'!$L$16"}</definedName>
    <definedName name="__vl2" localSheetId="0" hidden="1">{"'Sheet1'!$L$16"}</definedName>
    <definedName name="__vl2" localSheetId="1" hidden="1">{"'Sheet1'!$L$16"}</definedName>
    <definedName name="__vl2" localSheetId="2" hidden="1">{"'Sheet1'!$L$16"}</definedName>
    <definedName name="__vl2" localSheetId="3" hidden="1">{"'Sheet1'!$L$16"}</definedName>
    <definedName name="__vl2" localSheetId="5" hidden="1">{"'Sheet1'!$L$16"}</definedName>
    <definedName name="__vl2" localSheetId="4" hidden="1">{"'Sheet1'!$L$16"}</definedName>
    <definedName name="__vl2" localSheetId="6" hidden="1">{"'Sheet1'!$L$16"}</definedName>
    <definedName name="__vl2" hidden="1">{"'Sheet1'!$L$16"}</definedName>
    <definedName name="__VL250" localSheetId="7">#REF!</definedName>
    <definedName name="__VL250" localSheetId="8">#REF!</definedName>
    <definedName name="__VL250" localSheetId="9">#REF!</definedName>
    <definedName name="__VL250" localSheetId="3">#REF!</definedName>
    <definedName name="__VL250" localSheetId="4">#REF!</definedName>
    <definedName name="__VL250" localSheetId="6">#REF!</definedName>
    <definedName name="__VL250">#REF!</definedName>
    <definedName name="__xlfn.BAHTTEXT" hidden="1">#NAME?</definedName>
    <definedName name="_1">#N/A</definedName>
    <definedName name="_1000A01">#N/A</definedName>
    <definedName name="_2">#N/A</definedName>
    <definedName name="_40x4">5100</definedName>
    <definedName name="_a1" localSheetId="7" hidden="1">{"'Sheet1'!$L$16"}</definedName>
    <definedName name="_a1" localSheetId="0" hidden="1">{"'Sheet1'!$L$16"}</definedName>
    <definedName name="_a1" localSheetId="1" hidden="1">{"'Sheet1'!$L$16"}</definedName>
    <definedName name="_a1" localSheetId="2" hidden="1">{"'Sheet1'!$L$16"}</definedName>
    <definedName name="_a1" localSheetId="5" hidden="1">{"'Sheet1'!$L$16"}</definedName>
    <definedName name="_a1" localSheetId="4" hidden="1">{"'Sheet1'!$L$16"}</definedName>
    <definedName name="_a1" localSheetId="6" hidden="1">{"'Sheet1'!$L$16"}</definedName>
    <definedName name="_a1" hidden="1">{"'Sheet1'!$L$16"}</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7" hidden="1">{#N/A,#N/A,FALSE,"Chi tiÆt"}</definedName>
    <definedName name="_a2" localSheetId="0" hidden="1">{#N/A,#N/A,FALSE,"Chi tiÆt"}</definedName>
    <definedName name="_a2" localSheetId="1" hidden="1">{#N/A,#N/A,FALSE,"Chi tiÆt"}</definedName>
    <definedName name="_a2" localSheetId="2" hidden="1">{#N/A,#N/A,FALSE,"Chi tiÆt"}</definedName>
    <definedName name="_a2" localSheetId="5" hidden="1">{#N/A,#N/A,FALSE,"Chi tiÆt"}</definedName>
    <definedName name="_a2" localSheetId="4" hidden="1">{#N/A,#N/A,FALSE,"Chi tiÆt"}</definedName>
    <definedName name="_a2" localSheetId="6" hidden="1">{#N/A,#N/A,FALSE,"Chi tiÆt"}</definedName>
    <definedName name="_a2" hidden="1">{#N/A,#N/A,FALSE,"Chi tiÆt"}</definedName>
    <definedName name="_B1" localSheetId="7" hidden="1">{"'Sheet1'!$L$16"}</definedName>
    <definedName name="_B1" localSheetId="8" hidden="1">{"'Sheet1'!$L$16"}</definedName>
    <definedName name="_B1" localSheetId="9" hidden="1">{"'Sheet1'!$L$16"}</definedName>
    <definedName name="_B1" localSheetId="0" hidden="1">{"'Sheet1'!$L$16"}</definedName>
    <definedName name="_B1" localSheetId="1" hidden="1">{"'Sheet1'!$L$16"}</definedName>
    <definedName name="_B1" localSheetId="2" hidden="1">{"'Sheet1'!$L$16"}</definedName>
    <definedName name="_B1" localSheetId="3" hidden="1">{"'Sheet1'!$L$16"}</definedName>
    <definedName name="_B1" localSheetId="5" hidden="1">{"'Sheet1'!$L$16"}</definedName>
    <definedName name="_B1" localSheetId="4" hidden="1">{"'Sheet1'!$L$16"}</definedName>
    <definedName name="_B1" localSheetId="6" hidden="1">{"'Sheet1'!$L$16"}</definedName>
    <definedName name="_B1" hidden="1">{"'Sheet1'!$L$16"}</definedName>
    <definedName name="_ba1" localSheetId="7" hidden="1">{#N/A,#N/A,FALSE,"Chi tiÆt"}</definedName>
    <definedName name="_ba1" localSheetId="0" hidden="1">{#N/A,#N/A,FALSE,"Chi tiÆt"}</definedName>
    <definedName name="_ba1" localSheetId="1" hidden="1">{#N/A,#N/A,FALSE,"Chi tiÆt"}</definedName>
    <definedName name="_ba1" localSheetId="2" hidden="1">{#N/A,#N/A,FALSE,"Chi tiÆt"}</definedName>
    <definedName name="_ba1" localSheetId="5" hidden="1">{#N/A,#N/A,FALSE,"Chi tiÆt"}</definedName>
    <definedName name="_ba1" localSheetId="4" hidden="1">{#N/A,#N/A,FALSE,"Chi tiÆt"}</definedName>
    <definedName name="_ba1" localSheetId="6" hidden="1">{#N/A,#N/A,FALSE,"Chi tiÆt"}</definedName>
    <definedName name="_ba1" hidden="1">{#N/A,#N/A,FALSE,"Chi tiÆt"}</definedName>
    <definedName name="_ban2" localSheetId="7" hidden="1">{"'Sheet1'!$L$16"}</definedName>
    <definedName name="_ban2" localSheetId="0" hidden="1">{"'Sheet1'!$L$16"}</definedName>
    <definedName name="_ban2" localSheetId="1" hidden="1">{"'Sheet1'!$L$16"}</definedName>
    <definedName name="_ban2" localSheetId="2" hidden="1">{"'Sheet1'!$L$16"}</definedName>
    <definedName name="_ban2" localSheetId="5" hidden="1">{"'Sheet1'!$L$16"}</definedName>
    <definedName name="_ban2" localSheetId="4" hidden="1">{"'Sheet1'!$L$16"}</definedName>
    <definedName name="_ban2" localSheetId="6" hidden="1">{"'Sheet1'!$L$16"}</definedName>
    <definedName name="_ban2" hidden="1">{"'Sheet1'!$L$16"}</definedName>
    <definedName name="_boi1" localSheetId="7">#REF!</definedName>
    <definedName name="_boi1" localSheetId="8">#REF!</definedName>
    <definedName name="_boi1" localSheetId="9">#REF!</definedName>
    <definedName name="_boi1" localSheetId="3">#REF!</definedName>
    <definedName name="_boi1" localSheetId="4">#REF!</definedName>
    <definedName name="_boi1" localSheetId="6">#REF!</definedName>
    <definedName name="_boi1">#REF!</definedName>
    <definedName name="_boi2" localSheetId="7">#REF!</definedName>
    <definedName name="_boi2" localSheetId="8">#REF!</definedName>
    <definedName name="_boi2" localSheetId="9">#REF!</definedName>
    <definedName name="_boi2" localSheetId="3">#REF!</definedName>
    <definedName name="_boi2" localSheetId="4">#REF!</definedName>
    <definedName name="_boi2" localSheetId="6">#REF!</definedName>
    <definedName name="_boi2">#REF!</definedName>
    <definedName name="_boi3" localSheetId="7">#REF!</definedName>
    <definedName name="_boi3" localSheetId="8">#REF!</definedName>
    <definedName name="_boi3" localSheetId="9">#REF!</definedName>
    <definedName name="_boi3" localSheetId="3">#REF!</definedName>
    <definedName name="_boi3" localSheetId="4">#REF!</definedName>
    <definedName name="_boi3" localSheetId="6">#REF!</definedName>
    <definedName name="_boi3">#REF!</definedName>
    <definedName name="_boi4" localSheetId="7">#REF!</definedName>
    <definedName name="_boi4" localSheetId="8">#REF!</definedName>
    <definedName name="_boi4" localSheetId="9">#REF!</definedName>
    <definedName name="_boi4" localSheetId="3">#REF!</definedName>
    <definedName name="_boi4" localSheetId="4">#REF!</definedName>
    <definedName name="_boi4" localSheetId="6">#REF!</definedName>
    <definedName name="_boi4">#REF!</definedName>
    <definedName name="_BTM250" localSheetId="7">#REF!</definedName>
    <definedName name="_BTM250" localSheetId="8">#REF!</definedName>
    <definedName name="_BTM250" localSheetId="9">#REF!</definedName>
    <definedName name="_BTM250" localSheetId="3">#REF!</definedName>
    <definedName name="_BTM250" localSheetId="4">#REF!</definedName>
    <definedName name="_BTM250" localSheetId="6">#REF!</definedName>
    <definedName name="_BTM250">#REF!</definedName>
    <definedName name="_btM300" localSheetId="7">#REF!</definedName>
    <definedName name="_btM300" localSheetId="8">#REF!</definedName>
    <definedName name="_btM300" localSheetId="9">#REF!</definedName>
    <definedName name="_btM300" localSheetId="3">#REF!</definedName>
    <definedName name="_btM300" localSheetId="4">#REF!</definedName>
    <definedName name="_btM300" localSheetId="6">#REF!</definedName>
    <definedName name="_btM300">#REF!</definedName>
    <definedName name="_Builtin155" hidden="1">#N/A</definedName>
    <definedName name="_cao1" localSheetId="7">#REF!</definedName>
    <definedName name="_cao1" localSheetId="8">#REF!</definedName>
    <definedName name="_cao1" localSheetId="9">#REF!</definedName>
    <definedName name="_cao1" localSheetId="0">#REF!</definedName>
    <definedName name="_cao1" localSheetId="1">#REF!</definedName>
    <definedName name="_cao1" localSheetId="3">#REF!</definedName>
    <definedName name="_cao1" localSheetId="5">#REF!</definedName>
    <definedName name="_cao1" localSheetId="4">#REF!</definedName>
    <definedName name="_cao1" localSheetId="6">#REF!</definedName>
    <definedName name="_cao1">#REF!</definedName>
    <definedName name="_cao2" localSheetId="7">#REF!</definedName>
    <definedName name="_cao2" localSheetId="8">#REF!</definedName>
    <definedName name="_cao2" localSheetId="9">#REF!</definedName>
    <definedName name="_cao2" localSheetId="3">#REF!</definedName>
    <definedName name="_cao2" localSheetId="4">#REF!</definedName>
    <definedName name="_cao2" localSheetId="6">#REF!</definedName>
    <definedName name="_cao2">#REF!</definedName>
    <definedName name="_cao3" localSheetId="7">#REF!</definedName>
    <definedName name="_cao3" localSheetId="8">#REF!</definedName>
    <definedName name="_cao3" localSheetId="9">#REF!</definedName>
    <definedName name="_cao3" localSheetId="3">#REF!</definedName>
    <definedName name="_cao3" localSheetId="4">#REF!</definedName>
    <definedName name="_cao3" localSheetId="6">#REF!</definedName>
    <definedName name="_cao3">#REF!</definedName>
    <definedName name="_cao4" localSheetId="7">#REF!</definedName>
    <definedName name="_cao4" localSheetId="8">#REF!</definedName>
    <definedName name="_cao4" localSheetId="9">#REF!</definedName>
    <definedName name="_cao4" localSheetId="3">#REF!</definedName>
    <definedName name="_cao4" localSheetId="4">#REF!</definedName>
    <definedName name="_cao4" localSheetId="6">#REF!</definedName>
    <definedName name="_cao4">#REF!</definedName>
    <definedName name="_cao5" localSheetId="7">#REF!</definedName>
    <definedName name="_cao5" localSheetId="8">#REF!</definedName>
    <definedName name="_cao5" localSheetId="9">#REF!</definedName>
    <definedName name="_cao5" localSheetId="3">#REF!</definedName>
    <definedName name="_cao5" localSheetId="4">#REF!</definedName>
    <definedName name="_cao5" localSheetId="6">#REF!</definedName>
    <definedName name="_cao5">#REF!</definedName>
    <definedName name="_cao6" localSheetId="7">#REF!</definedName>
    <definedName name="_cao6" localSheetId="8">#REF!</definedName>
    <definedName name="_cao6" localSheetId="9">#REF!</definedName>
    <definedName name="_cao6" localSheetId="3">#REF!</definedName>
    <definedName name="_cao6" localSheetId="4">#REF!</definedName>
    <definedName name="_cao6" localSheetId="6">#REF!</definedName>
    <definedName name="_cao6">#REF!</definedName>
    <definedName name="_cep1" localSheetId="7" hidden="1">{"'Sheet1'!$L$16"}</definedName>
    <definedName name="_cep1" localSheetId="0" hidden="1">{"'Sheet1'!$L$16"}</definedName>
    <definedName name="_cep1" localSheetId="1" hidden="1">{"'Sheet1'!$L$16"}</definedName>
    <definedName name="_cep1" localSheetId="2" hidden="1">{"'Sheet1'!$L$16"}</definedName>
    <definedName name="_cep1" localSheetId="5" hidden="1">{"'Sheet1'!$L$16"}</definedName>
    <definedName name="_cep1" localSheetId="4" hidden="1">{"'Sheet1'!$L$16"}</definedName>
    <definedName name="_cep1" localSheetId="6" hidden="1">{"'Sheet1'!$L$16"}</definedName>
    <definedName name="_cep1" hidden="1">{"'Sheet1'!$L$16"}</definedName>
    <definedName name="_Coc39" localSheetId="7" hidden="1">{"'Sheet1'!$L$16"}</definedName>
    <definedName name="_Coc39" localSheetId="0" hidden="1">{"'Sheet1'!$L$16"}</definedName>
    <definedName name="_Coc39" localSheetId="1" hidden="1">{"'Sheet1'!$L$16"}</definedName>
    <definedName name="_Coc39" localSheetId="2" hidden="1">{"'Sheet1'!$L$16"}</definedName>
    <definedName name="_Coc39" localSheetId="5" hidden="1">{"'Sheet1'!$L$16"}</definedName>
    <definedName name="_Coc39" localSheetId="4" hidden="1">{"'Sheet1'!$L$16"}</definedName>
    <definedName name="_Coc39" localSheetId="6" hidden="1">{"'Sheet1'!$L$16"}</definedName>
    <definedName name="_Coc39" hidden="1">{"'Sheet1'!$L$16"}</definedName>
    <definedName name="_CON1" localSheetId="7">#REF!</definedName>
    <definedName name="_CON1" localSheetId="8">#REF!</definedName>
    <definedName name="_CON1" localSheetId="9">#REF!</definedName>
    <definedName name="_CON1" localSheetId="3">#REF!</definedName>
    <definedName name="_CON1" localSheetId="4">#REF!</definedName>
    <definedName name="_CON1" localSheetId="6">#REF!</definedName>
    <definedName name="_CON1">#REF!</definedName>
    <definedName name="_CON2" localSheetId="7">#REF!</definedName>
    <definedName name="_CON2" localSheetId="8">#REF!</definedName>
    <definedName name="_CON2" localSheetId="9">#REF!</definedName>
    <definedName name="_CON2" localSheetId="3">#REF!</definedName>
    <definedName name="_CON2" localSheetId="4">#REF!</definedName>
    <definedName name="_CON2" localSheetId="6">#REF!</definedName>
    <definedName name="_CON2">#REF!</definedName>
    <definedName name="_d1500" localSheetId="7" hidden="1">{"'Sheet1'!$L$16"}</definedName>
    <definedName name="_d1500" localSheetId="0" hidden="1">{"'Sheet1'!$L$16"}</definedName>
    <definedName name="_d1500" localSheetId="1" hidden="1">{"'Sheet1'!$L$16"}</definedName>
    <definedName name="_d1500" localSheetId="2" hidden="1">{"'Sheet1'!$L$16"}</definedName>
    <definedName name="_d1500" localSheetId="5" hidden="1">{"'Sheet1'!$L$16"}</definedName>
    <definedName name="_d1500" localSheetId="4" hidden="1">{"'Sheet1'!$L$16"}</definedName>
    <definedName name="_d1500" localSheetId="6" hidden="1">{"'Sheet1'!$L$16"}</definedName>
    <definedName name="_d1500" hidden="1">{"'Sheet1'!$L$16"}</definedName>
    <definedName name="_dai1" localSheetId="7">#REF!</definedName>
    <definedName name="_dai1" localSheetId="8">#REF!</definedName>
    <definedName name="_dai1" localSheetId="9">#REF!</definedName>
    <definedName name="_dai1" localSheetId="3">#REF!</definedName>
    <definedName name="_dai1" localSheetId="4">#REF!</definedName>
    <definedName name="_dai1" localSheetId="6">#REF!</definedName>
    <definedName name="_dai1">#REF!</definedName>
    <definedName name="_dai2" localSheetId="7">#REF!</definedName>
    <definedName name="_dai2" localSheetId="8">#REF!</definedName>
    <definedName name="_dai2" localSheetId="9">#REF!</definedName>
    <definedName name="_dai2" localSheetId="3">#REF!</definedName>
    <definedName name="_dai2" localSheetId="4">#REF!</definedName>
    <definedName name="_dai2" localSheetId="6">#REF!</definedName>
    <definedName name="_dai2">#REF!</definedName>
    <definedName name="_dai3" localSheetId="7">#REF!</definedName>
    <definedName name="_dai3" localSheetId="8">#REF!</definedName>
    <definedName name="_dai3" localSheetId="9">#REF!</definedName>
    <definedName name="_dai3" localSheetId="3">#REF!</definedName>
    <definedName name="_dai3" localSheetId="4">#REF!</definedName>
    <definedName name="_dai3" localSheetId="6">#REF!</definedName>
    <definedName name="_dai3">#REF!</definedName>
    <definedName name="_dai4" localSheetId="7">#REF!</definedName>
    <definedName name="_dai4" localSheetId="8">#REF!</definedName>
    <definedName name="_dai4" localSheetId="9">#REF!</definedName>
    <definedName name="_dai4" localSheetId="3">#REF!</definedName>
    <definedName name="_dai4" localSheetId="4">#REF!</definedName>
    <definedName name="_dai4" localSheetId="6">#REF!</definedName>
    <definedName name="_dai4">#REF!</definedName>
    <definedName name="_dai5" localSheetId="7">#REF!</definedName>
    <definedName name="_dai5" localSheetId="8">#REF!</definedName>
    <definedName name="_dai5" localSheetId="9">#REF!</definedName>
    <definedName name="_dai5" localSheetId="3">#REF!</definedName>
    <definedName name="_dai5" localSheetId="4">#REF!</definedName>
    <definedName name="_dai5" localSheetId="6">#REF!</definedName>
    <definedName name="_dai5">#REF!</definedName>
    <definedName name="_dai6" localSheetId="7">#REF!</definedName>
    <definedName name="_dai6" localSheetId="8">#REF!</definedName>
    <definedName name="_dai6" localSheetId="9">#REF!</definedName>
    <definedName name="_dai6" localSheetId="3">#REF!</definedName>
    <definedName name="_dai6" localSheetId="4">#REF!</definedName>
    <definedName name="_dai6" localSheetId="6">#REF!</definedName>
    <definedName name="_dai6">#REF!</definedName>
    <definedName name="_dan1" localSheetId="7">#REF!</definedName>
    <definedName name="_dan1" localSheetId="8">#REF!</definedName>
    <definedName name="_dan1" localSheetId="9">#REF!</definedName>
    <definedName name="_dan1" localSheetId="3">#REF!</definedName>
    <definedName name="_dan1" localSheetId="4">#REF!</definedName>
    <definedName name="_dan1" localSheetId="6">#REF!</definedName>
    <definedName name="_dan1">#REF!</definedName>
    <definedName name="_dan2" localSheetId="7">#REF!</definedName>
    <definedName name="_dan2" localSheetId="8">#REF!</definedName>
    <definedName name="_dan2" localSheetId="9">#REF!</definedName>
    <definedName name="_dan2" localSheetId="3">#REF!</definedName>
    <definedName name="_dan2" localSheetId="4">#REF!</definedName>
    <definedName name="_dan2" localSheetId="6">#REF!</definedName>
    <definedName name="_dan2">#REF!</definedName>
    <definedName name="_dao1" localSheetId="7">#REF!</definedName>
    <definedName name="_dao1" localSheetId="8">#REF!</definedName>
    <definedName name="_dao1" localSheetId="9">#REF!</definedName>
    <definedName name="_dao1" localSheetId="3">#REF!</definedName>
    <definedName name="_dao1" localSheetId="4">#REF!</definedName>
    <definedName name="_dao1" localSheetId="6">#REF!</definedName>
    <definedName name="_dao1">#REF!</definedName>
    <definedName name="_dbu1" localSheetId="7">#REF!</definedName>
    <definedName name="_dbu1" localSheetId="8">#REF!</definedName>
    <definedName name="_dbu1" localSheetId="9">#REF!</definedName>
    <definedName name="_dbu1" localSheetId="3">#REF!</definedName>
    <definedName name="_dbu1" localSheetId="4">#REF!</definedName>
    <definedName name="_dbu1" localSheetId="6">#REF!</definedName>
    <definedName name="_dbu1">#REF!</definedName>
    <definedName name="_dbu2" localSheetId="7">#REF!</definedName>
    <definedName name="_dbu2" localSheetId="8">#REF!</definedName>
    <definedName name="_dbu2" localSheetId="9">#REF!</definedName>
    <definedName name="_dbu2" localSheetId="3">#REF!</definedName>
    <definedName name="_dbu2" localSheetId="4">#REF!</definedName>
    <definedName name="_dbu2" localSheetId="6">#REF!</definedName>
    <definedName name="_dbu2">#REF!</definedName>
    <definedName name="_ddn400" localSheetId="7">#REF!</definedName>
    <definedName name="_ddn400" localSheetId="8">#REF!</definedName>
    <definedName name="_ddn400" localSheetId="9">#REF!</definedName>
    <definedName name="_ddn400" localSheetId="3">#REF!</definedName>
    <definedName name="_ddn400" localSheetId="4">#REF!</definedName>
    <definedName name="_ddn400" localSheetId="6">#REF!</definedName>
    <definedName name="_ddn400">#REF!</definedName>
    <definedName name="_ddn600" localSheetId="7">#REF!</definedName>
    <definedName name="_ddn600" localSheetId="8">#REF!</definedName>
    <definedName name="_ddn600" localSheetId="9">#REF!</definedName>
    <definedName name="_ddn600" localSheetId="3">#REF!</definedName>
    <definedName name="_ddn600" localSheetId="4">#REF!</definedName>
    <definedName name="_ddn600" localSheetId="6">#REF!</definedName>
    <definedName name="_ddn600">#REF!</definedName>
    <definedName name="_f5" localSheetId="7" hidden="1">{"'Sheet1'!$L$16"}</definedName>
    <definedName name="_f5" localSheetId="0" hidden="1">{"'Sheet1'!$L$16"}</definedName>
    <definedName name="_f5" localSheetId="1" hidden="1">{"'Sheet1'!$L$16"}</definedName>
    <definedName name="_f5" localSheetId="2" hidden="1">{"'Sheet1'!$L$16"}</definedName>
    <definedName name="_f5" localSheetId="5" hidden="1">{"'Sheet1'!$L$16"}</definedName>
    <definedName name="_f5" localSheetId="4" hidden="1">{"'Sheet1'!$L$16"}</definedName>
    <definedName name="_f5" localSheetId="6" hidden="1">{"'Sheet1'!$L$16"}</definedName>
    <definedName name="_f5" hidden="1">{"'Sheet1'!$L$16"}</definedName>
    <definedName name="_Fill" localSheetId="7" hidden="1">#REF!</definedName>
    <definedName name="_Fill" localSheetId="8" hidden="1">#REF!</definedName>
    <definedName name="_Fill" localSheetId="9" hidden="1">#REF!</definedName>
    <definedName name="_Fill" localSheetId="3" hidden="1">#REF!</definedName>
    <definedName name="_Fill" localSheetId="4" hidden="1">#REF!</definedName>
    <definedName name="_Fill" localSheetId="6" hidden="1">#REF!</definedName>
    <definedName name="_Fill" hidden="1">#REF!</definedName>
    <definedName name="_xlnm._FilterDatabase" localSheetId="7" hidden="1">#REF!</definedName>
    <definedName name="_xlnm._FilterDatabase" localSheetId="8" hidden="1">'PL II.2.a NTM ĐTPT 2021'!$A$10:$V$14</definedName>
    <definedName name="_xlnm._FilterDatabase" localSheetId="9" hidden="1">'PL II.2.b NTM ĐTPT 2022, 22-25'!$A$10:$AA$14</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5" hidden="1">#REF!</definedName>
    <definedName name="_xlnm._FilterDatabase" localSheetId="4" hidden="1">#REF!</definedName>
    <definedName name="_xlnm._FilterDatabase" localSheetId="6" hidden="1">#REF!</definedName>
    <definedName name="_xlnm._FilterDatabase" hidden="1">#REF!</definedName>
    <definedName name="_Goi8" localSheetId="7" hidden="1">{"'Sheet1'!$L$16"}</definedName>
    <definedName name="_Goi8" localSheetId="0" hidden="1">{"'Sheet1'!$L$16"}</definedName>
    <definedName name="_Goi8" localSheetId="1" hidden="1">{"'Sheet1'!$L$16"}</definedName>
    <definedName name="_Goi8" localSheetId="2" hidden="1">{"'Sheet1'!$L$16"}</definedName>
    <definedName name="_Goi8" localSheetId="5" hidden="1">{"'Sheet1'!$L$16"}</definedName>
    <definedName name="_Goi8" localSheetId="4" hidden="1">{"'Sheet1'!$L$16"}</definedName>
    <definedName name="_Goi8" localSheetId="6" hidden="1">{"'Sheet1'!$L$16"}</definedName>
    <definedName name="_Goi8" hidden="1">{"'Sheet1'!$L$16"}</definedName>
    <definedName name="_gon4" localSheetId="7">#REF!</definedName>
    <definedName name="_gon4" localSheetId="8">#REF!</definedName>
    <definedName name="_gon4" localSheetId="9">#REF!</definedName>
    <definedName name="_gon4" localSheetId="3">#REF!</definedName>
    <definedName name="_gon4" localSheetId="4">#REF!</definedName>
    <definedName name="_gon4" localSheetId="6">#REF!</definedName>
    <definedName name="_gon4">#REF!</definedName>
    <definedName name="_h1" localSheetId="7" hidden="1">{"'Sheet1'!$L$16"}</definedName>
    <definedName name="_h1" localSheetId="0" hidden="1">{"'Sheet1'!$L$16"}</definedName>
    <definedName name="_h1" localSheetId="1" hidden="1">{"'Sheet1'!$L$16"}</definedName>
    <definedName name="_h1" localSheetId="2" hidden="1">{"'Sheet1'!$L$16"}</definedName>
    <definedName name="_h1" localSheetId="5" hidden="1">{"'Sheet1'!$L$16"}</definedName>
    <definedName name="_h1" localSheetId="4" hidden="1">{"'Sheet1'!$L$16"}</definedName>
    <definedName name="_h1" localSheetId="6" hidden="1">{"'Sheet1'!$L$16"}</definedName>
    <definedName name="_h1" hidden="1">{"'Sheet1'!$L$16"}</definedName>
    <definedName name="_hsm2">1.1289</definedName>
    <definedName name="_hu1" localSheetId="7" hidden="1">{"'Sheet1'!$L$16"}</definedName>
    <definedName name="_hu1" localSheetId="0" hidden="1">{"'Sheet1'!$L$16"}</definedName>
    <definedName name="_hu1" localSheetId="1" hidden="1">{"'Sheet1'!$L$16"}</definedName>
    <definedName name="_hu1" localSheetId="2" hidden="1">{"'Sheet1'!$L$16"}</definedName>
    <definedName name="_hu1" localSheetId="5" hidden="1">{"'Sheet1'!$L$16"}</definedName>
    <definedName name="_hu1" localSheetId="4" hidden="1">{"'Sheet1'!$L$16"}</definedName>
    <definedName name="_hu1" localSheetId="6" hidden="1">{"'Sheet1'!$L$16"}</definedName>
    <definedName name="_hu1" hidden="1">{"'Sheet1'!$L$16"}</definedName>
    <definedName name="_hu2" localSheetId="7" hidden="1">{"'Sheet1'!$L$16"}</definedName>
    <definedName name="_hu2" localSheetId="0" hidden="1">{"'Sheet1'!$L$16"}</definedName>
    <definedName name="_hu2" localSheetId="1" hidden="1">{"'Sheet1'!$L$16"}</definedName>
    <definedName name="_hu2" localSheetId="2" hidden="1">{"'Sheet1'!$L$16"}</definedName>
    <definedName name="_hu2" localSheetId="5" hidden="1">{"'Sheet1'!$L$16"}</definedName>
    <definedName name="_hu2" localSheetId="4" hidden="1">{"'Sheet1'!$L$16"}</definedName>
    <definedName name="_hu2" localSheetId="6" hidden="1">{"'Sheet1'!$L$16"}</definedName>
    <definedName name="_hu2" hidden="1">{"'Sheet1'!$L$16"}</definedName>
    <definedName name="_hu5" localSheetId="7" hidden="1">{"'Sheet1'!$L$16"}</definedName>
    <definedName name="_hu5" localSheetId="0" hidden="1">{"'Sheet1'!$L$16"}</definedName>
    <definedName name="_hu5" localSheetId="1" hidden="1">{"'Sheet1'!$L$16"}</definedName>
    <definedName name="_hu5" localSheetId="2" hidden="1">{"'Sheet1'!$L$16"}</definedName>
    <definedName name="_hu5" localSheetId="5" hidden="1">{"'Sheet1'!$L$16"}</definedName>
    <definedName name="_hu5" localSheetId="4" hidden="1">{"'Sheet1'!$L$16"}</definedName>
    <definedName name="_hu5" localSheetId="6" hidden="1">{"'Sheet1'!$L$16"}</definedName>
    <definedName name="_hu5" hidden="1">{"'Sheet1'!$L$16"}</definedName>
    <definedName name="_hu6" localSheetId="7" hidden="1">{"'Sheet1'!$L$16"}</definedName>
    <definedName name="_hu6" localSheetId="0" hidden="1">{"'Sheet1'!$L$16"}</definedName>
    <definedName name="_hu6" localSheetId="1" hidden="1">{"'Sheet1'!$L$16"}</definedName>
    <definedName name="_hu6" localSheetId="2" hidden="1">{"'Sheet1'!$L$16"}</definedName>
    <definedName name="_hu6" localSheetId="5" hidden="1">{"'Sheet1'!$L$16"}</definedName>
    <definedName name="_hu6" localSheetId="4"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7" hidden="1">#REF!</definedName>
    <definedName name="_Key1" localSheetId="8" hidden="1">#REF!</definedName>
    <definedName name="_Key1" localSheetId="9" hidden="1">#REF!</definedName>
    <definedName name="_Key1" localSheetId="0" hidden="1">#REF!</definedName>
    <definedName name="_Key1" localSheetId="1" hidden="1">#REF!</definedName>
    <definedName name="_Key1" localSheetId="3" hidden="1">#REF!</definedName>
    <definedName name="_Key1" localSheetId="5" hidden="1">#REF!</definedName>
    <definedName name="_Key1" localSheetId="4" hidden="1">#REF!</definedName>
    <definedName name="_Key1" localSheetId="6" hidden="1">#REF!</definedName>
    <definedName name="_Key1" hidden="1">#REF!</definedName>
    <definedName name="_Key2" localSheetId="7" hidden="1">#REF!</definedName>
    <definedName name="_Key2" localSheetId="8" hidden="1">#REF!</definedName>
    <definedName name="_Key2" localSheetId="9" hidden="1">#REF!</definedName>
    <definedName name="_Key2" localSheetId="3" hidden="1">#REF!</definedName>
    <definedName name="_Key2" localSheetId="4" hidden="1">#REF!</definedName>
    <definedName name="_Key2" localSheetId="6" hidden="1">#REF!</definedName>
    <definedName name="_Key2" hidden="1">#REF!</definedName>
    <definedName name="_km190" localSheetId="7">#REF!</definedName>
    <definedName name="_km190" localSheetId="8">#REF!</definedName>
    <definedName name="_km190" localSheetId="9">#REF!</definedName>
    <definedName name="_km190" localSheetId="0">#REF!</definedName>
    <definedName name="_km190" localSheetId="1">#REF!</definedName>
    <definedName name="_km190" localSheetId="3">#REF!</definedName>
    <definedName name="_km190" localSheetId="5">#REF!</definedName>
    <definedName name="_km190" localSheetId="4">#REF!</definedName>
    <definedName name="_km190" localSheetId="6">#REF!</definedName>
    <definedName name="_km190">#REF!</definedName>
    <definedName name="_km191" localSheetId="7">#REF!</definedName>
    <definedName name="_km191" localSheetId="8">#REF!</definedName>
    <definedName name="_km191" localSheetId="9">#REF!</definedName>
    <definedName name="_km191" localSheetId="3">#REF!</definedName>
    <definedName name="_km191" localSheetId="4">#REF!</definedName>
    <definedName name="_km191" localSheetId="6">#REF!</definedName>
    <definedName name="_km191">#REF!</definedName>
    <definedName name="_km192" localSheetId="7">#REF!</definedName>
    <definedName name="_km192" localSheetId="8">#REF!</definedName>
    <definedName name="_km192" localSheetId="9">#REF!</definedName>
    <definedName name="_km192" localSheetId="3">#REF!</definedName>
    <definedName name="_km192" localSheetId="4">#REF!</definedName>
    <definedName name="_km192" localSheetId="6">#REF!</definedName>
    <definedName name="_km192">#REF!</definedName>
    <definedName name="_KH08" localSheetId="7" hidden="1">{#N/A,#N/A,FALSE,"Chi tiÆt"}</definedName>
    <definedName name="_KH08" localSheetId="0" hidden="1">{#N/A,#N/A,FALSE,"Chi tiÆt"}</definedName>
    <definedName name="_KH08" localSheetId="1" hidden="1">{#N/A,#N/A,FALSE,"Chi tiÆt"}</definedName>
    <definedName name="_KH08" localSheetId="2" hidden="1">{#N/A,#N/A,FALSE,"Chi tiÆt"}</definedName>
    <definedName name="_KH08" localSheetId="5" hidden="1">{#N/A,#N/A,FALSE,"Chi tiÆt"}</definedName>
    <definedName name="_KH08" localSheetId="4" hidden="1">{#N/A,#N/A,FALSE,"Chi tiÆt"}</definedName>
    <definedName name="_KH08" localSheetId="6" hidden="1">{#N/A,#N/A,FALSE,"Chi tiÆt"}</definedName>
    <definedName name="_KH08" hidden="1">{#N/A,#N/A,FALSE,"Chi tiÆt"}</definedName>
    <definedName name="_Lan1" localSheetId="7" hidden="1">{"'Sheet1'!$L$16"}</definedName>
    <definedName name="_Lan1" localSheetId="0" hidden="1">{"'Sheet1'!$L$16"}</definedName>
    <definedName name="_Lan1" localSheetId="1" hidden="1">{"'Sheet1'!$L$16"}</definedName>
    <definedName name="_Lan1" localSheetId="2" hidden="1">{"'Sheet1'!$L$16"}</definedName>
    <definedName name="_Lan1" localSheetId="5" hidden="1">{"'Sheet1'!$L$16"}</definedName>
    <definedName name="_Lan1" localSheetId="4" hidden="1">{"'Sheet1'!$L$16"}</definedName>
    <definedName name="_Lan1" localSheetId="6" hidden="1">{"'Sheet1'!$L$16"}</definedName>
    <definedName name="_Lan1" hidden="1">{"'Sheet1'!$L$16"}</definedName>
    <definedName name="_LAN3" localSheetId="7" hidden="1">{"'Sheet1'!$L$16"}</definedName>
    <definedName name="_LAN3" localSheetId="0" hidden="1">{"'Sheet1'!$L$16"}</definedName>
    <definedName name="_LAN3" localSheetId="1" hidden="1">{"'Sheet1'!$L$16"}</definedName>
    <definedName name="_LAN3" localSheetId="2" hidden="1">{"'Sheet1'!$L$16"}</definedName>
    <definedName name="_LAN3" localSheetId="5" hidden="1">{"'Sheet1'!$L$16"}</definedName>
    <definedName name="_LAN3" localSheetId="4" hidden="1">{"'Sheet1'!$L$16"}</definedName>
    <definedName name="_LAN3" localSheetId="6" hidden="1">{"'Sheet1'!$L$16"}</definedName>
    <definedName name="_LAN3" hidden="1">{"'Sheet1'!$L$16"}</definedName>
    <definedName name="_lap1" localSheetId="7">#REF!</definedName>
    <definedName name="_lap1" localSheetId="8">#REF!</definedName>
    <definedName name="_lap1" localSheetId="9">#REF!</definedName>
    <definedName name="_lap1" localSheetId="3">#REF!</definedName>
    <definedName name="_lap1" localSheetId="4">#REF!</definedName>
    <definedName name="_lap1" localSheetId="6">#REF!</definedName>
    <definedName name="_lap1">#REF!</definedName>
    <definedName name="_lap2" localSheetId="7">#REF!</definedName>
    <definedName name="_lap2" localSheetId="8">#REF!</definedName>
    <definedName name="_lap2" localSheetId="9">#REF!</definedName>
    <definedName name="_lap2" localSheetId="3">#REF!</definedName>
    <definedName name="_lap2" localSheetId="4">#REF!</definedName>
    <definedName name="_lap2" localSheetId="6">#REF!</definedName>
    <definedName name="_lap2">#REF!</definedName>
    <definedName name="_lk2" localSheetId="7" hidden="1">{"'Sheet1'!$L$16"}</definedName>
    <definedName name="_lk2" localSheetId="0" hidden="1">{"'Sheet1'!$L$16"}</definedName>
    <definedName name="_lk2" localSheetId="1" hidden="1">{"'Sheet1'!$L$16"}</definedName>
    <definedName name="_lk2" localSheetId="2" hidden="1">{"'Sheet1'!$L$16"}</definedName>
    <definedName name="_lk2" localSheetId="5" hidden="1">{"'Sheet1'!$L$16"}</definedName>
    <definedName name="_lk2" localSheetId="4" hidden="1">{"'Sheet1'!$L$16"}</definedName>
    <definedName name="_lk2" localSheetId="6" hidden="1">{"'Sheet1'!$L$16"}</definedName>
    <definedName name="_lk2" hidden="1">{"'Sheet1'!$L$16"}</definedName>
    <definedName name="_m1233" localSheetId="7" hidden="1">{"'Sheet1'!$L$16"}</definedName>
    <definedName name="_m1233" localSheetId="0" hidden="1">{"'Sheet1'!$L$16"}</definedName>
    <definedName name="_m1233" localSheetId="1" hidden="1">{"'Sheet1'!$L$16"}</definedName>
    <definedName name="_m1233" localSheetId="2" hidden="1">{"'Sheet1'!$L$16"}</definedName>
    <definedName name="_m1233" localSheetId="5" hidden="1">{"'Sheet1'!$L$16"}</definedName>
    <definedName name="_m1233" localSheetId="4" hidden="1">{"'Sheet1'!$L$16"}</definedName>
    <definedName name="_m1233" localSheetId="6" hidden="1">{"'Sheet1'!$L$16"}</definedName>
    <definedName name="_m1233" hidden="1">{"'Sheet1'!$L$16"}</definedName>
    <definedName name="_M2" localSheetId="7" hidden="1">{"'Sheet1'!$L$16"}</definedName>
    <definedName name="_M2" localSheetId="0" hidden="1">{"'Sheet1'!$L$16"}</definedName>
    <definedName name="_M2" localSheetId="1" hidden="1">{"'Sheet1'!$L$16"}</definedName>
    <definedName name="_M2" localSheetId="2" hidden="1">{"'Sheet1'!$L$16"}</definedName>
    <definedName name="_M2" localSheetId="5" hidden="1">{"'Sheet1'!$L$16"}</definedName>
    <definedName name="_M2" localSheetId="4" hidden="1">{"'Sheet1'!$L$16"}</definedName>
    <definedName name="_M2" localSheetId="6" hidden="1">{"'Sheet1'!$L$16"}</definedName>
    <definedName name="_M2" hidden="1">{"'Sheet1'!$L$16"}</definedName>
    <definedName name="_M36" localSheetId="7" hidden="1">{"'Sheet1'!$L$16"}</definedName>
    <definedName name="_M36" localSheetId="0" hidden="1">{"'Sheet1'!$L$16"}</definedName>
    <definedName name="_M36" localSheetId="1" hidden="1">{"'Sheet1'!$L$16"}</definedName>
    <definedName name="_M36" localSheetId="2" hidden="1">{"'Sheet1'!$L$16"}</definedName>
    <definedName name="_M36" localSheetId="5" hidden="1">{"'Sheet1'!$L$16"}</definedName>
    <definedName name="_M36" localSheetId="4" hidden="1">{"'Sheet1'!$L$16"}</definedName>
    <definedName name="_M36" localSheetId="6" hidden="1">{"'Sheet1'!$L$16"}</definedName>
    <definedName name="_M36" hidden="1">{"'Sheet1'!$L$16"}</definedName>
    <definedName name="_MAC12" localSheetId="7">#REF!</definedName>
    <definedName name="_MAC12" localSheetId="8">#REF!</definedName>
    <definedName name="_MAC12" localSheetId="9">#REF!</definedName>
    <definedName name="_MAC12" localSheetId="3">#REF!</definedName>
    <definedName name="_MAC12" localSheetId="4">#REF!</definedName>
    <definedName name="_MAC12" localSheetId="6">#REF!</definedName>
    <definedName name="_MAC12">#REF!</definedName>
    <definedName name="_MAC46" localSheetId="7">#REF!</definedName>
    <definedName name="_MAC46" localSheetId="8">#REF!</definedName>
    <definedName name="_MAC46" localSheetId="9">#REF!</definedName>
    <definedName name="_MAC46" localSheetId="3">#REF!</definedName>
    <definedName name="_MAC46" localSheetId="4">#REF!</definedName>
    <definedName name="_MAC46" localSheetId="6">#REF!</definedName>
    <definedName name="_MAC46">#REF!</definedName>
    <definedName name="_nam1" localSheetId="7" hidden="1">{"'Sheet1'!$L$16"}</definedName>
    <definedName name="_nam1" localSheetId="0" hidden="1">{"'Sheet1'!$L$16"}</definedName>
    <definedName name="_nam1" localSheetId="1" hidden="1">{"'Sheet1'!$L$16"}</definedName>
    <definedName name="_nam1" localSheetId="2" hidden="1">{"'Sheet1'!$L$16"}</definedName>
    <definedName name="_nam1" localSheetId="5" hidden="1">{"'Sheet1'!$L$16"}</definedName>
    <definedName name="_nam1" localSheetId="4" hidden="1">{"'Sheet1'!$L$16"}</definedName>
    <definedName name="_nam1" localSheetId="6" hidden="1">{"'Sheet1'!$L$16"}</definedName>
    <definedName name="_nam1" hidden="1">{"'Sheet1'!$L$16"}</definedName>
    <definedName name="_nam2" localSheetId="7" hidden="1">{#N/A,#N/A,FALSE,"Chi tiÆt"}</definedName>
    <definedName name="_nam2" localSheetId="0" hidden="1">{#N/A,#N/A,FALSE,"Chi tiÆt"}</definedName>
    <definedName name="_nam2" localSheetId="1" hidden="1">{#N/A,#N/A,FALSE,"Chi tiÆt"}</definedName>
    <definedName name="_nam2" localSheetId="2" hidden="1">{#N/A,#N/A,FALSE,"Chi tiÆt"}</definedName>
    <definedName name="_nam2" localSheetId="5" hidden="1">{#N/A,#N/A,FALSE,"Chi tiÆt"}</definedName>
    <definedName name="_nam2" localSheetId="4" hidden="1">{#N/A,#N/A,FALSE,"Chi tiÆt"}</definedName>
    <definedName name="_nam2" localSheetId="6" hidden="1">{#N/A,#N/A,FALSE,"Chi tiÆt"}</definedName>
    <definedName name="_nam2" hidden="1">{#N/A,#N/A,FALSE,"Chi tiÆt"}</definedName>
    <definedName name="_nam3" localSheetId="7" hidden="1">{"'Sheet1'!$L$16"}</definedName>
    <definedName name="_nam3" localSheetId="0" hidden="1">{"'Sheet1'!$L$16"}</definedName>
    <definedName name="_nam3" localSheetId="1" hidden="1">{"'Sheet1'!$L$16"}</definedName>
    <definedName name="_nam3" localSheetId="2" hidden="1">{"'Sheet1'!$L$16"}</definedName>
    <definedName name="_nam3" localSheetId="5" hidden="1">{"'Sheet1'!$L$16"}</definedName>
    <definedName name="_nam3" localSheetId="4" hidden="1">{"'Sheet1'!$L$16"}</definedName>
    <definedName name="_nam3" localSheetId="6" hidden="1">{"'Sheet1'!$L$16"}</definedName>
    <definedName name="_nam3" hidden="1">{"'Sheet1'!$L$16"}</definedName>
    <definedName name="_NET2" localSheetId="7">#REF!</definedName>
    <definedName name="_NET2" localSheetId="8">#REF!</definedName>
    <definedName name="_NET2" localSheetId="9">#REF!</definedName>
    <definedName name="_NET2" localSheetId="3">#REF!</definedName>
    <definedName name="_NET2" localSheetId="4">#REF!</definedName>
    <definedName name="_NET2" localSheetId="6">#REF!</definedName>
    <definedName name="_NET2">#REF!</definedName>
    <definedName name="_NSO2" localSheetId="7" hidden="1">{"'Sheet1'!$L$16"}</definedName>
    <definedName name="_NSO2" localSheetId="8" hidden="1">{"'Sheet1'!$L$16"}</definedName>
    <definedName name="_NSO2" localSheetId="9"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5" hidden="1">{"'Sheet1'!$L$16"}</definedName>
    <definedName name="_NSO2" localSheetId="4" hidden="1">{"'Sheet1'!$L$16"}</definedName>
    <definedName name="_NSO2" localSheetId="6" hidden="1">{"'Sheet1'!$L$16"}</definedName>
    <definedName name="_NSO2" hidden="1">{"'Sheet1'!$L$16"}</definedName>
    <definedName name="_nh2" localSheetId="7" hidden="1">{#N/A,#N/A,FALSE,"Chi tiÆt"}</definedName>
    <definedName name="_nh2" localSheetId="0" hidden="1">{#N/A,#N/A,FALSE,"Chi tiÆt"}</definedName>
    <definedName name="_nh2" localSheetId="1" hidden="1">{#N/A,#N/A,FALSE,"Chi tiÆt"}</definedName>
    <definedName name="_nh2" localSheetId="2" hidden="1">{#N/A,#N/A,FALSE,"Chi tiÆt"}</definedName>
    <definedName name="_nh2" localSheetId="5" hidden="1">{#N/A,#N/A,FALSE,"Chi tiÆt"}</definedName>
    <definedName name="_nh2" localSheetId="4" hidden="1">{#N/A,#N/A,FALSE,"Chi tiÆt"}</definedName>
    <definedName name="_nh2" localSheetId="6" hidden="1">{#N/A,#N/A,FALSE,"Chi tiÆt"}</definedName>
    <definedName name="_nh2" hidden="1">{#N/A,#N/A,FALSE,"Chi tiÆt"}</definedName>
    <definedName name="_Order1" hidden="1">255</definedName>
    <definedName name="_Order2" hidden="1">255</definedName>
    <definedName name="_PA3" localSheetId="7" hidden="1">{"'Sheet1'!$L$16"}</definedName>
    <definedName name="_PA3" localSheetId="0" hidden="1">{"'Sheet1'!$L$16"}</definedName>
    <definedName name="_PA3" localSheetId="1" hidden="1">{"'Sheet1'!$L$16"}</definedName>
    <definedName name="_PA3" localSheetId="2" hidden="1">{"'Sheet1'!$L$16"}</definedName>
    <definedName name="_PA3" localSheetId="5" hidden="1">{"'Sheet1'!$L$16"}</definedName>
    <definedName name="_PA3" localSheetId="4" hidden="1">{"'Sheet1'!$L$16"}</definedName>
    <definedName name="_PA3" localSheetId="6" hidden="1">{"'Sheet1'!$L$16"}</definedName>
    <definedName name="_PA3" hidden="1">{"'Sheet1'!$L$16"}</definedName>
    <definedName name="_PL1242" localSheetId="7">#REF!</definedName>
    <definedName name="_PL1242" localSheetId="8">#REF!</definedName>
    <definedName name="_PL1242" localSheetId="9">#REF!</definedName>
    <definedName name="_PL1242" localSheetId="3">#REF!</definedName>
    <definedName name="_PL1242" localSheetId="4">#REF!</definedName>
    <definedName name="_PL1242" localSheetId="6">#REF!</definedName>
    <definedName name="_PL1242">#REF!</definedName>
    <definedName name="_Pl2" localSheetId="7" hidden="1">{"'Sheet1'!$L$16"}</definedName>
    <definedName name="_Pl2" localSheetId="8" hidden="1">{"'Sheet1'!$L$16"}</definedName>
    <definedName name="_Pl2" localSheetId="9" hidden="1">{"'Sheet1'!$L$16"}</definedName>
    <definedName name="_Pl2" localSheetId="0" hidden="1">{"'Sheet1'!$L$16"}</definedName>
    <definedName name="_Pl2" localSheetId="1" hidden="1">{"'Sheet1'!$L$16"}</definedName>
    <definedName name="_Pl2" localSheetId="2" hidden="1">{"'Sheet1'!$L$16"}</definedName>
    <definedName name="_Pl2" localSheetId="3" hidden="1">{"'Sheet1'!$L$16"}</definedName>
    <definedName name="_Pl2" localSheetId="5" hidden="1">{"'Sheet1'!$L$16"}</definedName>
    <definedName name="_Pl2" localSheetId="4" hidden="1">{"'Sheet1'!$L$16"}</definedName>
    <definedName name="_Pl2" localSheetId="6" hidden="1">{"'Sheet1'!$L$16"}</definedName>
    <definedName name="_Pl2" hidden="1">{"'Sheet1'!$L$16"}</definedName>
    <definedName name="_PL3" localSheetId="7" hidden="1">#REF!</definedName>
    <definedName name="_PL3" localSheetId="4" hidden="1">#REF!</definedName>
    <definedName name="_PL3" localSheetId="6" hidden="1">#REF!</definedName>
    <definedName name="_PL3" hidden="1">#REF!</definedName>
    <definedName name="_phi10" localSheetId="7">#REF!</definedName>
    <definedName name="_phi10" localSheetId="8">#REF!</definedName>
    <definedName name="_phi10" localSheetId="9">#REF!</definedName>
    <definedName name="_phi10" localSheetId="0">#REF!</definedName>
    <definedName name="_phi10" localSheetId="1">#REF!</definedName>
    <definedName name="_phi10" localSheetId="3">#REF!</definedName>
    <definedName name="_phi10" localSheetId="5">#REF!</definedName>
    <definedName name="_phi10" localSheetId="4">#REF!</definedName>
    <definedName name="_phi10" localSheetId="6">#REF!</definedName>
    <definedName name="_phi10">#REF!</definedName>
    <definedName name="_phi12" localSheetId="7">#REF!</definedName>
    <definedName name="_phi12" localSheetId="8">#REF!</definedName>
    <definedName name="_phi12" localSheetId="9">#REF!</definedName>
    <definedName name="_phi12" localSheetId="3">#REF!</definedName>
    <definedName name="_phi12" localSheetId="4">#REF!</definedName>
    <definedName name="_phi12" localSheetId="6">#REF!</definedName>
    <definedName name="_phi12">#REF!</definedName>
    <definedName name="_phi14" localSheetId="7">#REF!</definedName>
    <definedName name="_phi14" localSheetId="8">#REF!</definedName>
    <definedName name="_phi14" localSheetId="9">#REF!</definedName>
    <definedName name="_phi14" localSheetId="3">#REF!</definedName>
    <definedName name="_phi14" localSheetId="4">#REF!</definedName>
    <definedName name="_phi14" localSheetId="6">#REF!</definedName>
    <definedName name="_phi14">#REF!</definedName>
    <definedName name="_phi16" localSheetId="7">#REF!</definedName>
    <definedName name="_phi16" localSheetId="8">#REF!</definedName>
    <definedName name="_phi16" localSheetId="9">#REF!</definedName>
    <definedName name="_phi16" localSheetId="3">#REF!</definedName>
    <definedName name="_phi16" localSheetId="4">#REF!</definedName>
    <definedName name="_phi16" localSheetId="6">#REF!</definedName>
    <definedName name="_phi16">#REF!</definedName>
    <definedName name="_phi18" localSheetId="7">#REF!</definedName>
    <definedName name="_phi18" localSheetId="8">#REF!</definedName>
    <definedName name="_phi18" localSheetId="9">#REF!</definedName>
    <definedName name="_phi18" localSheetId="3">#REF!</definedName>
    <definedName name="_phi18" localSheetId="4">#REF!</definedName>
    <definedName name="_phi18" localSheetId="6">#REF!</definedName>
    <definedName name="_phi18">#REF!</definedName>
    <definedName name="_phi20" localSheetId="7">#REF!</definedName>
    <definedName name="_phi20" localSheetId="8">#REF!</definedName>
    <definedName name="_phi20" localSheetId="9">#REF!</definedName>
    <definedName name="_phi20" localSheetId="3">#REF!</definedName>
    <definedName name="_phi20" localSheetId="4">#REF!</definedName>
    <definedName name="_phi20" localSheetId="6">#REF!</definedName>
    <definedName name="_phi20">#REF!</definedName>
    <definedName name="_phi22" localSheetId="7">#REF!</definedName>
    <definedName name="_phi22" localSheetId="8">#REF!</definedName>
    <definedName name="_phi22" localSheetId="9">#REF!</definedName>
    <definedName name="_phi22" localSheetId="3">#REF!</definedName>
    <definedName name="_phi22" localSheetId="4">#REF!</definedName>
    <definedName name="_phi22" localSheetId="6">#REF!</definedName>
    <definedName name="_phi22">#REF!</definedName>
    <definedName name="_phi25" localSheetId="7">#REF!</definedName>
    <definedName name="_phi25" localSheetId="8">#REF!</definedName>
    <definedName name="_phi25" localSheetId="9">#REF!</definedName>
    <definedName name="_phi25" localSheetId="3">#REF!</definedName>
    <definedName name="_phi25" localSheetId="4">#REF!</definedName>
    <definedName name="_phi25" localSheetId="6">#REF!</definedName>
    <definedName name="_phi25">#REF!</definedName>
    <definedName name="_phi28" localSheetId="7">#REF!</definedName>
    <definedName name="_phi28" localSheetId="8">#REF!</definedName>
    <definedName name="_phi28" localSheetId="9">#REF!</definedName>
    <definedName name="_phi28" localSheetId="3">#REF!</definedName>
    <definedName name="_phi28" localSheetId="4">#REF!</definedName>
    <definedName name="_phi28" localSheetId="6">#REF!</definedName>
    <definedName name="_phi28">#REF!</definedName>
    <definedName name="_phi6" localSheetId="7">#REF!</definedName>
    <definedName name="_phi6" localSheetId="8">#REF!</definedName>
    <definedName name="_phi6" localSheetId="9">#REF!</definedName>
    <definedName name="_phi6" localSheetId="3">#REF!</definedName>
    <definedName name="_phi6" localSheetId="4">#REF!</definedName>
    <definedName name="_phi6" localSheetId="6">#REF!</definedName>
    <definedName name="_phi6">#REF!</definedName>
    <definedName name="_phi8" localSheetId="7">#REF!</definedName>
    <definedName name="_phi8" localSheetId="8">#REF!</definedName>
    <definedName name="_phi8" localSheetId="9">#REF!</definedName>
    <definedName name="_phi8" localSheetId="3">#REF!</definedName>
    <definedName name="_phi8" localSheetId="4">#REF!</definedName>
    <definedName name="_phi8" localSheetId="6">#REF!</definedName>
    <definedName name="_phi8">#REF!</definedName>
    <definedName name="_phu3" localSheetId="7" hidden="1">{"'Sheet1'!$L$16"}</definedName>
    <definedName name="_phu3" localSheetId="0" hidden="1">{"'Sheet1'!$L$16"}</definedName>
    <definedName name="_phu3" localSheetId="1" hidden="1">{"'Sheet1'!$L$16"}</definedName>
    <definedName name="_phu3" localSheetId="2" hidden="1">{"'Sheet1'!$L$16"}</definedName>
    <definedName name="_phu3" localSheetId="5" hidden="1">{"'Sheet1'!$L$16"}</definedName>
    <definedName name="_phu3" localSheetId="4" hidden="1">{"'Sheet1'!$L$16"}</definedName>
    <definedName name="_phu3" localSheetId="6" hidden="1">{"'Sheet1'!$L$16"}</definedName>
    <definedName name="_phu3" hidden="1">{"'Sheet1'!$L$16"}</definedName>
    <definedName name="_Q3" localSheetId="7" hidden="1">{"'Sheet1'!$L$16"}</definedName>
    <definedName name="_Q3" localSheetId="8" hidden="1">{"'Sheet1'!$L$16"}</definedName>
    <definedName name="_Q3" localSheetId="9" hidden="1">{"'Sheet1'!$L$16"}</definedName>
    <definedName name="_Q3" localSheetId="0" hidden="1">{"'Sheet1'!$L$16"}</definedName>
    <definedName name="_Q3" localSheetId="1" hidden="1">{"'Sheet1'!$L$16"}</definedName>
    <definedName name="_Q3" localSheetId="2" hidden="1">{"'Sheet1'!$L$16"}</definedName>
    <definedName name="_Q3" localSheetId="5" hidden="1">{"'Sheet1'!$L$16"}</definedName>
    <definedName name="_Q3" localSheetId="4" hidden="1">{"'Sheet1'!$L$16"}</definedName>
    <definedName name="_Q3" localSheetId="6" hidden="1">{"'Sheet1'!$L$16"}</definedName>
    <definedName name="_Q3" hidden="1">{"'Sheet1'!$L$16"}</definedName>
    <definedName name="_sat10" localSheetId="7">#REF!</definedName>
    <definedName name="_sat10" localSheetId="8">#REF!</definedName>
    <definedName name="_sat10" localSheetId="9">#REF!</definedName>
    <definedName name="_sat10" localSheetId="3">#REF!</definedName>
    <definedName name="_sat10" localSheetId="4">#REF!</definedName>
    <definedName name="_sat10" localSheetId="6">#REF!</definedName>
    <definedName name="_sat10">#REF!</definedName>
    <definedName name="_sat14" localSheetId="7">#REF!</definedName>
    <definedName name="_sat14" localSheetId="8">#REF!</definedName>
    <definedName name="_sat14" localSheetId="9">#REF!</definedName>
    <definedName name="_sat14" localSheetId="3">#REF!</definedName>
    <definedName name="_sat14" localSheetId="4">#REF!</definedName>
    <definedName name="_sat14" localSheetId="6">#REF!</definedName>
    <definedName name="_sat14">#REF!</definedName>
    <definedName name="_sat16" localSheetId="7">#REF!</definedName>
    <definedName name="_sat16" localSheetId="8">#REF!</definedName>
    <definedName name="_sat16" localSheetId="9">#REF!</definedName>
    <definedName name="_sat16" localSheetId="3">#REF!</definedName>
    <definedName name="_sat16" localSheetId="4">#REF!</definedName>
    <definedName name="_sat16" localSheetId="6">#REF!</definedName>
    <definedName name="_sat16">#REF!</definedName>
    <definedName name="_sat20" localSheetId="7">#REF!</definedName>
    <definedName name="_sat20" localSheetId="8">#REF!</definedName>
    <definedName name="_sat20" localSheetId="9">#REF!</definedName>
    <definedName name="_sat20" localSheetId="3">#REF!</definedName>
    <definedName name="_sat20" localSheetId="4">#REF!</definedName>
    <definedName name="_sat20" localSheetId="6">#REF!</definedName>
    <definedName name="_sat20">#REF!</definedName>
    <definedName name="_sat8" localSheetId="7">#REF!</definedName>
    <definedName name="_sat8" localSheetId="8">#REF!</definedName>
    <definedName name="_sat8" localSheetId="9">#REF!</definedName>
    <definedName name="_sat8" localSheetId="3">#REF!</definedName>
    <definedName name="_sat8" localSheetId="4">#REF!</definedName>
    <definedName name="_sat8" localSheetId="6">#REF!</definedName>
    <definedName name="_sat8">#REF!</definedName>
    <definedName name="_sc1" localSheetId="7">#REF!</definedName>
    <definedName name="_sc1" localSheetId="8">#REF!</definedName>
    <definedName name="_sc1" localSheetId="9">#REF!</definedName>
    <definedName name="_sc1" localSheetId="3">#REF!</definedName>
    <definedName name="_sc1" localSheetId="4">#REF!</definedName>
    <definedName name="_sc1" localSheetId="6">#REF!</definedName>
    <definedName name="_sc1">#REF!</definedName>
    <definedName name="_SC2" localSheetId="7">#REF!</definedName>
    <definedName name="_SC2" localSheetId="8">#REF!</definedName>
    <definedName name="_SC2" localSheetId="9">#REF!</definedName>
    <definedName name="_SC2" localSheetId="3">#REF!</definedName>
    <definedName name="_SC2" localSheetId="4">#REF!</definedName>
    <definedName name="_SC2" localSheetId="6">#REF!</definedName>
    <definedName name="_SC2">#REF!</definedName>
    <definedName name="_sc3" localSheetId="7">#REF!</definedName>
    <definedName name="_sc3" localSheetId="8">#REF!</definedName>
    <definedName name="_sc3" localSheetId="9">#REF!</definedName>
    <definedName name="_sc3" localSheetId="3">#REF!</definedName>
    <definedName name="_sc3" localSheetId="4">#REF!</definedName>
    <definedName name="_sc3" localSheetId="6">#REF!</definedName>
    <definedName name="_sc3">#REF!</definedName>
    <definedName name="_slg1" localSheetId="7">#REF!</definedName>
    <definedName name="_slg1" localSheetId="8">#REF!</definedName>
    <definedName name="_slg1" localSheetId="9">#REF!</definedName>
    <definedName name="_slg1" localSheetId="3">#REF!</definedName>
    <definedName name="_slg1" localSheetId="4">#REF!</definedName>
    <definedName name="_slg1" localSheetId="6">#REF!</definedName>
    <definedName name="_slg1">#REF!</definedName>
    <definedName name="_slg2" localSheetId="7">#REF!</definedName>
    <definedName name="_slg2" localSheetId="8">#REF!</definedName>
    <definedName name="_slg2" localSheetId="9">#REF!</definedName>
    <definedName name="_slg2" localSheetId="3">#REF!</definedName>
    <definedName name="_slg2" localSheetId="4">#REF!</definedName>
    <definedName name="_slg2" localSheetId="6">#REF!</definedName>
    <definedName name="_slg2">#REF!</definedName>
    <definedName name="_slg3" localSheetId="7">#REF!</definedName>
    <definedName name="_slg3" localSheetId="8">#REF!</definedName>
    <definedName name="_slg3" localSheetId="9">#REF!</definedName>
    <definedName name="_slg3" localSheetId="3">#REF!</definedName>
    <definedName name="_slg3" localSheetId="4">#REF!</definedName>
    <definedName name="_slg3" localSheetId="6">#REF!</definedName>
    <definedName name="_slg3">#REF!</definedName>
    <definedName name="_slg4" localSheetId="7">#REF!</definedName>
    <definedName name="_slg4" localSheetId="8">#REF!</definedName>
    <definedName name="_slg4" localSheetId="9">#REF!</definedName>
    <definedName name="_slg4" localSheetId="3">#REF!</definedName>
    <definedName name="_slg4" localSheetId="4">#REF!</definedName>
    <definedName name="_slg4" localSheetId="6">#REF!</definedName>
    <definedName name="_slg4">#REF!</definedName>
    <definedName name="_slg5" localSheetId="7">#REF!</definedName>
    <definedName name="_slg5" localSheetId="8">#REF!</definedName>
    <definedName name="_slg5" localSheetId="9">#REF!</definedName>
    <definedName name="_slg5" localSheetId="3">#REF!</definedName>
    <definedName name="_slg5" localSheetId="4">#REF!</definedName>
    <definedName name="_slg5" localSheetId="6">#REF!</definedName>
    <definedName name="_slg5">#REF!</definedName>
    <definedName name="_slg6" localSheetId="7">#REF!</definedName>
    <definedName name="_slg6" localSheetId="8">#REF!</definedName>
    <definedName name="_slg6" localSheetId="9">#REF!</definedName>
    <definedName name="_slg6" localSheetId="3">#REF!</definedName>
    <definedName name="_slg6" localSheetId="4">#REF!</definedName>
    <definedName name="_slg6" localSheetId="6">#REF!</definedName>
    <definedName name="_slg6">#REF!</definedName>
    <definedName name="_SOC10">0.3456</definedName>
    <definedName name="_SOC8">0.2827</definedName>
    <definedName name="_Sort" localSheetId="7" hidden="1">#REF!</definedName>
    <definedName name="_Sort" localSheetId="8" hidden="1">#REF!</definedName>
    <definedName name="_Sort" localSheetId="9" hidden="1">#REF!</definedName>
    <definedName name="_Sort" localSheetId="0" hidden="1">#REF!</definedName>
    <definedName name="_Sort" localSheetId="1" hidden="1">#REF!</definedName>
    <definedName name="_Sort" localSheetId="3" hidden="1">#REF!</definedName>
    <definedName name="_Sort" localSheetId="5" hidden="1">#REF!</definedName>
    <definedName name="_Sort" localSheetId="4"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12" localSheetId="7" hidden="1">{"'Sheet1'!$L$16"}</definedName>
    <definedName name="_T12" localSheetId="0" hidden="1">{"'Sheet1'!$L$16"}</definedName>
    <definedName name="_T12" localSheetId="1" hidden="1">{"'Sheet1'!$L$16"}</definedName>
    <definedName name="_T12" localSheetId="2" hidden="1">{"'Sheet1'!$L$16"}</definedName>
    <definedName name="_T12" localSheetId="5" hidden="1">{"'Sheet1'!$L$16"}</definedName>
    <definedName name="_T12" localSheetId="4" hidden="1">{"'Sheet1'!$L$16"}</definedName>
    <definedName name="_T12" localSheetId="6" hidden="1">{"'Sheet1'!$L$16"}</definedName>
    <definedName name="_T12" hidden="1">{"'Sheet1'!$L$16"}</definedName>
    <definedName name="_TL1" localSheetId="7">#REF!</definedName>
    <definedName name="_TL1" localSheetId="8">#REF!</definedName>
    <definedName name="_TL1" localSheetId="9">#REF!</definedName>
    <definedName name="_TL1" localSheetId="3">#REF!</definedName>
    <definedName name="_TL1" localSheetId="4">#REF!</definedName>
    <definedName name="_TL1" localSheetId="6">#REF!</definedName>
    <definedName name="_TL1">#REF!</definedName>
    <definedName name="_TL2" localSheetId="7">#REF!</definedName>
    <definedName name="_TL2" localSheetId="8">#REF!</definedName>
    <definedName name="_TL2" localSheetId="9">#REF!</definedName>
    <definedName name="_TL2" localSheetId="3">#REF!</definedName>
    <definedName name="_TL2" localSheetId="4">#REF!</definedName>
    <definedName name="_TL2" localSheetId="6">#REF!</definedName>
    <definedName name="_TL2">#REF!</definedName>
    <definedName name="_TLA120" localSheetId="7">#REF!</definedName>
    <definedName name="_TLA120" localSheetId="8">#REF!</definedName>
    <definedName name="_TLA120" localSheetId="9">#REF!</definedName>
    <definedName name="_TLA120" localSheetId="3">#REF!</definedName>
    <definedName name="_TLA120" localSheetId="4">#REF!</definedName>
    <definedName name="_TLA120" localSheetId="6">#REF!</definedName>
    <definedName name="_TLA120">#REF!</definedName>
    <definedName name="_TLA35" localSheetId="7">#REF!</definedName>
    <definedName name="_TLA35" localSheetId="8">#REF!</definedName>
    <definedName name="_TLA35" localSheetId="9">#REF!</definedName>
    <definedName name="_TLA35" localSheetId="3">#REF!</definedName>
    <definedName name="_TLA35" localSheetId="4">#REF!</definedName>
    <definedName name="_TLA35" localSheetId="6">#REF!</definedName>
    <definedName name="_TLA35">#REF!</definedName>
    <definedName name="_TLA50" localSheetId="7">#REF!</definedName>
    <definedName name="_TLA50" localSheetId="8">#REF!</definedName>
    <definedName name="_TLA50" localSheetId="9">#REF!</definedName>
    <definedName name="_TLA50" localSheetId="3">#REF!</definedName>
    <definedName name="_TLA50" localSheetId="4">#REF!</definedName>
    <definedName name="_TLA50" localSheetId="6">#REF!</definedName>
    <definedName name="_TLA50">#REF!</definedName>
    <definedName name="_TLA70" localSheetId="7">#REF!</definedName>
    <definedName name="_TLA70" localSheetId="8">#REF!</definedName>
    <definedName name="_TLA70" localSheetId="9">#REF!</definedName>
    <definedName name="_TLA70" localSheetId="3">#REF!</definedName>
    <definedName name="_TLA70" localSheetId="4">#REF!</definedName>
    <definedName name="_TLA70" localSheetId="6">#REF!</definedName>
    <definedName name="_TLA70">#REF!</definedName>
    <definedName name="_TLA95" localSheetId="7">#REF!</definedName>
    <definedName name="_TLA95" localSheetId="8">#REF!</definedName>
    <definedName name="_TLA95" localSheetId="9">#REF!</definedName>
    <definedName name="_TLA95" localSheetId="3">#REF!</definedName>
    <definedName name="_TLA95" localSheetId="4">#REF!</definedName>
    <definedName name="_TLA95" localSheetId="6">#REF!</definedName>
    <definedName name="_TLA95">#REF!</definedName>
    <definedName name="_tt3" localSheetId="7" hidden="1">{"'Sheet1'!$L$16"}</definedName>
    <definedName name="_tt3" localSheetId="0" hidden="1">{"'Sheet1'!$L$16"}</definedName>
    <definedName name="_tt3" localSheetId="1" hidden="1">{"'Sheet1'!$L$16"}</definedName>
    <definedName name="_tt3" localSheetId="2" hidden="1">{"'Sheet1'!$L$16"}</definedName>
    <definedName name="_tt3" localSheetId="5" hidden="1">{"'Sheet1'!$L$16"}</definedName>
    <definedName name="_tt3" localSheetId="4" hidden="1">{"'Sheet1'!$L$16"}</definedName>
    <definedName name="_tt3" localSheetId="6" hidden="1">{"'Sheet1'!$L$16"}</definedName>
    <definedName name="_tt3" hidden="1">{"'Sheet1'!$L$16"}</definedName>
    <definedName name="_TT31" localSheetId="7" hidden="1">{"'Sheet1'!$L$16"}</definedName>
    <definedName name="_TT31" localSheetId="0" hidden="1">{"'Sheet1'!$L$16"}</definedName>
    <definedName name="_TT31" localSheetId="1" hidden="1">{"'Sheet1'!$L$16"}</definedName>
    <definedName name="_TT31" localSheetId="2" hidden="1">{"'Sheet1'!$L$16"}</definedName>
    <definedName name="_TT31" localSheetId="5" hidden="1">{"'Sheet1'!$L$16"}</definedName>
    <definedName name="_TT31" localSheetId="4" hidden="1">{"'Sheet1'!$L$16"}</definedName>
    <definedName name="_TT31" localSheetId="6" hidden="1">{"'Sheet1'!$L$16"}</definedName>
    <definedName name="_TT31" hidden="1">{"'Sheet1'!$L$16"}</definedName>
    <definedName name="_TH1" localSheetId="7">#REF!</definedName>
    <definedName name="_TH1" localSheetId="8">#REF!</definedName>
    <definedName name="_TH1" localSheetId="9">#REF!</definedName>
    <definedName name="_TH1" localSheetId="3">#REF!</definedName>
    <definedName name="_TH1" localSheetId="4">#REF!</definedName>
    <definedName name="_TH1" localSheetId="6">#REF!</definedName>
    <definedName name="_TH1">#REF!</definedName>
    <definedName name="_TH2" localSheetId="7">#REF!</definedName>
    <definedName name="_TH2" localSheetId="8">#REF!</definedName>
    <definedName name="_TH2" localSheetId="9">#REF!</definedName>
    <definedName name="_TH2" localSheetId="3">#REF!</definedName>
    <definedName name="_TH2" localSheetId="4">#REF!</definedName>
    <definedName name="_TH2" localSheetId="6">#REF!</definedName>
    <definedName name="_TH2">#REF!</definedName>
    <definedName name="_TH3" localSheetId="7">#REF!</definedName>
    <definedName name="_TH3" localSheetId="8">#REF!</definedName>
    <definedName name="_TH3" localSheetId="9">#REF!</definedName>
    <definedName name="_TH3" localSheetId="3">#REF!</definedName>
    <definedName name="_TH3" localSheetId="4">#REF!</definedName>
    <definedName name="_TH3" localSheetId="6">#REF!</definedName>
    <definedName name="_TH3">#REF!</definedName>
    <definedName name="_Tru21" localSheetId="7" hidden="1">{"'Sheet1'!$L$16"}</definedName>
    <definedName name="_Tru21" localSheetId="0" hidden="1">{"'Sheet1'!$L$16"}</definedName>
    <definedName name="_Tru21" localSheetId="1" hidden="1">{"'Sheet1'!$L$16"}</definedName>
    <definedName name="_Tru21" localSheetId="2" hidden="1">{"'Sheet1'!$L$16"}</definedName>
    <definedName name="_Tru21" localSheetId="5" hidden="1">{"'Sheet1'!$L$16"}</definedName>
    <definedName name="_Tru21" localSheetId="4" hidden="1">{"'Sheet1'!$L$16"}</definedName>
    <definedName name="_Tru21" localSheetId="6" hidden="1">{"'Sheet1'!$L$16"}</definedName>
    <definedName name="_Tru21" hidden="1">{"'Sheet1'!$L$16"}</definedName>
    <definedName name="_vc1" localSheetId="7">#REF!</definedName>
    <definedName name="_vc1" localSheetId="8">#REF!</definedName>
    <definedName name="_vc1" localSheetId="9">#REF!</definedName>
    <definedName name="_vc1" localSheetId="3">#REF!</definedName>
    <definedName name="_vc1" localSheetId="4">#REF!</definedName>
    <definedName name="_vc1" localSheetId="6">#REF!</definedName>
    <definedName name="_vc1">#REF!</definedName>
    <definedName name="_vc2" localSheetId="7">#REF!</definedName>
    <definedName name="_vc2" localSheetId="8">#REF!</definedName>
    <definedName name="_vc2" localSheetId="9">#REF!</definedName>
    <definedName name="_vc2" localSheetId="3">#REF!</definedName>
    <definedName name="_vc2" localSheetId="4">#REF!</definedName>
    <definedName name="_vc2" localSheetId="6">#REF!</definedName>
    <definedName name="_vc2">#REF!</definedName>
    <definedName name="_vc3" localSheetId="7">#REF!</definedName>
    <definedName name="_vc3" localSheetId="8">#REF!</definedName>
    <definedName name="_vc3" localSheetId="9">#REF!</definedName>
    <definedName name="_vc3" localSheetId="3">#REF!</definedName>
    <definedName name="_vc3" localSheetId="4">#REF!</definedName>
    <definedName name="_vc3" localSheetId="6">#REF!</definedName>
    <definedName name="_vc3">#REF!</definedName>
    <definedName name="_vl2" localSheetId="7" hidden="1">{"'Sheet1'!$L$16"}</definedName>
    <definedName name="_vl2" localSheetId="8" hidden="1">{"'Sheet1'!$L$16"}</definedName>
    <definedName name="_vl2" localSheetId="9" hidden="1">{"'Sheet1'!$L$16"}</definedName>
    <definedName name="_vl2" localSheetId="0" hidden="1">{"'Sheet1'!$L$16"}</definedName>
    <definedName name="_vl2" localSheetId="1" hidden="1">{"'Sheet1'!$L$16"}</definedName>
    <definedName name="_vl2" localSheetId="2" hidden="1">{"'Sheet1'!$L$16"}</definedName>
    <definedName name="_vl2" localSheetId="3" hidden="1">{"'Sheet1'!$L$16"}</definedName>
    <definedName name="_vl2" localSheetId="5" hidden="1">{"'Sheet1'!$L$16"}</definedName>
    <definedName name="_vl2" localSheetId="4" hidden="1">{"'Sheet1'!$L$16"}</definedName>
    <definedName name="_vl2" localSheetId="6" hidden="1">{"'Sheet1'!$L$16"}</definedName>
    <definedName name="_vl2" hidden="1">{"'Sheet1'!$L$16"}</definedName>
    <definedName name="a" localSheetId="7" hidden="1">{"'Sheet1'!$L$16"}</definedName>
    <definedName name="a" localSheetId="8" hidden="1">{"'Sheet1'!$L$16"}</definedName>
    <definedName name="a" localSheetId="9" hidden="1">{"'Sheet1'!$L$16"}</definedName>
    <definedName name="a" localSheetId="0" hidden="1">{"'Sheet1'!$L$16"}</definedName>
    <definedName name="a" localSheetId="1" hidden="1">{"'Sheet1'!$L$16"}</definedName>
    <definedName name="a" localSheetId="2" hidden="1">{"'Sheet1'!$L$16"}</definedName>
    <definedName name="a" localSheetId="3" hidden="1">{"'Sheet1'!$L$16"}</definedName>
    <definedName name="a" localSheetId="5" hidden="1">{"'Sheet1'!$L$16"}</definedName>
    <definedName name="a" localSheetId="4" hidden="1">{"'Sheet1'!$L$16"}</definedName>
    <definedName name="a" localSheetId="6"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7">#REF!</definedName>
    <definedName name="A120_" localSheetId="8">#REF!</definedName>
    <definedName name="A120_" localSheetId="9">#REF!</definedName>
    <definedName name="A120_" localSheetId="0">#REF!</definedName>
    <definedName name="A120_" localSheetId="1">#REF!</definedName>
    <definedName name="A120_" localSheetId="3">#REF!</definedName>
    <definedName name="A120_" localSheetId="5">#REF!</definedName>
    <definedName name="A120_" localSheetId="4">#REF!</definedName>
    <definedName name="A120_" localSheetId="6">#REF!</definedName>
    <definedName name="A120_">#REF!</definedName>
    <definedName name="a277Print_Titles" localSheetId="7">#REF!</definedName>
    <definedName name="a277Print_Titles" localSheetId="8">#REF!</definedName>
    <definedName name="a277Print_Titles" localSheetId="9">#REF!</definedName>
    <definedName name="a277Print_Titles" localSheetId="3">#REF!</definedName>
    <definedName name="a277Print_Titles" localSheetId="4">#REF!</definedName>
    <definedName name="a277Print_Titles" localSheetId="6">#REF!</definedName>
    <definedName name="a277Print_Titles">#REF!</definedName>
    <definedName name="A35_" localSheetId="7">#REF!</definedName>
    <definedName name="A35_" localSheetId="8">#REF!</definedName>
    <definedName name="A35_" localSheetId="9">#REF!</definedName>
    <definedName name="A35_" localSheetId="3">#REF!</definedName>
    <definedName name="A35_" localSheetId="4">#REF!</definedName>
    <definedName name="A35_" localSheetId="6">#REF!</definedName>
    <definedName name="A35_">#REF!</definedName>
    <definedName name="A50_" localSheetId="7">#REF!</definedName>
    <definedName name="A50_" localSheetId="8">#REF!</definedName>
    <definedName name="A50_" localSheetId="9">#REF!</definedName>
    <definedName name="A50_" localSheetId="3">#REF!</definedName>
    <definedName name="A50_" localSheetId="4">#REF!</definedName>
    <definedName name="A50_" localSheetId="6">#REF!</definedName>
    <definedName name="A50_">#REF!</definedName>
    <definedName name="A6N2" localSheetId="7">#REF!</definedName>
    <definedName name="A6N2" localSheetId="8">#REF!</definedName>
    <definedName name="A6N2" localSheetId="9">#REF!</definedName>
    <definedName name="A6N2" localSheetId="3">#REF!</definedName>
    <definedName name="A6N2" localSheetId="4">#REF!</definedName>
    <definedName name="A6N2" localSheetId="6">#REF!</definedName>
    <definedName name="A6N2">#REF!</definedName>
    <definedName name="A6N3" localSheetId="7">#REF!</definedName>
    <definedName name="A6N3" localSheetId="8">#REF!</definedName>
    <definedName name="A6N3" localSheetId="9">#REF!</definedName>
    <definedName name="A6N3" localSheetId="3">#REF!</definedName>
    <definedName name="A6N3" localSheetId="4">#REF!</definedName>
    <definedName name="A6N3" localSheetId="6">#REF!</definedName>
    <definedName name="A6N3">#REF!</definedName>
    <definedName name="A70_" localSheetId="7">#REF!</definedName>
    <definedName name="A70_" localSheetId="8">#REF!</definedName>
    <definedName name="A70_" localSheetId="9">#REF!</definedName>
    <definedName name="A70_" localSheetId="3">#REF!</definedName>
    <definedName name="A70_" localSheetId="4">#REF!</definedName>
    <definedName name="A70_" localSheetId="6">#REF!</definedName>
    <definedName name="A70_">#REF!</definedName>
    <definedName name="A95_" localSheetId="7">#REF!</definedName>
    <definedName name="A95_" localSheetId="8">#REF!</definedName>
    <definedName name="A95_" localSheetId="9">#REF!</definedName>
    <definedName name="A95_" localSheetId="3">#REF!</definedName>
    <definedName name="A95_" localSheetId="4">#REF!</definedName>
    <definedName name="A95_" localSheetId="6">#REF!</definedName>
    <definedName name="A95_">#REF!</definedName>
    <definedName name="AA" localSheetId="7">#REF!</definedName>
    <definedName name="AA" localSheetId="8">#REF!</definedName>
    <definedName name="AA" localSheetId="9">#REF!</definedName>
    <definedName name="AA" localSheetId="3">#REF!</definedName>
    <definedName name="AA" localSheetId="4">#REF!</definedName>
    <definedName name="AA" localSheetId="6">#REF!</definedName>
    <definedName name="AA">#REF!</definedName>
    <definedName name="ABC" localSheetId="7" hidden="1">#REF!</definedName>
    <definedName name="abc" localSheetId="8">#REF!</definedName>
    <definedName name="abc" localSheetId="9">#REF!</definedName>
    <definedName name="abc" localSheetId="3">#REF!</definedName>
    <definedName name="ABC" localSheetId="4" hidden="1">#REF!</definedName>
    <definedName name="ABC" localSheetId="6" hidden="1">#REF!</definedName>
    <definedName name="ABC" hidden="1">#REF!</definedName>
    <definedName name="AC120_" localSheetId="7">#REF!</definedName>
    <definedName name="AC120_" localSheetId="8">#REF!</definedName>
    <definedName name="AC120_" localSheetId="9">#REF!</definedName>
    <definedName name="AC120_" localSheetId="3">#REF!</definedName>
    <definedName name="AC120_" localSheetId="4">#REF!</definedName>
    <definedName name="AC120_" localSheetId="6">#REF!</definedName>
    <definedName name="AC120_">#REF!</definedName>
    <definedName name="AC35_" localSheetId="7">#REF!</definedName>
    <definedName name="AC35_" localSheetId="8">#REF!</definedName>
    <definedName name="AC35_" localSheetId="9">#REF!</definedName>
    <definedName name="AC35_" localSheetId="3">#REF!</definedName>
    <definedName name="AC35_" localSheetId="4">#REF!</definedName>
    <definedName name="AC35_" localSheetId="6">#REF!</definedName>
    <definedName name="AC35_">#REF!</definedName>
    <definedName name="AC50_" localSheetId="7">#REF!</definedName>
    <definedName name="AC50_" localSheetId="8">#REF!</definedName>
    <definedName name="AC50_" localSheetId="9">#REF!</definedName>
    <definedName name="AC50_" localSheetId="3">#REF!</definedName>
    <definedName name="AC50_" localSheetId="4">#REF!</definedName>
    <definedName name="AC50_" localSheetId="6">#REF!</definedName>
    <definedName name="AC50_">#REF!</definedName>
    <definedName name="AC70_" localSheetId="7">#REF!</definedName>
    <definedName name="AC70_" localSheetId="8">#REF!</definedName>
    <definedName name="AC70_" localSheetId="9">#REF!</definedName>
    <definedName name="AC70_" localSheetId="3">#REF!</definedName>
    <definedName name="AC70_" localSheetId="4">#REF!</definedName>
    <definedName name="AC70_" localSheetId="6">#REF!</definedName>
    <definedName name="AC70_">#REF!</definedName>
    <definedName name="AC95_" localSheetId="7">#REF!</definedName>
    <definedName name="AC95_" localSheetId="8">#REF!</definedName>
    <definedName name="AC95_" localSheetId="9">#REF!</definedName>
    <definedName name="AC95_" localSheetId="3">#REF!</definedName>
    <definedName name="AC95_" localSheetId="4">#REF!</definedName>
    <definedName name="AC95_" localSheetId="6">#REF!</definedName>
    <definedName name="AC95_">#REF!</definedName>
    <definedName name="AccessDatabase" hidden="1">"C:\My Documents\LeBinh\Xls\VP Cong ty\FORM.mdb"</definedName>
    <definedName name="ADADADD" localSheetId="7" hidden="1">{"'Sheet1'!$L$16"}</definedName>
    <definedName name="ADADADD" localSheetId="0" hidden="1">{"'Sheet1'!$L$16"}</definedName>
    <definedName name="ADADADD" localSheetId="1" hidden="1">{"'Sheet1'!$L$16"}</definedName>
    <definedName name="ADADADD" localSheetId="2" hidden="1">{"'Sheet1'!$L$16"}</definedName>
    <definedName name="ADADADD" localSheetId="5" hidden="1">{"'Sheet1'!$L$16"}</definedName>
    <definedName name="ADADADD" localSheetId="4" hidden="1">{"'Sheet1'!$L$16"}</definedName>
    <definedName name="ADADADD" localSheetId="6" hidden="1">{"'Sheet1'!$L$16"}</definedName>
    <definedName name="ADADADD" hidden="1">{"'Sheet1'!$L$16"}</definedName>
    <definedName name="ae" localSheetId="7" hidden="1">{"'Sheet1'!$L$16"}</definedName>
    <definedName name="ae" localSheetId="0" hidden="1">{"'Sheet1'!$L$16"}</definedName>
    <definedName name="ae" localSheetId="1" hidden="1">{"'Sheet1'!$L$16"}</definedName>
    <definedName name="ae" localSheetId="2" hidden="1">{"'Sheet1'!$L$16"}</definedName>
    <definedName name="ae" localSheetId="5" hidden="1">{"'Sheet1'!$L$16"}</definedName>
    <definedName name="ae" localSheetId="4" hidden="1">{"'Sheet1'!$L$16"}</definedName>
    <definedName name="ae" localSheetId="6" hidden="1">{"'Sheet1'!$L$16"}</definedName>
    <definedName name="ae" hidden="1">{"'Sheet1'!$L$16"}</definedName>
    <definedName name="All_Item" localSheetId="7">#REF!</definedName>
    <definedName name="All_Item" localSheetId="8">#REF!</definedName>
    <definedName name="All_Item" localSheetId="9">#REF!</definedName>
    <definedName name="All_Item" localSheetId="3">#REF!</definedName>
    <definedName name="All_Item" localSheetId="4">#REF!</definedName>
    <definedName name="All_Item" localSheetId="6">#REF!</definedName>
    <definedName name="All_Item">#REF!</definedName>
    <definedName name="ALPIN">#N/A</definedName>
    <definedName name="ALPJYOU">#N/A</definedName>
    <definedName name="ALPTOI">#N/A</definedName>
    <definedName name="anpha" localSheetId="7">#REF!</definedName>
    <definedName name="anpha" localSheetId="8">#REF!</definedName>
    <definedName name="anpha" localSheetId="9">#REF!</definedName>
    <definedName name="anpha" localSheetId="0">#REF!</definedName>
    <definedName name="anpha" localSheetId="1">#REF!</definedName>
    <definedName name="anpha" localSheetId="3">#REF!</definedName>
    <definedName name="anpha" localSheetId="5">#REF!</definedName>
    <definedName name="anpha" localSheetId="4">#REF!</definedName>
    <definedName name="anpha" localSheetId="6">#REF!</definedName>
    <definedName name="anpha">#REF!</definedName>
    <definedName name="anscount" localSheetId="8" hidden="1">1</definedName>
    <definedName name="anscount" localSheetId="9" hidden="1">1</definedName>
    <definedName name="anscount" localSheetId="3" hidden="1">1</definedName>
    <definedName name="anscount" hidden="1">3</definedName>
    <definedName name="aqbnmjm" localSheetId="7" hidden="1">#REF!</definedName>
    <definedName name="aqbnmjm" localSheetId="0" hidden="1">#REF!</definedName>
    <definedName name="aqbnmjm" localSheetId="1" hidden="1">#REF!</definedName>
    <definedName name="aqbnmjm" localSheetId="2" hidden="1">#REF!</definedName>
    <definedName name="aqbnmjm" localSheetId="5" hidden="1">#REF!</definedName>
    <definedName name="aqbnmjm" localSheetId="4" hidden="1">#REF!</definedName>
    <definedName name="aqbnmjm" localSheetId="6" hidden="1">#REF!</definedName>
    <definedName name="aqbnmjm" hidden="1">#REF!</definedName>
    <definedName name="AS2DocOpenMode" hidden="1">"AS2DocumentEdit"</definedName>
    <definedName name="asss" localSheetId="7" hidden="1">{"'Sheet1'!$L$16"}</definedName>
    <definedName name="asss" localSheetId="0" hidden="1">{"'Sheet1'!$L$16"}</definedName>
    <definedName name="asss" localSheetId="1" hidden="1">{"'Sheet1'!$L$16"}</definedName>
    <definedName name="asss" localSheetId="2" hidden="1">{"'Sheet1'!$L$16"}</definedName>
    <definedName name="asss" localSheetId="5" hidden="1">{"'Sheet1'!$L$16"}</definedName>
    <definedName name="asss" localSheetId="4" hidden="1">{"'Sheet1'!$L$16"}</definedName>
    <definedName name="asss" localSheetId="6" hidden="1">{"'Sheet1'!$L$16"}</definedName>
    <definedName name="asss" hidden="1">{"'Sheet1'!$L$16"}</definedName>
    <definedName name="ATGT" localSheetId="7" hidden="1">{"'Sheet1'!$L$16"}</definedName>
    <definedName name="ATGT" localSheetId="0" hidden="1">{"'Sheet1'!$L$16"}</definedName>
    <definedName name="ATGT" localSheetId="1" hidden="1">{"'Sheet1'!$L$16"}</definedName>
    <definedName name="ATGT" localSheetId="2" hidden="1">{"'Sheet1'!$L$16"}</definedName>
    <definedName name="ATGT" localSheetId="5" hidden="1">{"'Sheet1'!$L$16"}</definedName>
    <definedName name="ATGT" localSheetId="4" hidden="1">{"'Sheet1'!$L$16"}</definedName>
    <definedName name="ATGT" localSheetId="6" hidden="1">{"'Sheet1'!$L$16"}</definedName>
    <definedName name="ATGT" hidden="1">{"'Sheet1'!$L$16"}</definedName>
    <definedName name="B.nuamat">7.25</definedName>
    <definedName name="b_240" localSheetId="7">#REF!</definedName>
    <definedName name="b_240" localSheetId="8">#REF!</definedName>
    <definedName name="b_240" localSheetId="9">#REF!</definedName>
    <definedName name="b_240" localSheetId="3">#REF!</definedName>
    <definedName name="b_240" localSheetId="4">#REF!</definedName>
    <definedName name="b_240" localSheetId="6">#REF!</definedName>
    <definedName name="b_240">#REF!</definedName>
    <definedName name="b_280" localSheetId="7">#REF!</definedName>
    <definedName name="b_280" localSheetId="8">#REF!</definedName>
    <definedName name="b_280" localSheetId="9">#REF!</definedName>
    <definedName name="b_280" localSheetId="3">#REF!</definedName>
    <definedName name="b_280" localSheetId="4">#REF!</definedName>
    <definedName name="b_280" localSheetId="6">#REF!</definedName>
    <definedName name="b_280">#REF!</definedName>
    <definedName name="b_320" localSheetId="7">#REF!</definedName>
    <definedName name="b_320" localSheetId="8">#REF!</definedName>
    <definedName name="b_320" localSheetId="9">#REF!</definedName>
    <definedName name="b_320" localSheetId="3">#REF!</definedName>
    <definedName name="b_320" localSheetId="4">#REF!</definedName>
    <definedName name="b_320" localSheetId="6">#REF!</definedName>
    <definedName name="b_320">#REF!</definedName>
    <definedName name="banql" localSheetId="7" hidden="1">{"'Sheet1'!$L$16"}</definedName>
    <definedName name="banql" localSheetId="0" hidden="1">{"'Sheet1'!$L$16"}</definedName>
    <definedName name="banql" localSheetId="1" hidden="1">{"'Sheet1'!$L$16"}</definedName>
    <definedName name="banql" localSheetId="2" hidden="1">{"'Sheet1'!$L$16"}</definedName>
    <definedName name="banql" localSheetId="5" hidden="1">{"'Sheet1'!$L$16"}</definedName>
    <definedName name="banql" localSheetId="4" hidden="1">{"'Sheet1'!$L$16"}</definedName>
    <definedName name="banql" localSheetId="6" hidden="1">{"'Sheet1'!$L$16"}</definedName>
    <definedName name="banql" hidden="1">{"'Sheet1'!$L$16"}</definedName>
    <definedName name="Bang_cly" localSheetId="7">#REF!</definedName>
    <definedName name="Bang_cly" localSheetId="8">#REF!</definedName>
    <definedName name="Bang_cly" localSheetId="9">#REF!</definedName>
    <definedName name="Bang_cly" localSheetId="3">#REF!</definedName>
    <definedName name="Bang_cly" localSheetId="4">#REF!</definedName>
    <definedName name="Bang_cly" localSheetId="6">#REF!</definedName>
    <definedName name="Bang_cly">#REF!</definedName>
    <definedName name="Bang_CVC" localSheetId="7">#REF!</definedName>
    <definedName name="Bang_CVC" localSheetId="8">#REF!</definedName>
    <definedName name="Bang_CVC" localSheetId="9">#REF!</definedName>
    <definedName name="Bang_CVC" localSheetId="3">#REF!</definedName>
    <definedName name="Bang_CVC" localSheetId="4">#REF!</definedName>
    <definedName name="Bang_CVC" localSheetId="6">#REF!</definedName>
    <definedName name="Bang_CVC">#REF!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3">#REF!</definedName>
    <definedName name="BANG_CHI_TIET_THI_NGHIEM_CONG_TO" localSheetId="4">#REF!</definedName>
    <definedName name="BANG_CHI_TIET_THI_NGHIEM_CONG_TO" localSheetId="6">#REF!</definedName>
    <definedName name="BANG_CHI_TIET_THI_NGHIEM_CONG_TO">#REF!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3">#REF!</definedName>
    <definedName name="BANG_CHI_TIET_THI_NGHIEM_DZ0.4KV" localSheetId="4">#REF!</definedName>
    <definedName name="BANG_CHI_TIET_THI_NGHIEM_DZ0.4KV" localSheetId="6">#REF!</definedName>
    <definedName name="BANG_CHI_TIET_THI_NGHIEM_DZ0.4KV">#REF!</definedName>
    <definedName name="bang_gia" localSheetId="7">#REF!</definedName>
    <definedName name="bang_gia" localSheetId="8">#REF!</definedName>
    <definedName name="bang_gia" localSheetId="9">#REF!</definedName>
    <definedName name="bang_gia" localSheetId="3">#REF!</definedName>
    <definedName name="bang_gia" localSheetId="4">#REF!</definedName>
    <definedName name="bang_gia" localSheetId="6">#REF!</definedName>
    <definedName name="bang_gia">#REF!</definedName>
    <definedName name="BANG_TONG_HOP_CONG_TO" localSheetId="7">#REF!</definedName>
    <definedName name="BANG_TONG_HOP_CONG_TO" localSheetId="8">#REF!</definedName>
    <definedName name="BANG_TONG_HOP_CONG_TO" localSheetId="9">#REF!</definedName>
    <definedName name="BANG_TONG_HOP_CONG_TO" localSheetId="3">#REF!</definedName>
    <definedName name="BANG_TONG_HOP_CONG_TO" localSheetId="4">#REF!</definedName>
    <definedName name="BANG_TONG_HOP_CONG_TO" localSheetId="6">#REF!</definedName>
    <definedName name="BANG_TONG_HOP_CONG_TO">#REF!</definedName>
    <definedName name="BANG_TONG_HOP_DZ0.4KV" localSheetId="7">#REF!</definedName>
    <definedName name="BANG_TONG_HOP_DZ0.4KV" localSheetId="8">#REF!</definedName>
    <definedName name="BANG_TONG_HOP_DZ0.4KV" localSheetId="9">#REF!</definedName>
    <definedName name="BANG_TONG_HOP_DZ0.4KV" localSheetId="3">#REF!</definedName>
    <definedName name="BANG_TONG_HOP_DZ0.4KV" localSheetId="4">#REF!</definedName>
    <definedName name="BANG_TONG_HOP_DZ0.4KV" localSheetId="6">#REF!</definedName>
    <definedName name="BANG_TONG_HOP_DZ0.4KV">#REF!</definedName>
    <definedName name="BANG_TONG_HOP_DZ22KV" localSheetId="7">#REF!</definedName>
    <definedName name="BANG_TONG_HOP_DZ22KV" localSheetId="8">#REF!</definedName>
    <definedName name="BANG_TONG_HOP_DZ22KV" localSheetId="9">#REF!</definedName>
    <definedName name="BANG_TONG_HOP_DZ22KV" localSheetId="3">#REF!</definedName>
    <definedName name="BANG_TONG_HOP_DZ22KV" localSheetId="4">#REF!</definedName>
    <definedName name="BANG_TONG_HOP_DZ22KV" localSheetId="6">#REF!</definedName>
    <definedName name="BANG_TONG_HOP_DZ22KV">#REF!</definedName>
    <definedName name="BANG_TONG_HOP_KHO_BAI" localSheetId="7">#REF!</definedName>
    <definedName name="BANG_TONG_HOP_KHO_BAI" localSheetId="8">#REF!</definedName>
    <definedName name="BANG_TONG_HOP_KHO_BAI" localSheetId="9">#REF!</definedName>
    <definedName name="BANG_TONG_HOP_KHO_BAI" localSheetId="3">#REF!</definedName>
    <definedName name="BANG_TONG_HOP_KHO_BAI" localSheetId="4">#REF!</definedName>
    <definedName name="BANG_TONG_HOP_KHO_BAI" localSheetId="6">#REF!</definedName>
    <definedName name="BANG_TONG_HOP_KHO_BAI">#REF!</definedName>
    <definedName name="BANG_TONG_HOP_TBA" localSheetId="7">#REF!</definedName>
    <definedName name="BANG_TONG_HOP_TBA" localSheetId="8">#REF!</definedName>
    <definedName name="BANG_TONG_HOP_TBA" localSheetId="9">#REF!</definedName>
    <definedName name="BANG_TONG_HOP_TBA" localSheetId="3">#REF!</definedName>
    <definedName name="BANG_TONG_HOP_TBA" localSheetId="4">#REF!</definedName>
    <definedName name="BANG_TONG_HOP_TBA" localSheetId="6">#REF!</definedName>
    <definedName name="BANG_TONG_HOP_TBA">#REF!</definedName>
    <definedName name="Bang_travl" localSheetId="7">#REF!</definedName>
    <definedName name="Bang_travl" localSheetId="8">#REF!</definedName>
    <definedName name="Bang_travl" localSheetId="9">#REF!</definedName>
    <definedName name="Bang_travl" localSheetId="3">#REF!</definedName>
    <definedName name="Bang_travl" localSheetId="4">#REF!</definedName>
    <definedName name="Bang_travl" localSheetId="6">#REF!</definedName>
    <definedName name="Bang_travl">#REF!</definedName>
    <definedName name="bangchu" localSheetId="7">#REF!</definedName>
    <definedName name="bangchu" localSheetId="8">#REF!</definedName>
    <definedName name="bangchu" localSheetId="9">#REF!</definedName>
    <definedName name="bangchu" localSheetId="3">#REF!</definedName>
    <definedName name="bangchu" localSheetId="4">#REF!</definedName>
    <definedName name="bangchu" localSheetId="6">#REF!</definedName>
    <definedName name="bangchu">#REF!</definedName>
    <definedName name="BB" localSheetId="7">#REF!</definedName>
    <definedName name="BB" localSheetId="8">#REF!</definedName>
    <definedName name="BB" localSheetId="9">#REF!</definedName>
    <definedName name="BB" localSheetId="3">#REF!</definedName>
    <definedName name="BB" localSheetId="4">#REF!</definedName>
    <definedName name="BB" localSheetId="6">#REF!</definedName>
    <definedName name="BB">#REF!</definedName>
    <definedName name="bdd">1.5</definedName>
    <definedName name="benuoc" localSheetId="7">#REF!</definedName>
    <definedName name="benuoc" localSheetId="8">#REF!</definedName>
    <definedName name="benuoc" localSheetId="9">#REF!</definedName>
    <definedName name="benuoc" localSheetId="3">#REF!</definedName>
    <definedName name="benuoc" localSheetId="4">#REF!</definedName>
    <definedName name="benuoc" localSheetId="6">#REF!</definedName>
    <definedName name="benuoc">#REF!</definedName>
    <definedName name="bengam" localSheetId="7">#REF!</definedName>
    <definedName name="bengam" localSheetId="8">#REF!</definedName>
    <definedName name="bengam" localSheetId="9">#REF!</definedName>
    <definedName name="bengam" localSheetId="3">#REF!</definedName>
    <definedName name="bengam" localSheetId="4">#REF!</definedName>
    <definedName name="bengam" localSheetId="6">#REF!</definedName>
    <definedName name="bengam">#REF!</definedName>
    <definedName name="beta" localSheetId="7">#REF!</definedName>
    <definedName name="beta" localSheetId="8">#REF!</definedName>
    <definedName name="beta" localSheetId="9">#REF!</definedName>
    <definedName name="beta" localSheetId="3">#REF!</definedName>
    <definedName name="beta" localSheetId="4">#REF!</definedName>
    <definedName name="beta" localSheetId="6">#REF!</definedName>
    <definedName name="beta">#REF!</definedName>
    <definedName name="Bgiang" localSheetId="7" hidden="1">{"'Sheet1'!$L$16"}</definedName>
    <definedName name="Bgiang" localSheetId="8" hidden="1">{"'Sheet1'!$L$16"}</definedName>
    <definedName name="Bgiang" localSheetId="9"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5" hidden="1">{"'Sheet1'!$L$16"}</definedName>
    <definedName name="Bgiang" localSheetId="4" hidden="1">{"'Sheet1'!$L$16"}</definedName>
    <definedName name="Bgiang" localSheetId="6" hidden="1">{"'Sheet1'!$L$16"}</definedName>
    <definedName name="Bgiang" hidden="1">{"'Sheet1'!$L$16"}</definedName>
    <definedName name="blkh" localSheetId="7">#REF!</definedName>
    <definedName name="blkh" localSheetId="8">#REF!</definedName>
    <definedName name="blkh" localSheetId="9">#REF!</definedName>
    <definedName name="blkh" localSheetId="3">#REF!</definedName>
    <definedName name="blkh" localSheetId="4">#REF!</definedName>
    <definedName name="blkh" localSheetId="6">#REF!</definedName>
    <definedName name="blkh">#REF!</definedName>
    <definedName name="blkh1" localSheetId="7">#REF!</definedName>
    <definedName name="blkh1" localSheetId="8">#REF!</definedName>
    <definedName name="blkh1" localSheetId="9">#REF!</definedName>
    <definedName name="blkh1" localSheetId="3">#REF!</definedName>
    <definedName name="blkh1" localSheetId="4">#REF!</definedName>
    <definedName name="blkh1" localSheetId="6">#REF!</definedName>
    <definedName name="blkh1">#REF!</definedName>
    <definedName name="Bm">3.5</definedName>
    <definedName name="Bn">6.5</definedName>
    <definedName name="Book2" localSheetId="7">#REF!</definedName>
    <definedName name="Book2" localSheetId="8">#REF!</definedName>
    <definedName name="Book2" localSheetId="9">#REF!</definedName>
    <definedName name="Book2" localSheetId="3">#REF!</definedName>
    <definedName name="Book2" localSheetId="4">#REF!</definedName>
    <definedName name="Book2" localSheetId="6">#REF!</definedName>
    <definedName name="Book2">#REF!</definedName>
    <definedName name="BOQ" localSheetId="7">#REF!</definedName>
    <definedName name="BOQ" localSheetId="8">#REF!</definedName>
    <definedName name="BOQ" localSheetId="9">#REF!</definedName>
    <definedName name="BOQ" localSheetId="3">#REF!</definedName>
    <definedName name="BOQ" localSheetId="4">#REF!</definedName>
    <definedName name="BOQ" localSheetId="6">#REF!</definedName>
    <definedName name="BOQ">#REF!</definedName>
    <definedName name="bql" localSheetId="7" hidden="1">{#N/A,#N/A,FALSE,"Chi tiÆt"}</definedName>
    <definedName name="bql" localSheetId="0" hidden="1">{#N/A,#N/A,FALSE,"Chi tiÆt"}</definedName>
    <definedName name="bql" localSheetId="1" hidden="1">{#N/A,#N/A,FALSE,"Chi tiÆt"}</definedName>
    <definedName name="bql" localSheetId="2" hidden="1">{#N/A,#N/A,FALSE,"Chi tiÆt"}</definedName>
    <definedName name="bql" localSheetId="5" hidden="1">{#N/A,#N/A,FALSE,"Chi tiÆt"}</definedName>
    <definedName name="bql" localSheetId="4" hidden="1">{#N/A,#N/A,FALSE,"Chi tiÆt"}</definedName>
    <definedName name="bql" localSheetId="6" hidden="1">{#N/A,#N/A,FALSE,"Chi tiÆt"}</definedName>
    <definedName name="bql" hidden="1">{#N/A,#N/A,FALSE,"Chi tiÆt"}</definedName>
    <definedName name="BT" localSheetId="7">#REF!</definedName>
    <definedName name="BT" localSheetId="8">#REF!</definedName>
    <definedName name="BT" localSheetId="9">#REF!</definedName>
    <definedName name="BT" localSheetId="0">#REF!</definedName>
    <definedName name="BT" localSheetId="1">#REF!</definedName>
    <definedName name="BT" localSheetId="3">#REF!</definedName>
    <definedName name="BT" localSheetId="5">#REF!</definedName>
    <definedName name="BT" localSheetId="4">#REF!</definedName>
    <definedName name="BT" localSheetId="6">#REF!</definedName>
    <definedName name="BT">#REF!</definedName>
    <definedName name="btcocM400" localSheetId="7">#REF!</definedName>
    <definedName name="btcocM400" localSheetId="8">#REF!</definedName>
    <definedName name="btcocM400" localSheetId="9">#REF!</definedName>
    <definedName name="btcocM400" localSheetId="3">#REF!</definedName>
    <definedName name="btcocM400" localSheetId="4">#REF!</definedName>
    <definedName name="btcocM400" localSheetId="6">#REF!</definedName>
    <definedName name="btcocM400">#REF!</definedName>
    <definedName name="btchiuaxitm300" localSheetId="7">#REF!</definedName>
    <definedName name="btchiuaxitm300" localSheetId="8">#REF!</definedName>
    <definedName name="btchiuaxitm300" localSheetId="9">#REF!</definedName>
    <definedName name="btchiuaxitm300" localSheetId="3">#REF!</definedName>
    <definedName name="btchiuaxitm300" localSheetId="4">#REF!</definedName>
    <definedName name="btchiuaxitm300" localSheetId="6">#REF!</definedName>
    <definedName name="btchiuaxitm300">#REF!</definedName>
    <definedName name="BTchiuaxm200" localSheetId="7">#REF!</definedName>
    <definedName name="BTchiuaxm200" localSheetId="8">#REF!</definedName>
    <definedName name="BTchiuaxm200" localSheetId="9">#REF!</definedName>
    <definedName name="BTchiuaxm200" localSheetId="3">#REF!</definedName>
    <definedName name="BTchiuaxm200" localSheetId="4">#REF!</definedName>
    <definedName name="BTchiuaxm200" localSheetId="6">#REF!</definedName>
    <definedName name="BTchiuaxm200">#REF!</definedName>
    <definedName name="BTlotm100" localSheetId="7">#REF!</definedName>
    <definedName name="BTlotm100" localSheetId="8">#REF!</definedName>
    <definedName name="BTlotm100" localSheetId="9">#REF!</definedName>
    <definedName name="BTlotm100" localSheetId="3">#REF!</definedName>
    <definedName name="BTlotm100" localSheetId="4">#REF!</definedName>
    <definedName name="BTlotm100" localSheetId="6">#REF!</definedName>
    <definedName name="BTlotm100">#REF!</definedName>
    <definedName name="BU_CHENH_LECH_DZ0.4KV" localSheetId="7">#REF!</definedName>
    <definedName name="BU_CHENH_LECH_DZ0.4KV" localSheetId="8">#REF!</definedName>
    <definedName name="BU_CHENH_LECH_DZ0.4KV" localSheetId="9">#REF!</definedName>
    <definedName name="BU_CHENH_LECH_DZ0.4KV" localSheetId="3">#REF!</definedName>
    <definedName name="BU_CHENH_LECH_DZ0.4KV" localSheetId="4">#REF!</definedName>
    <definedName name="BU_CHENH_LECH_DZ0.4KV" localSheetId="6">#REF!</definedName>
    <definedName name="BU_CHENH_LECH_DZ0.4KV">#REF!</definedName>
    <definedName name="BU_CHENH_LECH_DZ22KV" localSheetId="7">#REF!</definedName>
    <definedName name="BU_CHENH_LECH_DZ22KV" localSheetId="8">#REF!</definedName>
    <definedName name="BU_CHENH_LECH_DZ22KV" localSheetId="9">#REF!</definedName>
    <definedName name="BU_CHENH_LECH_DZ22KV" localSheetId="3">#REF!</definedName>
    <definedName name="BU_CHENH_LECH_DZ22KV" localSheetId="4">#REF!</definedName>
    <definedName name="BU_CHENH_LECH_DZ22KV" localSheetId="6">#REF!</definedName>
    <definedName name="BU_CHENH_LECH_DZ22KV">#REF!</definedName>
    <definedName name="BU_CHENH_LECH_TBA" localSheetId="7">#REF!</definedName>
    <definedName name="BU_CHENH_LECH_TBA" localSheetId="8">#REF!</definedName>
    <definedName name="BU_CHENH_LECH_TBA" localSheetId="9">#REF!</definedName>
    <definedName name="BU_CHENH_LECH_TBA" localSheetId="3">#REF!</definedName>
    <definedName name="BU_CHENH_LECH_TBA" localSheetId="4">#REF!</definedName>
    <definedName name="BU_CHENH_LECH_TBA" localSheetId="6">#REF!</definedName>
    <definedName name="BU_CHENH_LECH_TBA">#REF!</definedName>
    <definedName name="Bulongma">8700</definedName>
    <definedName name="BVCISUMMARY" localSheetId="7">#REF!</definedName>
    <definedName name="BVCISUMMARY" localSheetId="8">#REF!</definedName>
    <definedName name="BVCISUMMARY" localSheetId="9">#REF!</definedName>
    <definedName name="BVCISUMMARY" localSheetId="0">#REF!</definedName>
    <definedName name="BVCISUMMARY" localSheetId="1">#REF!</definedName>
    <definedName name="BVCISUMMARY" localSheetId="3">#REF!</definedName>
    <definedName name="BVCISUMMARY" localSheetId="5">#REF!</definedName>
    <definedName name="BVCISUMMARY" localSheetId="4">#REF!</definedName>
    <definedName name="BVCISUMMARY" localSheetId="6">#REF!</definedName>
    <definedName name="BVCISUMMARY">#REF!</definedName>
    <definedName name="BŸo_cŸo_täng_hìp_giŸ_trÙ_t_i_s_n_câ__Ùnh" localSheetId="7">#REF!</definedName>
    <definedName name="BŸo_cŸo_täng_hìp_giŸ_trÙ_t_i_s_n_câ__Ùnh" localSheetId="8">#REF!</definedName>
    <definedName name="BŸo_cŸo_täng_hìp_giŸ_trÙ_t_i_s_n_câ__Ùnh" localSheetId="9">#REF!</definedName>
    <definedName name="BŸo_cŸo_täng_hìp_giŸ_trÙ_t_i_s_n_câ__Ùnh" localSheetId="3">#REF!</definedName>
    <definedName name="BŸo_cŸo_täng_hìp_giŸ_trÙ_t_i_s_n_câ__Ùnh" localSheetId="4">#REF!</definedName>
    <definedName name="BŸo_cŸo_täng_hìp_giŸ_trÙ_t_i_s_n_câ__Ùnh" localSheetId="6">#REF!</definedName>
    <definedName name="BŸo_cŸo_täng_hìp_giŸ_trÙ_t_i_s_n_câ__Ùnh">#REF!</definedName>
    <definedName name="C.1.1..Phat_tuyen" localSheetId="7">#REF!</definedName>
    <definedName name="C.1.1..Phat_tuyen" localSheetId="8">#REF!</definedName>
    <definedName name="C.1.1..Phat_tuyen" localSheetId="9">#REF!</definedName>
    <definedName name="C.1.1..Phat_tuyen" localSheetId="3">#REF!</definedName>
    <definedName name="C.1.1..Phat_tuyen" localSheetId="4">#REF!</definedName>
    <definedName name="C.1.1..Phat_tuyen" localSheetId="6">#REF!</definedName>
    <definedName name="C.1.1..Phat_tuyen">#REF!</definedName>
    <definedName name="C.1.10..VC_Thu_cong_CG" localSheetId="7">#REF!</definedName>
    <definedName name="C.1.10..VC_Thu_cong_CG" localSheetId="8">#REF!</definedName>
    <definedName name="C.1.10..VC_Thu_cong_CG" localSheetId="9">#REF!</definedName>
    <definedName name="C.1.10..VC_Thu_cong_CG" localSheetId="3">#REF!</definedName>
    <definedName name="C.1.10..VC_Thu_cong_CG" localSheetId="4">#REF!</definedName>
    <definedName name="C.1.10..VC_Thu_cong_CG" localSheetId="6">#REF!</definedName>
    <definedName name="C.1.10..VC_Thu_cong_CG">#REF!</definedName>
    <definedName name="C.1.2..Chat_cay_thu_cong" localSheetId="7">#REF!</definedName>
    <definedName name="C.1.2..Chat_cay_thu_cong" localSheetId="8">#REF!</definedName>
    <definedName name="C.1.2..Chat_cay_thu_cong" localSheetId="9">#REF!</definedName>
    <definedName name="C.1.2..Chat_cay_thu_cong" localSheetId="3">#REF!</definedName>
    <definedName name="C.1.2..Chat_cay_thu_cong" localSheetId="4">#REF!</definedName>
    <definedName name="C.1.2..Chat_cay_thu_cong" localSheetId="6">#REF!</definedName>
    <definedName name="C.1.2..Chat_cay_thu_cong">#REF!</definedName>
    <definedName name="C.1.3..Chat_cay_may" localSheetId="7">#REF!</definedName>
    <definedName name="C.1.3..Chat_cay_may" localSheetId="8">#REF!</definedName>
    <definedName name="C.1.3..Chat_cay_may" localSheetId="9">#REF!</definedName>
    <definedName name="C.1.3..Chat_cay_may" localSheetId="3">#REF!</definedName>
    <definedName name="C.1.3..Chat_cay_may" localSheetId="4">#REF!</definedName>
    <definedName name="C.1.3..Chat_cay_may" localSheetId="6">#REF!</definedName>
    <definedName name="C.1.3..Chat_cay_may">#REF!</definedName>
    <definedName name="C.1.4..Dao_goc_cay" localSheetId="7">#REF!</definedName>
    <definedName name="C.1.4..Dao_goc_cay" localSheetId="8">#REF!</definedName>
    <definedName name="C.1.4..Dao_goc_cay" localSheetId="9">#REF!</definedName>
    <definedName name="C.1.4..Dao_goc_cay" localSheetId="3">#REF!</definedName>
    <definedName name="C.1.4..Dao_goc_cay" localSheetId="4">#REF!</definedName>
    <definedName name="C.1.4..Dao_goc_cay" localSheetId="6">#REF!</definedName>
    <definedName name="C.1.4..Dao_goc_cay">#REF!</definedName>
    <definedName name="C.1.5..Lam_duong_tam" localSheetId="7">#REF!</definedName>
    <definedName name="C.1.5..Lam_duong_tam" localSheetId="8">#REF!</definedName>
    <definedName name="C.1.5..Lam_duong_tam" localSheetId="9">#REF!</definedName>
    <definedName name="C.1.5..Lam_duong_tam" localSheetId="3">#REF!</definedName>
    <definedName name="C.1.5..Lam_duong_tam" localSheetId="4">#REF!</definedName>
    <definedName name="C.1.5..Lam_duong_tam" localSheetId="6">#REF!</definedName>
    <definedName name="C.1.5..Lam_duong_tam">#REF!</definedName>
    <definedName name="C.1.6..Lam_cau_tam" localSheetId="7">#REF!</definedName>
    <definedName name="C.1.6..Lam_cau_tam" localSheetId="8">#REF!</definedName>
    <definedName name="C.1.6..Lam_cau_tam" localSheetId="9">#REF!</definedName>
    <definedName name="C.1.6..Lam_cau_tam" localSheetId="3">#REF!</definedName>
    <definedName name="C.1.6..Lam_cau_tam" localSheetId="4">#REF!</definedName>
    <definedName name="C.1.6..Lam_cau_tam" localSheetId="6">#REF!</definedName>
    <definedName name="C.1.6..Lam_cau_tam">#REF!</definedName>
    <definedName name="C.1.7..Rai_da_chong_lun" localSheetId="7">#REF!</definedName>
    <definedName name="C.1.7..Rai_da_chong_lun" localSheetId="8">#REF!</definedName>
    <definedName name="C.1.7..Rai_da_chong_lun" localSheetId="9">#REF!</definedName>
    <definedName name="C.1.7..Rai_da_chong_lun" localSheetId="3">#REF!</definedName>
    <definedName name="C.1.7..Rai_da_chong_lun" localSheetId="4">#REF!</definedName>
    <definedName name="C.1.7..Rai_da_chong_lun" localSheetId="6">#REF!</definedName>
    <definedName name="C.1.7..Rai_da_chong_lun">#REF!</definedName>
    <definedName name="C.1.8..Lam_kho_tam" localSheetId="7">#REF!</definedName>
    <definedName name="C.1.8..Lam_kho_tam" localSheetId="8">#REF!</definedName>
    <definedName name="C.1.8..Lam_kho_tam" localSheetId="9">#REF!</definedName>
    <definedName name="C.1.8..Lam_kho_tam" localSheetId="3">#REF!</definedName>
    <definedName name="C.1.8..Lam_kho_tam" localSheetId="4">#REF!</definedName>
    <definedName name="C.1.8..Lam_kho_tam" localSheetId="6">#REF!</definedName>
    <definedName name="C.1.8..Lam_kho_tam">#REF!</definedName>
    <definedName name="C.1.8..San_mat_bang" localSheetId="7">#REF!</definedName>
    <definedName name="C.1.8..San_mat_bang" localSheetId="8">#REF!</definedName>
    <definedName name="C.1.8..San_mat_bang" localSheetId="9">#REF!</definedName>
    <definedName name="C.1.8..San_mat_bang" localSheetId="3">#REF!</definedName>
    <definedName name="C.1.8..San_mat_bang" localSheetId="4">#REF!</definedName>
    <definedName name="C.1.8..San_mat_bang" localSheetId="6">#REF!</definedName>
    <definedName name="C.1.8..San_mat_bang">#REF!</definedName>
    <definedName name="C.2.1..VC_Thu_cong" localSheetId="7">#REF!</definedName>
    <definedName name="C.2.1..VC_Thu_cong" localSheetId="8">#REF!</definedName>
    <definedName name="C.2.1..VC_Thu_cong" localSheetId="9">#REF!</definedName>
    <definedName name="C.2.1..VC_Thu_cong" localSheetId="3">#REF!</definedName>
    <definedName name="C.2.1..VC_Thu_cong" localSheetId="4">#REF!</definedName>
    <definedName name="C.2.1..VC_Thu_cong" localSheetId="6">#REF!</definedName>
    <definedName name="C.2.1..VC_Thu_cong">#REF!</definedName>
    <definedName name="C.2.2..VC_T_cong_CG" localSheetId="7">#REF!</definedName>
    <definedName name="C.2.2..VC_T_cong_CG" localSheetId="8">#REF!</definedName>
    <definedName name="C.2.2..VC_T_cong_CG" localSheetId="9">#REF!</definedName>
    <definedName name="C.2.2..VC_T_cong_CG" localSheetId="3">#REF!</definedName>
    <definedName name="C.2.2..VC_T_cong_CG" localSheetId="4">#REF!</definedName>
    <definedName name="C.2.2..VC_T_cong_CG" localSheetId="6">#REF!</definedName>
    <definedName name="C.2.2..VC_T_cong_CG">#REF!</definedName>
    <definedName name="C.2.3..Boc_do" localSheetId="7">#REF!</definedName>
    <definedName name="C.2.3..Boc_do" localSheetId="8">#REF!</definedName>
    <definedName name="C.2.3..Boc_do" localSheetId="9">#REF!</definedName>
    <definedName name="C.2.3..Boc_do" localSheetId="3">#REF!</definedName>
    <definedName name="C.2.3..Boc_do" localSheetId="4">#REF!</definedName>
    <definedName name="C.2.3..Boc_do" localSheetId="6">#REF!</definedName>
    <definedName name="C.2.3..Boc_do">#REF!</definedName>
    <definedName name="C.3.1..Dao_dat_mong_cot" localSheetId="7">#REF!</definedName>
    <definedName name="C.3.1..Dao_dat_mong_cot" localSheetId="8">#REF!</definedName>
    <definedName name="C.3.1..Dao_dat_mong_cot" localSheetId="9">#REF!</definedName>
    <definedName name="C.3.1..Dao_dat_mong_cot" localSheetId="3">#REF!</definedName>
    <definedName name="C.3.1..Dao_dat_mong_cot" localSheetId="4">#REF!</definedName>
    <definedName name="C.3.1..Dao_dat_mong_cot" localSheetId="6">#REF!</definedName>
    <definedName name="C.3.1..Dao_dat_mong_cot">#REF!</definedName>
    <definedName name="C.3.2..Dao_dat_de_dap" localSheetId="7">#REF!</definedName>
    <definedName name="C.3.2..Dao_dat_de_dap" localSheetId="8">#REF!</definedName>
    <definedName name="C.3.2..Dao_dat_de_dap" localSheetId="9">#REF!</definedName>
    <definedName name="C.3.2..Dao_dat_de_dap" localSheetId="3">#REF!</definedName>
    <definedName name="C.3.2..Dao_dat_de_dap" localSheetId="4">#REF!</definedName>
    <definedName name="C.3.2..Dao_dat_de_dap" localSheetId="6">#REF!</definedName>
    <definedName name="C.3.2..Dao_dat_de_dap">#REF!</definedName>
    <definedName name="C.3.3..Dap_dat_mong" localSheetId="7">#REF!</definedName>
    <definedName name="C.3.3..Dap_dat_mong" localSheetId="8">#REF!</definedName>
    <definedName name="C.3.3..Dap_dat_mong" localSheetId="9">#REF!</definedName>
    <definedName name="C.3.3..Dap_dat_mong" localSheetId="3">#REF!</definedName>
    <definedName name="C.3.3..Dap_dat_mong" localSheetId="4">#REF!</definedName>
    <definedName name="C.3.3..Dap_dat_mong" localSheetId="6">#REF!</definedName>
    <definedName name="C.3.3..Dap_dat_mong">#REF!</definedName>
    <definedName name="C.3.4..Dao_dap_TDia" localSheetId="7">#REF!</definedName>
    <definedName name="C.3.4..Dao_dap_TDia" localSheetId="8">#REF!</definedName>
    <definedName name="C.3.4..Dao_dap_TDia" localSheetId="9">#REF!</definedName>
    <definedName name="C.3.4..Dao_dap_TDia" localSheetId="3">#REF!</definedName>
    <definedName name="C.3.4..Dao_dap_TDia" localSheetId="4">#REF!</definedName>
    <definedName name="C.3.4..Dao_dap_TDia" localSheetId="6">#REF!</definedName>
    <definedName name="C.3.4..Dao_dap_TDia">#REF!</definedName>
    <definedName name="C.3.5..Dap_bo_bao" localSheetId="7">#REF!</definedName>
    <definedName name="C.3.5..Dap_bo_bao" localSheetId="8">#REF!</definedName>
    <definedName name="C.3.5..Dap_bo_bao" localSheetId="9">#REF!</definedName>
    <definedName name="C.3.5..Dap_bo_bao" localSheetId="3">#REF!</definedName>
    <definedName name="C.3.5..Dap_bo_bao" localSheetId="4">#REF!</definedName>
    <definedName name="C.3.5..Dap_bo_bao" localSheetId="6">#REF!</definedName>
    <definedName name="C.3.5..Dap_bo_bao">#REF!</definedName>
    <definedName name="C.3.6..Bom_tat_nuoc" localSheetId="7">#REF!</definedName>
    <definedName name="C.3.6..Bom_tat_nuoc" localSheetId="8">#REF!</definedName>
    <definedName name="C.3.6..Bom_tat_nuoc" localSheetId="9">#REF!</definedName>
    <definedName name="C.3.6..Bom_tat_nuoc" localSheetId="3">#REF!</definedName>
    <definedName name="C.3.6..Bom_tat_nuoc" localSheetId="4">#REF!</definedName>
    <definedName name="C.3.6..Bom_tat_nuoc" localSheetId="6">#REF!</definedName>
    <definedName name="C.3.6..Bom_tat_nuoc">#REF!</definedName>
    <definedName name="C.3.7..Dao_bun" localSheetId="7">#REF!</definedName>
    <definedName name="C.3.7..Dao_bun" localSheetId="8">#REF!</definedName>
    <definedName name="C.3.7..Dao_bun" localSheetId="9">#REF!</definedName>
    <definedName name="C.3.7..Dao_bun" localSheetId="3">#REF!</definedName>
    <definedName name="C.3.7..Dao_bun" localSheetId="4">#REF!</definedName>
    <definedName name="C.3.7..Dao_bun" localSheetId="6">#REF!</definedName>
    <definedName name="C.3.7..Dao_bun">#REF!</definedName>
    <definedName name="C.3.8..Dap_cat_CT" localSheetId="7">#REF!</definedName>
    <definedName name="C.3.8..Dap_cat_CT" localSheetId="8">#REF!</definedName>
    <definedName name="C.3.8..Dap_cat_CT" localSheetId="9">#REF!</definedName>
    <definedName name="C.3.8..Dap_cat_CT" localSheetId="3">#REF!</definedName>
    <definedName name="C.3.8..Dap_cat_CT" localSheetId="4">#REF!</definedName>
    <definedName name="C.3.8..Dap_cat_CT" localSheetId="6">#REF!</definedName>
    <definedName name="C.3.8..Dap_cat_CT">#REF!</definedName>
    <definedName name="C.3.9..Dao_pha_da" localSheetId="7">#REF!</definedName>
    <definedName name="C.3.9..Dao_pha_da" localSheetId="8">#REF!</definedName>
    <definedName name="C.3.9..Dao_pha_da" localSheetId="9">#REF!</definedName>
    <definedName name="C.3.9..Dao_pha_da" localSheetId="3">#REF!</definedName>
    <definedName name="C.3.9..Dao_pha_da" localSheetId="4">#REF!</definedName>
    <definedName name="C.3.9..Dao_pha_da" localSheetId="6">#REF!</definedName>
    <definedName name="C.3.9..Dao_pha_da">#REF!</definedName>
    <definedName name="C.4.1.Cot_thep" localSheetId="7">#REF!</definedName>
    <definedName name="C.4.1.Cot_thep" localSheetId="8">#REF!</definedName>
    <definedName name="C.4.1.Cot_thep" localSheetId="9">#REF!</definedName>
    <definedName name="C.4.1.Cot_thep" localSheetId="3">#REF!</definedName>
    <definedName name="C.4.1.Cot_thep" localSheetId="4">#REF!</definedName>
    <definedName name="C.4.1.Cot_thep" localSheetId="6">#REF!</definedName>
    <definedName name="C.4.1.Cot_thep">#REF!</definedName>
    <definedName name="C.4.2..Van_khuon" localSheetId="7">#REF!</definedName>
    <definedName name="C.4.2..Van_khuon" localSheetId="8">#REF!</definedName>
    <definedName name="C.4.2..Van_khuon" localSheetId="9">#REF!</definedName>
    <definedName name="C.4.2..Van_khuon" localSheetId="3">#REF!</definedName>
    <definedName name="C.4.2..Van_khuon" localSheetId="4">#REF!</definedName>
    <definedName name="C.4.2..Van_khuon" localSheetId="6">#REF!</definedName>
    <definedName name="C.4.2..Van_khuon">#REF!</definedName>
    <definedName name="C.4.3..Be_tong" localSheetId="7">#REF!</definedName>
    <definedName name="C.4.3..Be_tong" localSheetId="8">#REF!</definedName>
    <definedName name="C.4.3..Be_tong" localSheetId="9">#REF!</definedName>
    <definedName name="C.4.3..Be_tong" localSheetId="3">#REF!</definedName>
    <definedName name="C.4.3..Be_tong" localSheetId="4">#REF!</definedName>
    <definedName name="C.4.3..Be_tong" localSheetId="6">#REF!</definedName>
    <definedName name="C.4.3..Be_tong">#REF!</definedName>
    <definedName name="C.4.4..Lap_BT_D.San" localSheetId="7">#REF!</definedName>
    <definedName name="C.4.4..Lap_BT_D.San" localSheetId="8">#REF!</definedName>
    <definedName name="C.4.4..Lap_BT_D.San" localSheetId="9">#REF!</definedName>
    <definedName name="C.4.4..Lap_BT_D.San" localSheetId="3">#REF!</definedName>
    <definedName name="C.4.4..Lap_BT_D.San" localSheetId="4">#REF!</definedName>
    <definedName name="C.4.4..Lap_BT_D.San" localSheetId="6">#REF!</definedName>
    <definedName name="C.4.4..Lap_BT_D.San">#REF!</definedName>
    <definedName name="C.4.5..Xay_da_hoc" localSheetId="7">#REF!</definedName>
    <definedName name="C.4.5..Xay_da_hoc" localSheetId="8">#REF!</definedName>
    <definedName name="C.4.5..Xay_da_hoc" localSheetId="9">#REF!</definedName>
    <definedName name="C.4.5..Xay_da_hoc" localSheetId="3">#REF!</definedName>
    <definedName name="C.4.5..Xay_da_hoc" localSheetId="4">#REF!</definedName>
    <definedName name="C.4.5..Xay_da_hoc" localSheetId="6">#REF!</definedName>
    <definedName name="C.4.5..Xay_da_hoc">#REF!</definedName>
    <definedName name="C.4.6..Dong_coc" localSheetId="7">#REF!</definedName>
    <definedName name="C.4.6..Dong_coc" localSheetId="8">#REF!</definedName>
    <definedName name="C.4.6..Dong_coc" localSheetId="9">#REF!</definedName>
    <definedName name="C.4.6..Dong_coc" localSheetId="3">#REF!</definedName>
    <definedName name="C.4.6..Dong_coc" localSheetId="4">#REF!</definedName>
    <definedName name="C.4.6..Dong_coc" localSheetId="6">#REF!</definedName>
    <definedName name="C.4.6..Dong_coc">#REF!</definedName>
    <definedName name="C.4.7..Quet_Bi_tum" localSheetId="7">#REF!</definedName>
    <definedName name="C.4.7..Quet_Bi_tum" localSheetId="8">#REF!</definedName>
    <definedName name="C.4.7..Quet_Bi_tum" localSheetId="9">#REF!</definedName>
    <definedName name="C.4.7..Quet_Bi_tum" localSheetId="3">#REF!</definedName>
    <definedName name="C.4.7..Quet_Bi_tum" localSheetId="4">#REF!</definedName>
    <definedName name="C.4.7..Quet_Bi_tum" localSheetId="6">#REF!</definedName>
    <definedName name="C.4.7..Quet_Bi_tum">#REF!</definedName>
    <definedName name="C.5.1..Lap_cot_thep" localSheetId="7">#REF!</definedName>
    <definedName name="C.5.1..Lap_cot_thep" localSheetId="8">#REF!</definedName>
    <definedName name="C.5.1..Lap_cot_thep" localSheetId="9">#REF!</definedName>
    <definedName name="C.5.1..Lap_cot_thep" localSheetId="3">#REF!</definedName>
    <definedName name="C.5.1..Lap_cot_thep" localSheetId="4">#REF!</definedName>
    <definedName name="C.5.1..Lap_cot_thep" localSheetId="6">#REF!</definedName>
    <definedName name="C.5.1..Lap_cot_thep">#REF!</definedName>
    <definedName name="C.5.2..Lap_cot_BT" localSheetId="7">#REF!</definedName>
    <definedName name="C.5.2..Lap_cot_BT" localSheetId="8">#REF!</definedName>
    <definedName name="C.5.2..Lap_cot_BT" localSheetId="9">#REF!</definedName>
    <definedName name="C.5.2..Lap_cot_BT" localSheetId="3">#REF!</definedName>
    <definedName name="C.5.2..Lap_cot_BT" localSheetId="4">#REF!</definedName>
    <definedName name="C.5.2..Lap_cot_BT" localSheetId="6">#REF!</definedName>
    <definedName name="C.5.2..Lap_cot_BT">#REF!</definedName>
    <definedName name="C.5.3..Lap_dat_xa" localSheetId="7">#REF!</definedName>
    <definedName name="C.5.3..Lap_dat_xa" localSheetId="8">#REF!</definedName>
    <definedName name="C.5.3..Lap_dat_xa" localSheetId="9">#REF!</definedName>
    <definedName name="C.5.3..Lap_dat_xa" localSheetId="3">#REF!</definedName>
    <definedName name="C.5.3..Lap_dat_xa" localSheetId="4">#REF!</definedName>
    <definedName name="C.5.3..Lap_dat_xa" localSheetId="6">#REF!</definedName>
    <definedName name="C.5.3..Lap_dat_xa">#REF!</definedName>
    <definedName name="C.5.4..Lap_tiep_dia" localSheetId="7">#REF!</definedName>
    <definedName name="C.5.4..Lap_tiep_dia" localSheetId="8">#REF!</definedName>
    <definedName name="C.5.4..Lap_tiep_dia" localSheetId="9">#REF!</definedName>
    <definedName name="C.5.4..Lap_tiep_dia" localSheetId="3">#REF!</definedName>
    <definedName name="C.5.4..Lap_tiep_dia" localSheetId="4">#REF!</definedName>
    <definedName name="C.5.4..Lap_tiep_dia" localSheetId="6">#REF!</definedName>
    <definedName name="C.5.4..Lap_tiep_dia">#REF!</definedName>
    <definedName name="C.5.5..Son_sat_thep" localSheetId="7">#REF!</definedName>
    <definedName name="C.5.5..Son_sat_thep" localSheetId="8">#REF!</definedName>
    <definedName name="C.5.5..Son_sat_thep" localSheetId="9">#REF!</definedName>
    <definedName name="C.5.5..Son_sat_thep" localSheetId="3">#REF!</definedName>
    <definedName name="C.5.5..Son_sat_thep" localSheetId="4">#REF!</definedName>
    <definedName name="C.5.5..Son_sat_thep" localSheetId="6">#REF!</definedName>
    <definedName name="C.5.5..Son_sat_thep">#REF!</definedName>
    <definedName name="C.6.1..Lap_su_dung" localSheetId="7">#REF!</definedName>
    <definedName name="C.6.1..Lap_su_dung" localSheetId="8">#REF!</definedName>
    <definedName name="C.6.1..Lap_su_dung" localSheetId="9">#REF!</definedName>
    <definedName name="C.6.1..Lap_su_dung" localSheetId="3">#REF!</definedName>
    <definedName name="C.6.1..Lap_su_dung" localSheetId="4">#REF!</definedName>
    <definedName name="C.6.1..Lap_su_dung" localSheetId="6">#REF!</definedName>
    <definedName name="C.6.1..Lap_su_dung">#REF!</definedName>
    <definedName name="C.6.2..Lap_su_CS" localSheetId="7">#REF!</definedName>
    <definedName name="C.6.2..Lap_su_CS" localSheetId="8">#REF!</definedName>
    <definedName name="C.6.2..Lap_su_CS" localSheetId="9">#REF!</definedName>
    <definedName name="C.6.2..Lap_su_CS" localSheetId="3">#REF!</definedName>
    <definedName name="C.6.2..Lap_su_CS" localSheetId="4">#REF!</definedName>
    <definedName name="C.6.2..Lap_su_CS" localSheetId="6">#REF!</definedName>
    <definedName name="C.6.2..Lap_su_CS">#REF!</definedName>
    <definedName name="C.6.3..Su_chuoi_do" localSheetId="7">#REF!</definedName>
    <definedName name="C.6.3..Su_chuoi_do" localSheetId="8">#REF!</definedName>
    <definedName name="C.6.3..Su_chuoi_do" localSheetId="9">#REF!</definedName>
    <definedName name="C.6.3..Su_chuoi_do" localSheetId="3">#REF!</definedName>
    <definedName name="C.6.3..Su_chuoi_do" localSheetId="4">#REF!</definedName>
    <definedName name="C.6.3..Su_chuoi_do" localSheetId="6">#REF!</definedName>
    <definedName name="C.6.3..Su_chuoi_do">#REF!</definedName>
    <definedName name="C.6.4..Su_chuoi_neo" localSheetId="7">#REF!</definedName>
    <definedName name="C.6.4..Su_chuoi_neo" localSheetId="8">#REF!</definedName>
    <definedName name="C.6.4..Su_chuoi_neo" localSheetId="9">#REF!</definedName>
    <definedName name="C.6.4..Su_chuoi_neo" localSheetId="3">#REF!</definedName>
    <definedName name="C.6.4..Su_chuoi_neo" localSheetId="4">#REF!</definedName>
    <definedName name="C.6.4..Su_chuoi_neo" localSheetId="6">#REF!</definedName>
    <definedName name="C.6.4..Su_chuoi_neo">#REF!</definedName>
    <definedName name="C.6.5..Lap_phu_kien" localSheetId="7">#REF!</definedName>
    <definedName name="C.6.5..Lap_phu_kien" localSheetId="8">#REF!</definedName>
    <definedName name="C.6.5..Lap_phu_kien" localSheetId="9">#REF!</definedName>
    <definedName name="C.6.5..Lap_phu_kien" localSheetId="3">#REF!</definedName>
    <definedName name="C.6.5..Lap_phu_kien" localSheetId="4">#REF!</definedName>
    <definedName name="C.6.5..Lap_phu_kien" localSheetId="6">#REF!</definedName>
    <definedName name="C.6.5..Lap_phu_kien">#REF!</definedName>
    <definedName name="C.6.6..Ep_noi_day" localSheetId="7">#REF!</definedName>
    <definedName name="C.6.6..Ep_noi_day" localSheetId="8">#REF!</definedName>
    <definedName name="C.6.6..Ep_noi_day" localSheetId="9">#REF!</definedName>
    <definedName name="C.6.6..Ep_noi_day" localSheetId="3">#REF!</definedName>
    <definedName name="C.6.6..Ep_noi_day" localSheetId="4">#REF!</definedName>
    <definedName name="C.6.6..Ep_noi_day" localSheetId="6">#REF!</definedName>
    <definedName name="C.6.6..Ep_noi_day">#REF!</definedName>
    <definedName name="C.6.7..KD_vuot_CN" localSheetId="7">#REF!</definedName>
    <definedName name="C.6.7..KD_vuot_CN" localSheetId="8">#REF!</definedName>
    <definedName name="C.6.7..KD_vuot_CN" localSheetId="9">#REF!</definedName>
    <definedName name="C.6.7..KD_vuot_CN" localSheetId="3">#REF!</definedName>
    <definedName name="C.6.7..KD_vuot_CN" localSheetId="4">#REF!</definedName>
    <definedName name="C.6.7..KD_vuot_CN" localSheetId="6">#REF!</definedName>
    <definedName name="C.6.7..KD_vuot_CN">#REF!</definedName>
    <definedName name="C.6.8..Rai_cang_day" localSheetId="7">#REF!</definedName>
    <definedName name="C.6.8..Rai_cang_day" localSheetId="8">#REF!</definedName>
    <definedName name="C.6.8..Rai_cang_day" localSheetId="9">#REF!</definedName>
    <definedName name="C.6.8..Rai_cang_day" localSheetId="3">#REF!</definedName>
    <definedName name="C.6.8..Rai_cang_day" localSheetId="4">#REF!</definedName>
    <definedName name="C.6.8..Rai_cang_day" localSheetId="6">#REF!</definedName>
    <definedName name="C.6.8..Rai_cang_day">#REF!</definedName>
    <definedName name="C.6.9..Cap_quang" localSheetId="7">#REF!</definedName>
    <definedName name="C.6.9..Cap_quang" localSheetId="8">#REF!</definedName>
    <definedName name="C.6.9..Cap_quang" localSheetId="9">#REF!</definedName>
    <definedName name="C.6.9..Cap_quang" localSheetId="3">#REF!</definedName>
    <definedName name="C.6.9..Cap_quang" localSheetId="4">#REF!</definedName>
    <definedName name="C.6.9..Cap_quang" localSheetId="6">#REF!</definedName>
    <definedName name="C.6.9..Cap_quang">#REF!</definedName>
    <definedName name="C.doc1">540</definedName>
    <definedName name="C.doc2">740</definedName>
    <definedName name="ca.1111" localSheetId="7">#REF!</definedName>
    <definedName name="ca.1111" localSheetId="8">#REF!</definedName>
    <definedName name="ca.1111" localSheetId="9">#REF!</definedName>
    <definedName name="ca.1111" localSheetId="0">#REF!</definedName>
    <definedName name="ca.1111" localSheetId="1">#REF!</definedName>
    <definedName name="ca.1111" localSheetId="3">#REF!</definedName>
    <definedName name="ca.1111" localSheetId="5">#REF!</definedName>
    <definedName name="ca.1111" localSheetId="4">#REF!</definedName>
    <definedName name="ca.1111" localSheetId="6">#REF!</definedName>
    <definedName name="ca.1111">#REF!</definedName>
    <definedName name="ca.1111.th" localSheetId="7">#REF!</definedName>
    <definedName name="ca.1111.th" localSheetId="8">#REF!</definedName>
    <definedName name="ca.1111.th" localSheetId="9">#REF!</definedName>
    <definedName name="ca.1111.th" localSheetId="3">#REF!</definedName>
    <definedName name="ca.1111.th" localSheetId="4">#REF!</definedName>
    <definedName name="ca.1111.th" localSheetId="6">#REF!</definedName>
    <definedName name="ca.1111.th">#REF!</definedName>
    <definedName name="CACAU">298161</definedName>
    <definedName name="cao" localSheetId="7">#REF!</definedName>
    <definedName name="cao" localSheetId="8">#REF!</definedName>
    <definedName name="cao" localSheetId="9">#REF!</definedName>
    <definedName name="cao" localSheetId="3">#REF!</definedName>
    <definedName name="cao" localSheetId="4">#REF!</definedName>
    <definedName name="cao" localSheetId="6">#REF!</definedName>
    <definedName name="cao">#REF!</definedName>
    <definedName name="Capvon" localSheetId="7" hidden="1">{#N/A,#N/A,FALSE,"Chi tiÆt"}</definedName>
    <definedName name="Capvon" localSheetId="0" hidden="1">{#N/A,#N/A,FALSE,"Chi tiÆt"}</definedName>
    <definedName name="Capvon" localSheetId="1" hidden="1">{#N/A,#N/A,FALSE,"Chi tiÆt"}</definedName>
    <definedName name="Capvon" localSheetId="2" hidden="1">{#N/A,#N/A,FALSE,"Chi tiÆt"}</definedName>
    <definedName name="Capvon" localSheetId="5" hidden="1">{#N/A,#N/A,FALSE,"Chi tiÆt"}</definedName>
    <definedName name="Capvon" localSheetId="4" hidden="1">{#N/A,#N/A,FALSE,"Chi tiÆt"}</definedName>
    <definedName name="Capvon" localSheetId="6" hidden="1">{#N/A,#N/A,FALSE,"Chi tiÆt"}</definedName>
    <definedName name="Capvon" hidden="1">{#N/A,#N/A,FALSE,"Chi tiÆt"}</definedName>
    <definedName name="Cat" localSheetId="7">#REF!</definedName>
    <definedName name="Cat" localSheetId="8">#REF!</definedName>
    <definedName name="Cat" localSheetId="9">#REF!</definedName>
    <definedName name="Cat" localSheetId="0">#REF!</definedName>
    <definedName name="Cat" localSheetId="1">#REF!</definedName>
    <definedName name="Cat" localSheetId="3">#REF!</definedName>
    <definedName name="Cat" localSheetId="5">#REF!</definedName>
    <definedName name="Cat" localSheetId="4">#REF!</definedName>
    <definedName name="Cat" localSheetId="6">#REF!</definedName>
    <definedName name="Cat">#REF!</definedName>
    <definedName name="Category_All" localSheetId="7">#REF!</definedName>
    <definedName name="Category_All" localSheetId="8">#REF!</definedName>
    <definedName name="Category_All" localSheetId="9">#REF!</definedName>
    <definedName name="Category_All" localSheetId="3">#REF!</definedName>
    <definedName name="Category_All" localSheetId="4">#REF!</definedName>
    <definedName name="Category_All" localSheetId="6">#REF!</definedName>
    <definedName name="Category_All">#REF!</definedName>
    <definedName name="CATIN">#N/A</definedName>
    <definedName name="CATJYOU">#N/A</definedName>
    <definedName name="catm" localSheetId="7">#REF!</definedName>
    <definedName name="catm" localSheetId="8">#REF!</definedName>
    <definedName name="catm" localSheetId="9">#REF!</definedName>
    <definedName name="catm" localSheetId="0">#REF!</definedName>
    <definedName name="catm" localSheetId="1">#REF!</definedName>
    <definedName name="catm" localSheetId="3">#REF!</definedName>
    <definedName name="catm" localSheetId="5">#REF!</definedName>
    <definedName name="catm" localSheetId="4">#REF!</definedName>
    <definedName name="catm" localSheetId="6">#REF!</definedName>
    <definedName name="catm">#REF!</definedName>
    <definedName name="catn" localSheetId="7">#REF!</definedName>
    <definedName name="catn" localSheetId="8">#REF!</definedName>
    <definedName name="catn" localSheetId="9">#REF!</definedName>
    <definedName name="catn" localSheetId="3">#REF!</definedName>
    <definedName name="catn" localSheetId="4">#REF!</definedName>
    <definedName name="catn" localSheetId="6">#REF!</definedName>
    <definedName name="catn">#REF!</definedName>
    <definedName name="CATSYU">#N/A</definedName>
    <definedName name="catvang" localSheetId="7">#REF!</definedName>
    <definedName name="catvang" localSheetId="8">#REF!</definedName>
    <definedName name="catvang" localSheetId="9">#REF!</definedName>
    <definedName name="catvang" localSheetId="0">#REF!</definedName>
    <definedName name="catvang" localSheetId="1">#REF!</definedName>
    <definedName name="catvang" localSheetId="3">#REF!</definedName>
    <definedName name="catvang" localSheetId="5">#REF!</definedName>
    <definedName name="catvang" localSheetId="4">#REF!</definedName>
    <definedName name="catvang" localSheetId="6">#REF!</definedName>
    <definedName name="catvang">#REF!</definedName>
    <definedName name="CATREC">#N/A</definedName>
    <definedName name="CBTH" localSheetId="7" hidden="1">{"'Sheet1'!$L$16"}</definedName>
    <definedName name="CBTH" localSheetId="0" hidden="1">{"'Sheet1'!$L$16"}</definedName>
    <definedName name="CBTH" localSheetId="1" hidden="1">{"'Sheet1'!$L$16"}</definedName>
    <definedName name="CBTH" localSheetId="2" hidden="1">{"'Sheet1'!$L$16"}</definedName>
    <definedName name="CBTH" localSheetId="5" hidden="1">{"'Sheet1'!$L$16"}</definedName>
    <definedName name="CBTH" localSheetId="4" hidden="1">{"'Sheet1'!$L$16"}</definedName>
    <definedName name="CBTH" localSheetId="6" hidden="1">{"'Sheet1'!$L$16"}</definedName>
    <definedName name="CBTH" hidden="1">{"'Sheet1'!$L$16"}</definedName>
    <definedName name="CCS" localSheetId="7">#REF!</definedName>
    <definedName name="CCS" localSheetId="8">#REF!</definedName>
    <definedName name="CCS" localSheetId="9">#REF!</definedName>
    <definedName name="CCS" localSheetId="3">#REF!</definedName>
    <definedName name="CCS" localSheetId="4">#REF!</definedName>
    <definedName name="CCS" localSheetId="6">#REF!</definedName>
    <definedName name="CCS">#REF!</definedName>
    <definedName name="CDD" localSheetId="7">#REF!</definedName>
    <definedName name="CDD" localSheetId="8">#REF!</definedName>
    <definedName name="CDD" localSheetId="9">#REF!</definedName>
    <definedName name="CDD" localSheetId="3">#REF!</definedName>
    <definedName name="CDD" localSheetId="4">#REF!</definedName>
    <definedName name="CDD" localSheetId="6">#REF!</definedName>
    <definedName name="CDD">#REF!</definedName>
    <definedName name="CDDD" localSheetId="7">#REF!</definedName>
    <definedName name="CDDD" localSheetId="8">#REF!</definedName>
    <definedName name="CDDD" localSheetId="9">#REF!</definedName>
    <definedName name="CDDD" localSheetId="3">#REF!</definedName>
    <definedName name="CDDD" localSheetId="4">#REF!</definedName>
    <definedName name="CDDD" localSheetId="6">#REF!</definedName>
    <definedName name="CDDD">#REF!</definedName>
    <definedName name="CDDD1P" localSheetId="7">#REF!</definedName>
    <definedName name="CDDD1P" localSheetId="8">#REF!</definedName>
    <definedName name="CDDD1P" localSheetId="9">#REF!</definedName>
    <definedName name="CDDD1P" localSheetId="3">#REF!</definedName>
    <definedName name="CDDD1P" localSheetId="4">#REF!</definedName>
    <definedName name="CDDD1P" localSheetId="6">#REF!</definedName>
    <definedName name="CDDD1P">#REF!</definedName>
    <definedName name="CDDD1PHA" localSheetId="7">#REF!</definedName>
    <definedName name="CDDD1PHA" localSheetId="8">#REF!</definedName>
    <definedName name="CDDD1PHA" localSheetId="9">#REF!</definedName>
    <definedName name="CDDD1PHA" localSheetId="3">#REF!</definedName>
    <definedName name="CDDD1PHA" localSheetId="4">#REF!</definedName>
    <definedName name="CDDD1PHA" localSheetId="6">#REF!</definedName>
    <definedName name="CDDD1PHA">#REF!</definedName>
    <definedName name="CDDD3PHA" localSheetId="7">#REF!</definedName>
    <definedName name="CDDD3PHA" localSheetId="8">#REF!</definedName>
    <definedName name="CDDD3PHA" localSheetId="9">#REF!</definedName>
    <definedName name="CDDD3PHA" localSheetId="3">#REF!</definedName>
    <definedName name="CDDD3PHA" localSheetId="4">#REF!</definedName>
    <definedName name="CDDD3PHA" localSheetId="6">#REF!</definedName>
    <definedName name="CDDD3PHA">#REF!</definedName>
    <definedName name="Cdnum" localSheetId="7">#REF!</definedName>
    <definedName name="Cdnum" localSheetId="8">#REF!</definedName>
    <definedName name="Cdnum" localSheetId="9">#REF!</definedName>
    <definedName name="Cdnum" localSheetId="3">#REF!</definedName>
    <definedName name="Cdnum" localSheetId="4">#REF!</definedName>
    <definedName name="Cdnum" localSheetId="6">#REF!</definedName>
    <definedName name="Cdnum">#REF!</definedName>
    <definedName name="CDTK_tim">31.77</definedName>
    <definedName name="CK" localSheetId="7">#REF!</definedName>
    <definedName name="CK" localSheetId="8">#REF!</definedName>
    <definedName name="CK" localSheetId="9">#REF!</definedName>
    <definedName name="CK" localSheetId="0">#REF!</definedName>
    <definedName name="CK" localSheetId="1">#REF!</definedName>
    <definedName name="CK" localSheetId="3">#REF!</definedName>
    <definedName name="CK" localSheetId="5">#REF!</definedName>
    <definedName name="CK" localSheetId="4">#REF!</definedName>
    <definedName name="CK" localSheetId="6">#REF!</definedName>
    <definedName name="CK">#REF!</definedName>
    <definedName name="CLECH_0.4" localSheetId="7">#REF!</definedName>
    <definedName name="CLECH_0.4" localSheetId="8">#REF!</definedName>
    <definedName name="CLECH_0.4" localSheetId="9">#REF!</definedName>
    <definedName name="CLECH_0.4" localSheetId="3">#REF!</definedName>
    <definedName name="CLECH_0.4" localSheetId="4">#REF!</definedName>
    <definedName name="CLECH_0.4" localSheetId="6">#REF!</definedName>
    <definedName name="CLECH_0.4">#REF!</definedName>
    <definedName name="CLVC3">0.1</definedName>
    <definedName name="CLVC35" localSheetId="7">#REF!</definedName>
    <definedName name="CLVC35" localSheetId="8">#REF!</definedName>
    <definedName name="CLVC35" localSheetId="9">#REF!</definedName>
    <definedName name="CLVC35" localSheetId="0">#REF!</definedName>
    <definedName name="CLVC35" localSheetId="1">#REF!</definedName>
    <definedName name="CLVC35" localSheetId="3">#REF!</definedName>
    <definedName name="CLVC35" localSheetId="5">#REF!</definedName>
    <definedName name="CLVC35" localSheetId="4">#REF!</definedName>
    <definedName name="CLVC35" localSheetId="6">#REF!</definedName>
    <definedName name="CLVC35">#REF!</definedName>
    <definedName name="CLVCTB" localSheetId="7">#REF!</definedName>
    <definedName name="CLVCTB" localSheetId="8">#REF!</definedName>
    <definedName name="CLVCTB" localSheetId="9">#REF!</definedName>
    <definedName name="CLVCTB" localSheetId="3">#REF!</definedName>
    <definedName name="CLVCTB" localSheetId="4">#REF!</definedName>
    <definedName name="CLVCTB" localSheetId="6">#REF!</definedName>
    <definedName name="CLVCTB">#REF!</definedName>
    <definedName name="clvl" localSheetId="7">#REF!</definedName>
    <definedName name="clvl" localSheetId="8">#REF!</definedName>
    <definedName name="clvl" localSheetId="9">#REF!</definedName>
    <definedName name="clvl" localSheetId="3">#REF!</definedName>
    <definedName name="clvl" localSheetId="4">#REF!</definedName>
    <definedName name="clvl" localSheetId="6">#REF!</definedName>
    <definedName name="clvl">#REF!</definedName>
    <definedName name="cn" localSheetId="7">#REF!</definedName>
    <definedName name="cn" localSheetId="8">#REF!</definedName>
    <definedName name="cn" localSheetId="9">#REF!</definedName>
    <definedName name="cn" localSheetId="3">#REF!</definedName>
    <definedName name="cn" localSheetId="4">#REF!</definedName>
    <definedName name="cn" localSheetId="6">#REF!</definedName>
    <definedName name="cn">#REF!</definedName>
    <definedName name="CNC" localSheetId="7">#REF!</definedName>
    <definedName name="CNC" localSheetId="8">#REF!</definedName>
    <definedName name="CNC" localSheetId="9">#REF!</definedName>
    <definedName name="CNC" localSheetId="3">#REF!</definedName>
    <definedName name="CNC" localSheetId="4">#REF!</definedName>
    <definedName name="CNC" localSheetId="6">#REF!</definedName>
    <definedName name="CNC">#REF!</definedName>
    <definedName name="CND" localSheetId="7">#REF!</definedName>
    <definedName name="CND" localSheetId="8">#REF!</definedName>
    <definedName name="CND" localSheetId="9">#REF!</definedName>
    <definedName name="CND" localSheetId="3">#REF!</definedName>
    <definedName name="CND" localSheetId="4">#REF!</definedName>
    <definedName name="CND" localSheetId="6">#REF!</definedName>
    <definedName name="CND">#REF!</definedName>
    <definedName name="CNG" localSheetId="7">#REF!</definedName>
    <definedName name="CNG" localSheetId="8">#REF!</definedName>
    <definedName name="CNG" localSheetId="9">#REF!</definedName>
    <definedName name="CNG" localSheetId="3">#REF!</definedName>
    <definedName name="CNG" localSheetId="4">#REF!</definedName>
    <definedName name="CNG" localSheetId="6">#REF!</definedName>
    <definedName name="CNG">#REF!</definedName>
    <definedName name="Co" localSheetId="7">#REF!</definedName>
    <definedName name="Co" localSheetId="8">#REF!</definedName>
    <definedName name="Co" localSheetId="9">#REF!</definedName>
    <definedName name="Co" localSheetId="3">#REF!</definedName>
    <definedName name="Co" localSheetId="4">#REF!</definedName>
    <definedName name="Co" localSheetId="6">#REF!</definedName>
    <definedName name="Co">#REF!</definedName>
    <definedName name="co_cau_ktqd" hidden="1">#N/A</definedName>
    <definedName name="coc" localSheetId="7">#REF!</definedName>
    <definedName name="coc" localSheetId="8">#REF!</definedName>
    <definedName name="coc" localSheetId="9">#REF!</definedName>
    <definedName name="coc" localSheetId="0">#REF!</definedName>
    <definedName name="coc" localSheetId="1">#REF!</definedName>
    <definedName name="coc" localSheetId="3">#REF!</definedName>
    <definedName name="coc" localSheetId="5">#REF!</definedName>
    <definedName name="coc" localSheetId="4">#REF!</definedName>
    <definedName name="coc" localSheetId="6">#REF!</definedName>
    <definedName name="coc">#REF!</definedName>
    <definedName name="Coc_60" localSheetId="7" hidden="1">{"'Sheet1'!$L$16"}</definedName>
    <definedName name="Coc_60" localSheetId="0" hidden="1">{"'Sheet1'!$L$16"}</definedName>
    <definedName name="Coc_60" localSheetId="1" hidden="1">{"'Sheet1'!$L$16"}</definedName>
    <definedName name="Coc_60" localSheetId="2" hidden="1">{"'Sheet1'!$L$16"}</definedName>
    <definedName name="Coc_60" localSheetId="5" hidden="1">{"'Sheet1'!$L$16"}</definedName>
    <definedName name="Coc_60" localSheetId="4" hidden="1">{"'Sheet1'!$L$16"}</definedName>
    <definedName name="Coc_60" localSheetId="6" hidden="1">{"'Sheet1'!$L$16"}</definedName>
    <definedName name="Coc_60" hidden="1">{"'Sheet1'!$L$16"}</definedName>
    <definedName name="CoCauN" localSheetId="7" hidden="1">{"'Sheet1'!$L$16"}</definedName>
    <definedName name="CoCauN" localSheetId="0" hidden="1">{"'Sheet1'!$L$16"}</definedName>
    <definedName name="CoCauN" localSheetId="1" hidden="1">{"'Sheet1'!$L$16"}</definedName>
    <definedName name="CoCauN" localSheetId="2" hidden="1">{"'Sheet1'!$L$16"}</definedName>
    <definedName name="CoCauN" localSheetId="5" hidden="1">{"'Sheet1'!$L$16"}</definedName>
    <definedName name="CoCauN" localSheetId="4" hidden="1">{"'Sheet1'!$L$16"}</definedName>
    <definedName name="CoCauN" localSheetId="6" hidden="1">{"'Sheet1'!$L$16"}</definedName>
    <definedName name="CoCauN" hidden="1">{"'Sheet1'!$L$16"}</definedName>
    <definedName name="cocbtct" localSheetId="7">#REF!</definedName>
    <definedName name="cocbtct" localSheetId="8">#REF!</definedName>
    <definedName name="cocbtct" localSheetId="9">#REF!</definedName>
    <definedName name="cocbtct" localSheetId="3">#REF!</definedName>
    <definedName name="cocbtct" localSheetId="4">#REF!</definedName>
    <definedName name="cocbtct" localSheetId="6">#REF!</definedName>
    <definedName name="cocbtct">#REF!</definedName>
    <definedName name="cocot" localSheetId="7">#REF!</definedName>
    <definedName name="cocot" localSheetId="8">#REF!</definedName>
    <definedName name="cocot" localSheetId="9">#REF!</definedName>
    <definedName name="cocot" localSheetId="3">#REF!</definedName>
    <definedName name="cocot" localSheetId="4">#REF!</definedName>
    <definedName name="cocot" localSheetId="6">#REF!</definedName>
    <definedName name="cocot">#REF!</definedName>
    <definedName name="cocott" localSheetId="7">#REF!</definedName>
    <definedName name="cocott" localSheetId="8">#REF!</definedName>
    <definedName name="cocott" localSheetId="9">#REF!</definedName>
    <definedName name="cocott" localSheetId="3">#REF!</definedName>
    <definedName name="cocott" localSheetId="4">#REF!</definedName>
    <definedName name="cocott" localSheetId="6">#REF!</definedName>
    <definedName name="cocott">#REF!</definedName>
    <definedName name="Code" localSheetId="7" hidden="1">#REF!</definedName>
    <definedName name="Code" localSheetId="8" hidden="1">#REF!</definedName>
    <definedName name="Code" localSheetId="9" hidden="1">#REF!</definedName>
    <definedName name="Code" localSheetId="3" hidden="1">#REF!</definedName>
    <definedName name="Code" localSheetId="4" hidden="1">#REF!</definedName>
    <definedName name="Code" localSheetId="6" hidden="1">#REF!</definedName>
    <definedName name="Code" hidden="1">#REF!</definedName>
    <definedName name="Cöï_ly_vaän_chuyeãn" localSheetId="7">#REF!</definedName>
    <definedName name="Cöï_ly_vaän_chuyeãn" localSheetId="8">#REF!</definedName>
    <definedName name="Cöï_ly_vaän_chuyeãn" localSheetId="9">#REF!</definedName>
    <definedName name="Cöï_ly_vaän_chuyeãn" localSheetId="3">#REF!</definedName>
    <definedName name="Cöï_ly_vaän_chuyeãn" localSheetId="4">#REF!</definedName>
    <definedName name="Cöï_ly_vaän_chuyeãn" localSheetId="6">#REF!</definedName>
    <definedName name="Cöï_ly_vaän_chuyeãn">#REF!</definedName>
    <definedName name="CÖÏ_LY_VAÄN_CHUYEÅN" localSheetId="7">#REF!</definedName>
    <definedName name="CÖÏ_LY_VAÄN_CHUYEÅN" localSheetId="8">#REF!</definedName>
    <definedName name="CÖÏ_LY_VAÄN_CHUYEÅN" localSheetId="9">#REF!</definedName>
    <definedName name="CÖÏ_LY_VAÄN_CHUYEÅN" localSheetId="3">#REF!</definedName>
    <definedName name="CÖÏ_LY_VAÄN_CHUYEÅN" localSheetId="4">#REF!</definedName>
    <definedName name="CÖÏ_LY_VAÄN_CHUYEÅN" localSheetId="6">#REF!</definedName>
    <definedName name="CÖÏ_LY_VAÄN_CHUYEÅN">#REF!</definedName>
    <definedName name="COMMON" localSheetId="7">#REF!</definedName>
    <definedName name="COMMON" localSheetId="8">#REF!</definedName>
    <definedName name="COMMON" localSheetId="9">#REF!</definedName>
    <definedName name="COMMON" localSheetId="3">#REF!</definedName>
    <definedName name="COMMON" localSheetId="4">#REF!</definedName>
    <definedName name="COMMON" localSheetId="6">#REF!</definedName>
    <definedName name="COMMON">#REF!</definedName>
    <definedName name="comong" localSheetId="7">#REF!</definedName>
    <definedName name="comong" localSheetId="8">#REF!</definedName>
    <definedName name="comong" localSheetId="9">#REF!</definedName>
    <definedName name="comong" localSheetId="3">#REF!</definedName>
    <definedName name="comong" localSheetId="4">#REF!</definedName>
    <definedName name="comong" localSheetId="6">#REF!</definedName>
    <definedName name="comong">#REF!</definedName>
    <definedName name="CON_EQP_COS" localSheetId="7">#REF!</definedName>
    <definedName name="CON_EQP_COS" localSheetId="8">#REF!</definedName>
    <definedName name="CON_EQP_COS" localSheetId="9">#REF!</definedName>
    <definedName name="CON_EQP_COS" localSheetId="3">#REF!</definedName>
    <definedName name="CON_EQP_COS" localSheetId="4">#REF!</definedName>
    <definedName name="CON_EQP_COS" localSheetId="6">#REF!</definedName>
    <definedName name="CON_EQP_COS">#REF!</definedName>
    <definedName name="CON_EQP_COST" localSheetId="7">#REF!</definedName>
    <definedName name="CON_EQP_COST" localSheetId="8">#REF!</definedName>
    <definedName name="CON_EQP_COST" localSheetId="9">#REF!</definedName>
    <definedName name="CON_EQP_COST" localSheetId="3">#REF!</definedName>
    <definedName name="CON_EQP_COST" localSheetId="4">#REF!</definedName>
    <definedName name="CON_EQP_COST" localSheetId="6">#REF!</definedName>
    <definedName name="CON_EQP_COST">#REF!</definedName>
    <definedName name="CONST_EQ" localSheetId="7">#REF!</definedName>
    <definedName name="CONST_EQ" localSheetId="8">#REF!</definedName>
    <definedName name="CONST_EQ" localSheetId="9">#REF!</definedName>
    <definedName name="CONST_EQ" localSheetId="3">#REF!</definedName>
    <definedName name="CONST_EQ" localSheetId="4">#REF!</definedName>
    <definedName name="CONST_EQ" localSheetId="6">#REF!</definedName>
    <definedName name="CONST_EQ">#REF!</definedName>
    <definedName name="Cong_HM_DTCT" localSheetId="7">#REF!</definedName>
    <definedName name="Cong_HM_DTCT" localSheetId="8">#REF!</definedName>
    <definedName name="Cong_HM_DTCT" localSheetId="9">#REF!</definedName>
    <definedName name="Cong_HM_DTCT" localSheetId="3">#REF!</definedName>
    <definedName name="Cong_HM_DTCT" localSheetId="4">#REF!</definedName>
    <definedName name="Cong_HM_DTCT" localSheetId="6">#REF!</definedName>
    <definedName name="Cong_HM_DTCT">#REF!</definedName>
    <definedName name="Cong_M_DTCT" localSheetId="7">#REF!</definedName>
    <definedName name="Cong_M_DTCT" localSheetId="8">#REF!</definedName>
    <definedName name="Cong_M_DTCT" localSheetId="9">#REF!</definedName>
    <definedName name="Cong_M_DTCT" localSheetId="3">#REF!</definedName>
    <definedName name="Cong_M_DTCT" localSheetId="4">#REF!</definedName>
    <definedName name="Cong_M_DTCT" localSheetId="6">#REF!</definedName>
    <definedName name="Cong_M_DTCT">#REF!</definedName>
    <definedName name="Cong_NC_DTCT" localSheetId="7">#REF!</definedName>
    <definedName name="Cong_NC_DTCT" localSheetId="8">#REF!</definedName>
    <definedName name="Cong_NC_DTCT" localSheetId="9">#REF!</definedName>
    <definedName name="Cong_NC_DTCT" localSheetId="3">#REF!</definedName>
    <definedName name="Cong_NC_DTCT" localSheetId="4">#REF!</definedName>
    <definedName name="Cong_NC_DTCT" localSheetId="6">#REF!</definedName>
    <definedName name="Cong_NC_DTCT">#REF!</definedName>
    <definedName name="Cong_VL_DTCT" localSheetId="7">#REF!</definedName>
    <definedName name="Cong_VL_DTCT" localSheetId="8">#REF!</definedName>
    <definedName name="Cong_VL_DTCT" localSheetId="9">#REF!</definedName>
    <definedName name="Cong_VL_DTCT" localSheetId="3">#REF!</definedName>
    <definedName name="Cong_VL_DTCT" localSheetId="4">#REF!</definedName>
    <definedName name="Cong_VL_DTCT" localSheetId="6">#REF!</definedName>
    <definedName name="Cong_VL_DTCT">#REF!</definedName>
    <definedName name="congbenuoc" localSheetId="7">#REF!</definedName>
    <definedName name="congbenuoc" localSheetId="8">#REF!</definedName>
    <definedName name="congbenuoc" localSheetId="9">#REF!</definedName>
    <definedName name="congbenuoc" localSheetId="3">#REF!</definedName>
    <definedName name="congbenuoc" localSheetId="4">#REF!</definedName>
    <definedName name="congbenuoc" localSheetId="6">#REF!</definedName>
    <definedName name="congbenuoc">#REF!</definedName>
    <definedName name="congbengam" localSheetId="7">#REF!</definedName>
    <definedName name="congbengam" localSheetId="8">#REF!</definedName>
    <definedName name="congbengam" localSheetId="9">#REF!</definedName>
    <definedName name="congbengam" localSheetId="3">#REF!</definedName>
    <definedName name="congbengam" localSheetId="4">#REF!</definedName>
    <definedName name="congbengam" localSheetId="6">#REF!</definedName>
    <definedName name="congbengam">#REF!</definedName>
    <definedName name="congcoc" localSheetId="7">#REF!</definedName>
    <definedName name="congcoc" localSheetId="8">#REF!</definedName>
    <definedName name="congcoc" localSheetId="9">#REF!</definedName>
    <definedName name="congcoc" localSheetId="3">#REF!</definedName>
    <definedName name="congcoc" localSheetId="4">#REF!</definedName>
    <definedName name="congcoc" localSheetId="6">#REF!</definedName>
    <definedName name="congcoc">#REF!</definedName>
    <definedName name="congcocot" localSheetId="7">#REF!</definedName>
    <definedName name="congcocot" localSheetId="8">#REF!</definedName>
    <definedName name="congcocot" localSheetId="9">#REF!</definedName>
    <definedName name="congcocot" localSheetId="3">#REF!</definedName>
    <definedName name="congcocot" localSheetId="4">#REF!</definedName>
    <definedName name="congcocot" localSheetId="6">#REF!</definedName>
    <definedName name="congcocot">#REF!</definedName>
    <definedName name="congcocott" localSheetId="7">#REF!</definedName>
    <definedName name="congcocott" localSheetId="8">#REF!</definedName>
    <definedName name="congcocott" localSheetId="9">#REF!</definedName>
    <definedName name="congcocott" localSheetId="3">#REF!</definedName>
    <definedName name="congcocott" localSheetId="4">#REF!</definedName>
    <definedName name="congcocott" localSheetId="6">#REF!</definedName>
    <definedName name="congcocott">#REF!</definedName>
    <definedName name="congcomong" localSheetId="7">#REF!</definedName>
    <definedName name="congcomong" localSheetId="8">#REF!</definedName>
    <definedName name="congcomong" localSheetId="9">#REF!</definedName>
    <definedName name="congcomong" localSheetId="3">#REF!</definedName>
    <definedName name="congcomong" localSheetId="4">#REF!</definedName>
    <definedName name="congcomong" localSheetId="6">#REF!</definedName>
    <definedName name="congcomong">#REF!</definedName>
    <definedName name="congcottron" localSheetId="7">#REF!</definedName>
    <definedName name="congcottron" localSheetId="8">#REF!</definedName>
    <definedName name="congcottron" localSheetId="9">#REF!</definedName>
    <definedName name="congcottron" localSheetId="3">#REF!</definedName>
    <definedName name="congcottron" localSheetId="4">#REF!</definedName>
    <definedName name="congcottron" localSheetId="6">#REF!</definedName>
    <definedName name="congcottron">#REF!</definedName>
    <definedName name="congcotvuong" localSheetId="7">#REF!</definedName>
    <definedName name="congcotvuong" localSheetId="8">#REF!</definedName>
    <definedName name="congcotvuong" localSheetId="9">#REF!</definedName>
    <definedName name="congcotvuong" localSheetId="3">#REF!</definedName>
    <definedName name="congcotvuong" localSheetId="4">#REF!</definedName>
    <definedName name="congcotvuong" localSheetId="6">#REF!</definedName>
    <definedName name="congcotvuong">#REF!</definedName>
    <definedName name="congdam" localSheetId="7">#REF!</definedName>
    <definedName name="congdam" localSheetId="8">#REF!</definedName>
    <definedName name="congdam" localSheetId="9">#REF!</definedName>
    <definedName name="congdam" localSheetId="3">#REF!</definedName>
    <definedName name="congdam" localSheetId="4">#REF!</definedName>
    <definedName name="congdam" localSheetId="6">#REF!</definedName>
    <definedName name="congdam">#REF!</definedName>
    <definedName name="congdan1" localSheetId="7">#REF!</definedName>
    <definedName name="congdan1" localSheetId="8">#REF!</definedName>
    <definedName name="congdan1" localSheetId="9">#REF!</definedName>
    <definedName name="congdan1" localSheetId="3">#REF!</definedName>
    <definedName name="congdan1" localSheetId="4">#REF!</definedName>
    <definedName name="congdan1" localSheetId="6">#REF!</definedName>
    <definedName name="congdan1">#REF!</definedName>
    <definedName name="congdan2" localSheetId="7">#REF!</definedName>
    <definedName name="congdan2" localSheetId="8">#REF!</definedName>
    <definedName name="congdan2" localSheetId="9">#REF!</definedName>
    <definedName name="congdan2" localSheetId="3">#REF!</definedName>
    <definedName name="congdan2" localSheetId="4">#REF!</definedName>
    <definedName name="congdan2" localSheetId="6">#REF!</definedName>
    <definedName name="congdan2">#REF!</definedName>
    <definedName name="congdandusan" localSheetId="7">#REF!</definedName>
    <definedName name="congdandusan" localSheetId="8">#REF!</definedName>
    <definedName name="congdandusan" localSheetId="9">#REF!</definedName>
    <definedName name="congdandusan" localSheetId="3">#REF!</definedName>
    <definedName name="congdandusan" localSheetId="4">#REF!</definedName>
    <definedName name="congdandusan" localSheetId="6">#REF!</definedName>
    <definedName name="congdandusan">#REF!</definedName>
    <definedName name="conglanhto" localSheetId="7">#REF!</definedName>
    <definedName name="conglanhto" localSheetId="8">#REF!</definedName>
    <definedName name="conglanhto" localSheetId="9">#REF!</definedName>
    <definedName name="conglanhto" localSheetId="3">#REF!</definedName>
    <definedName name="conglanhto" localSheetId="4">#REF!</definedName>
    <definedName name="conglanhto" localSheetId="6">#REF!</definedName>
    <definedName name="conglanhto">#REF!</definedName>
    <definedName name="congmong" localSheetId="7">#REF!</definedName>
    <definedName name="congmong" localSheetId="8">#REF!</definedName>
    <definedName name="congmong" localSheetId="9">#REF!</definedName>
    <definedName name="congmong" localSheetId="3">#REF!</definedName>
    <definedName name="congmong" localSheetId="4">#REF!</definedName>
    <definedName name="congmong" localSheetId="6">#REF!</definedName>
    <definedName name="congmong">#REF!</definedName>
    <definedName name="congmongbang" localSheetId="7">#REF!</definedName>
    <definedName name="congmongbang" localSheetId="8">#REF!</definedName>
    <definedName name="congmongbang" localSheetId="9">#REF!</definedName>
    <definedName name="congmongbang" localSheetId="3">#REF!</definedName>
    <definedName name="congmongbang" localSheetId="4">#REF!</definedName>
    <definedName name="congmongbang" localSheetId="6">#REF!</definedName>
    <definedName name="congmongbang">#REF!</definedName>
    <definedName name="congmongdon" localSheetId="7">#REF!</definedName>
    <definedName name="congmongdon" localSheetId="8">#REF!</definedName>
    <definedName name="congmongdon" localSheetId="9">#REF!</definedName>
    <definedName name="congmongdon" localSheetId="3">#REF!</definedName>
    <definedName name="congmongdon" localSheetId="4">#REF!</definedName>
    <definedName name="congmongdon" localSheetId="6">#REF!</definedName>
    <definedName name="congmongdon">#REF!</definedName>
    <definedName name="congpanen" localSheetId="7">#REF!</definedName>
    <definedName name="congpanen" localSheetId="8">#REF!</definedName>
    <definedName name="congpanen" localSheetId="9">#REF!</definedName>
    <definedName name="congpanen" localSheetId="3">#REF!</definedName>
    <definedName name="congpanen" localSheetId="4">#REF!</definedName>
    <definedName name="congpanen" localSheetId="6">#REF!</definedName>
    <definedName name="congpanen">#REF!</definedName>
    <definedName name="congsan" localSheetId="7">#REF!</definedName>
    <definedName name="congsan" localSheetId="8">#REF!</definedName>
    <definedName name="congsan" localSheetId="9">#REF!</definedName>
    <definedName name="congsan" localSheetId="3">#REF!</definedName>
    <definedName name="congsan" localSheetId="4">#REF!</definedName>
    <definedName name="congsan" localSheetId="6">#REF!</definedName>
    <definedName name="congsan">#REF!</definedName>
    <definedName name="congthang" localSheetId="7">#REF!</definedName>
    <definedName name="congthang" localSheetId="8">#REF!</definedName>
    <definedName name="congthang" localSheetId="9">#REF!</definedName>
    <definedName name="congthang" localSheetId="3">#REF!</definedName>
    <definedName name="congthang" localSheetId="4">#REF!</definedName>
    <definedName name="congthang" localSheetId="6">#REF!</definedName>
    <definedName name="congthang">#REF!</definedName>
    <definedName name="COT" localSheetId="7">#REF!</definedName>
    <definedName name="COT" localSheetId="8">#REF!</definedName>
    <definedName name="COT" localSheetId="9">#REF!</definedName>
    <definedName name="COT" localSheetId="3">#REF!</definedName>
    <definedName name="COT" localSheetId="4">#REF!</definedName>
    <definedName name="COT" localSheetId="6">#REF!</definedName>
    <definedName name="COT">#REF!</definedName>
    <definedName name="cot7.5" localSheetId="7">#REF!</definedName>
    <definedName name="cot7.5" localSheetId="8">#REF!</definedName>
    <definedName name="cot7.5" localSheetId="9">#REF!</definedName>
    <definedName name="cot7.5" localSheetId="3">#REF!</definedName>
    <definedName name="cot7.5" localSheetId="4">#REF!</definedName>
    <definedName name="cot7.5" localSheetId="6">#REF!</definedName>
    <definedName name="cot7.5">#REF!</definedName>
    <definedName name="cot8.5" localSheetId="7">#REF!</definedName>
    <definedName name="cot8.5" localSheetId="8">#REF!</definedName>
    <definedName name="cot8.5" localSheetId="9">#REF!</definedName>
    <definedName name="cot8.5" localSheetId="3">#REF!</definedName>
    <definedName name="cot8.5" localSheetId="4">#REF!</definedName>
    <definedName name="cot8.5" localSheetId="6">#REF!</definedName>
    <definedName name="cot8.5">#REF!</definedName>
    <definedName name="Cotsatma">9726</definedName>
    <definedName name="Cotthepma">9726</definedName>
    <definedName name="cottron" localSheetId="7">#REF!</definedName>
    <definedName name="cottron" localSheetId="8">#REF!</definedName>
    <definedName name="cottron" localSheetId="9">#REF!</definedName>
    <definedName name="cottron" localSheetId="0">#REF!</definedName>
    <definedName name="cottron" localSheetId="1">#REF!</definedName>
    <definedName name="cottron" localSheetId="3">#REF!</definedName>
    <definedName name="cottron" localSheetId="5">#REF!</definedName>
    <definedName name="cottron" localSheetId="4">#REF!</definedName>
    <definedName name="cottron" localSheetId="6">#REF!</definedName>
    <definedName name="cottron">#REF!</definedName>
    <definedName name="cotvuong" localSheetId="7">#REF!</definedName>
    <definedName name="cotvuong" localSheetId="8">#REF!</definedName>
    <definedName name="cotvuong" localSheetId="9">#REF!</definedName>
    <definedName name="cotvuong" localSheetId="3">#REF!</definedName>
    <definedName name="cotvuong" localSheetId="4">#REF!</definedName>
    <definedName name="cotvuong" localSheetId="6">#REF!</definedName>
    <definedName name="cotvuong">#REF!</definedName>
    <definedName name="COVER" localSheetId="7">#REF!</definedName>
    <definedName name="COVER" localSheetId="8">#REF!</definedName>
    <definedName name="COVER" localSheetId="9">#REF!</definedName>
    <definedName name="COVER" localSheetId="3">#REF!</definedName>
    <definedName name="COVER" localSheetId="4">#REF!</definedName>
    <definedName name="COVER" localSheetId="6">#REF!</definedName>
    <definedName name="COVER">#REF!</definedName>
    <definedName name="CP" localSheetId="7" hidden="1">#REF!</definedName>
    <definedName name="CP" localSheetId="2" hidden="1">#REF!</definedName>
    <definedName name="CP" localSheetId="4" hidden="1">#REF!</definedName>
    <definedName name="CP" localSheetId="6" hidden="1">#REF!</definedName>
    <definedName name="CP" hidden="1">#REF!</definedName>
    <definedName name="cpmtc" localSheetId="7">#REF!</definedName>
    <definedName name="cpmtc" localSheetId="8">#REF!</definedName>
    <definedName name="cpmtc" localSheetId="9">#REF!</definedName>
    <definedName name="cpmtc" localSheetId="3">#REF!</definedName>
    <definedName name="cpmtc" localSheetId="4">#REF!</definedName>
    <definedName name="cpmtc" localSheetId="6">#REF!</definedName>
    <definedName name="cpmtc">#REF!</definedName>
    <definedName name="cpnc" localSheetId="7">#REF!</definedName>
    <definedName name="cpnc" localSheetId="8">#REF!</definedName>
    <definedName name="cpnc" localSheetId="9">#REF!</definedName>
    <definedName name="cpnc" localSheetId="3">#REF!</definedName>
    <definedName name="cpnc" localSheetId="4">#REF!</definedName>
    <definedName name="cpnc" localSheetId="6">#REF!</definedName>
    <definedName name="cpnc">#REF!</definedName>
    <definedName name="cptt" localSheetId="7">#REF!</definedName>
    <definedName name="cptt" localSheetId="8">#REF!</definedName>
    <definedName name="cptt" localSheetId="9">#REF!</definedName>
    <definedName name="cptt" localSheetId="3">#REF!</definedName>
    <definedName name="cptt" localSheetId="4">#REF!</definedName>
    <definedName name="cptt" localSheetId="6">#REF!</definedName>
    <definedName name="cptt">#REF!</definedName>
    <definedName name="CPVC35" localSheetId="7">#REF!</definedName>
    <definedName name="CPVC35" localSheetId="8">#REF!</definedName>
    <definedName name="CPVC35" localSheetId="9">#REF!</definedName>
    <definedName name="CPVC35" localSheetId="3">#REF!</definedName>
    <definedName name="CPVC35" localSheetId="4">#REF!</definedName>
    <definedName name="CPVC35" localSheetId="6">#REF!</definedName>
    <definedName name="CPVC35">#REF!</definedName>
    <definedName name="CPVCDN" localSheetId="7">#REF!</definedName>
    <definedName name="CPVCDN" localSheetId="8">#REF!</definedName>
    <definedName name="CPVCDN" localSheetId="9">#REF!</definedName>
    <definedName name="CPVCDN" localSheetId="3">#REF!</definedName>
    <definedName name="CPVCDN" localSheetId="4">#REF!</definedName>
    <definedName name="CPVCDN" localSheetId="6">#REF!</definedName>
    <definedName name="CPVCDN">#REF!</definedName>
    <definedName name="cpvl" localSheetId="7">#REF!</definedName>
    <definedName name="cpvl" localSheetId="8">#REF!</definedName>
    <definedName name="cpvl" localSheetId="9">#REF!</definedName>
    <definedName name="cpvl" localSheetId="3">#REF!</definedName>
    <definedName name="cpvl" localSheetId="4">#REF!</definedName>
    <definedName name="cpvl" localSheetId="6">#REF!</definedName>
    <definedName name="cpvl">#REF!</definedName>
    <definedName name="CRD" localSheetId="7">#REF!</definedName>
    <definedName name="CRD" localSheetId="8">#REF!</definedName>
    <definedName name="CRD" localSheetId="9">#REF!</definedName>
    <definedName name="CRD" localSheetId="3">#REF!</definedName>
    <definedName name="CRD" localSheetId="4">#REF!</definedName>
    <definedName name="CRD" localSheetId="6">#REF!</definedName>
    <definedName name="CRD">#REF!</definedName>
    <definedName name="CRITINST" localSheetId="7">#REF!</definedName>
    <definedName name="CRITINST" localSheetId="8">#REF!</definedName>
    <definedName name="CRITINST" localSheetId="9">#REF!</definedName>
    <definedName name="CRITINST" localSheetId="3">#REF!</definedName>
    <definedName name="CRITINST" localSheetId="4">#REF!</definedName>
    <definedName name="CRITINST" localSheetId="6">#REF!</definedName>
    <definedName name="CRITINST">#REF!</definedName>
    <definedName name="CRITPURC" localSheetId="7">#REF!</definedName>
    <definedName name="CRITPURC" localSheetId="8">#REF!</definedName>
    <definedName name="CRITPURC" localSheetId="9">#REF!</definedName>
    <definedName name="CRITPURC" localSheetId="3">#REF!</definedName>
    <definedName name="CRITPURC" localSheetId="4">#REF!</definedName>
    <definedName name="CRITPURC" localSheetId="6">#REF!</definedName>
    <definedName name="CRITPURC">#REF!</definedName>
    <definedName name="CRS" localSheetId="7">#REF!</definedName>
    <definedName name="CRS" localSheetId="8">#REF!</definedName>
    <definedName name="CRS" localSheetId="9">#REF!</definedName>
    <definedName name="CRS" localSheetId="3">#REF!</definedName>
    <definedName name="CRS" localSheetId="4">#REF!</definedName>
    <definedName name="CRS" localSheetId="6">#REF!</definedName>
    <definedName name="CRS">#REF!</definedName>
    <definedName name="CS" localSheetId="7">#REF!</definedName>
    <definedName name="CS" localSheetId="8">#REF!</definedName>
    <definedName name="CS" localSheetId="9">#REF!</definedName>
    <definedName name="CS" localSheetId="3">#REF!</definedName>
    <definedName name="CS" localSheetId="4">#REF!</definedName>
    <definedName name="CS" localSheetId="6">#REF!</definedName>
    <definedName name="CS">#REF!</definedName>
    <definedName name="CS_10" localSheetId="7">#REF!</definedName>
    <definedName name="CS_10" localSheetId="8">#REF!</definedName>
    <definedName name="CS_10" localSheetId="9">#REF!</definedName>
    <definedName name="CS_10" localSheetId="3">#REF!</definedName>
    <definedName name="CS_10" localSheetId="4">#REF!</definedName>
    <definedName name="CS_10" localSheetId="6">#REF!</definedName>
    <definedName name="CS_10">#REF!</definedName>
    <definedName name="CS_100" localSheetId="7">#REF!</definedName>
    <definedName name="CS_100" localSheetId="8">#REF!</definedName>
    <definedName name="CS_100" localSheetId="9">#REF!</definedName>
    <definedName name="CS_100" localSheetId="3">#REF!</definedName>
    <definedName name="CS_100" localSheetId="4">#REF!</definedName>
    <definedName name="CS_100" localSheetId="6">#REF!</definedName>
    <definedName name="CS_100">#REF!</definedName>
    <definedName name="CS_10S" localSheetId="7">#REF!</definedName>
    <definedName name="CS_10S" localSheetId="8">#REF!</definedName>
    <definedName name="CS_10S" localSheetId="9">#REF!</definedName>
    <definedName name="CS_10S" localSheetId="3">#REF!</definedName>
    <definedName name="CS_10S" localSheetId="4">#REF!</definedName>
    <definedName name="CS_10S" localSheetId="6">#REF!</definedName>
    <definedName name="CS_10S">#REF!</definedName>
    <definedName name="CS_120" localSheetId="7">#REF!</definedName>
    <definedName name="CS_120" localSheetId="8">#REF!</definedName>
    <definedName name="CS_120" localSheetId="9">#REF!</definedName>
    <definedName name="CS_120" localSheetId="3">#REF!</definedName>
    <definedName name="CS_120" localSheetId="4">#REF!</definedName>
    <definedName name="CS_120" localSheetId="6">#REF!</definedName>
    <definedName name="CS_120">#REF!</definedName>
    <definedName name="CS_140" localSheetId="7">#REF!</definedName>
    <definedName name="CS_140" localSheetId="8">#REF!</definedName>
    <definedName name="CS_140" localSheetId="9">#REF!</definedName>
    <definedName name="CS_140" localSheetId="3">#REF!</definedName>
    <definedName name="CS_140" localSheetId="4">#REF!</definedName>
    <definedName name="CS_140" localSheetId="6">#REF!</definedName>
    <definedName name="CS_140">#REF!</definedName>
    <definedName name="CS_160" localSheetId="7">#REF!</definedName>
    <definedName name="CS_160" localSheetId="8">#REF!</definedName>
    <definedName name="CS_160" localSheetId="9">#REF!</definedName>
    <definedName name="CS_160" localSheetId="3">#REF!</definedName>
    <definedName name="CS_160" localSheetId="4">#REF!</definedName>
    <definedName name="CS_160" localSheetId="6">#REF!</definedName>
    <definedName name="CS_160">#REF!</definedName>
    <definedName name="CS_20" localSheetId="7">#REF!</definedName>
    <definedName name="CS_20" localSheetId="8">#REF!</definedName>
    <definedName name="CS_20" localSheetId="9">#REF!</definedName>
    <definedName name="CS_20" localSheetId="3">#REF!</definedName>
    <definedName name="CS_20" localSheetId="4">#REF!</definedName>
    <definedName name="CS_20" localSheetId="6">#REF!</definedName>
    <definedName name="CS_20">#REF!</definedName>
    <definedName name="CS_30" localSheetId="7">#REF!</definedName>
    <definedName name="CS_30" localSheetId="8">#REF!</definedName>
    <definedName name="CS_30" localSheetId="9">#REF!</definedName>
    <definedName name="CS_30" localSheetId="3">#REF!</definedName>
    <definedName name="CS_30" localSheetId="4">#REF!</definedName>
    <definedName name="CS_30" localSheetId="6">#REF!</definedName>
    <definedName name="CS_30">#REF!</definedName>
    <definedName name="CS_40" localSheetId="7">#REF!</definedName>
    <definedName name="CS_40" localSheetId="8">#REF!</definedName>
    <definedName name="CS_40" localSheetId="9">#REF!</definedName>
    <definedName name="CS_40" localSheetId="3">#REF!</definedName>
    <definedName name="CS_40" localSheetId="4">#REF!</definedName>
    <definedName name="CS_40" localSheetId="6">#REF!</definedName>
    <definedName name="CS_40">#REF!</definedName>
    <definedName name="CS_40S" localSheetId="7">#REF!</definedName>
    <definedName name="CS_40S" localSheetId="8">#REF!</definedName>
    <definedName name="CS_40S" localSheetId="9">#REF!</definedName>
    <definedName name="CS_40S" localSheetId="3">#REF!</definedName>
    <definedName name="CS_40S" localSheetId="4">#REF!</definedName>
    <definedName name="CS_40S" localSheetId="6">#REF!</definedName>
    <definedName name="CS_40S">#REF!</definedName>
    <definedName name="CS_5S" localSheetId="7">#REF!</definedName>
    <definedName name="CS_5S" localSheetId="8">#REF!</definedName>
    <definedName name="CS_5S" localSheetId="9">#REF!</definedName>
    <definedName name="CS_5S" localSheetId="3">#REF!</definedName>
    <definedName name="CS_5S" localSheetId="4">#REF!</definedName>
    <definedName name="CS_5S" localSheetId="6">#REF!</definedName>
    <definedName name="CS_5S">#REF!</definedName>
    <definedName name="CS_60" localSheetId="7">#REF!</definedName>
    <definedName name="CS_60" localSheetId="8">#REF!</definedName>
    <definedName name="CS_60" localSheetId="9">#REF!</definedName>
    <definedName name="CS_60" localSheetId="3">#REF!</definedName>
    <definedName name="CS_60" localSheetId="4">#REF!</definedName>
    <definedName name="CS_60" localSheetId="6">#REF!</definedName>
    <definedName name="CS_60">#REF!</definedName>
    <definedName name="CS_80" localSheetId="7">#REF!</definedName>
    <definedName name="CS_80" localSheetId="8">#REF!</definedName>
    <definedName name="CS_80" localSheetId="9">#REF!</definedName>
    <definedName name="CS_80" localSheetId="3">#REF!</definedName>
    <definedName name="CS_80" localSheetId="4">#REF!</definedName>
    <definedName name="CS_80" localSheetId="6">#REF!</definedName>
    <definedName name="CS_80">#REF!</definedName>
    <definedName name="CS_80S" localSheetId="7">#REF!</definedName>
    <definedName name="CS_80S" localSheetId="8">#REF!</definedName>
    <definedName name="CS_80S" localSheetId="9">#REF!</definedName>
    <definedName name="CS_80S" localSheetId="3">#REF!</definedName>
    <definedName name="CS_80S" localSheetId="4">#REF!</definedName>
    <definedName name="CS_80S" localSheetId="6">#REF!</definedName>
    <definedName name="CS_80S">#REF!</definedName>
    <definedName name="CS_STD" localSheetId="7">#REF!</definedName>
    <definedName name="CS_STD" localSheetId="8">#REF!</definedName>
    <definedName name="CS_STD" localSheetId="9">#REF!</definedName>
    <definedName name="CS_STD" localSheetId="3">#REF!</definedName>
    <definedName name="CS_STD" localSheetId="4">#REF!</definedName>
    <definedName name="CS_STD" localSheetId="6">#REF!</definedName>
    <definedName name="CS_STD">#REF!</definedName>
    <definedName name="CS_XS" localSheetId="7">#REF!</definedName>
    <definedName name="CS_XS" localSheetId="8">#REF!</definedName>
    <definedName name="CS_XS" localSheetId="9">#REF!</definedName>
    <definedName name="CS_XS" localSheetId="3">#REF!</definedName>
    <definedName name="CS_XS" localSheetId="4">#REF!</definedName>
    <definedName name="CS_XS" localSheetId="6">#REF!</definedName>
    <definedName name="CS_XS">#REF!</definedName>
    <definedName name="CS_XXS" localSheetId="7">#REF!</definedName>
    <definedName name="CS_XXS" localSheetId="8">#REF!</definedName>
    <definedName name="CS_XXS" localSheetId="9">#REF!</definedName>
    <definedName name="CS_XXS" localSheetId="3">#REF!</definedName>
    <definedName name="CS_XXS" localSheetId="4">#REF!</definedName>
    <definedName name="CS_XXS" localSheetId="6">#REF!</definedName>
    <definedName name="CS_XXS">#REF!</definedName>
    <definedName name="csd3p" localSheetId="7">#REF!</definedName>
    <definedName name="csd3p" localSheetId="8">#REF!</definedName>
    <definedName name="csd3p" localSheetId="9">#REF!</definedName>
    <definedName name="csd3p" localSheetId="3">#REF!</definedName>
    <definedName name="csd3p" localSheetId="4">#REF!</definedName>
    <definedName name="csd3p" localSheetId="6">#REF!</definedName>
    <definedName name="csd3p">#REF!</definedName>
    <definedName name="csddg1p" localSheetId="7">#REF!</definedName>
    <definedName name="csddg1p" localSheetId="8">#REF!</definedName>
    <definedName name="csddg1p" localSheetId="9">#REF!</definedName>
    <definedName name="csddg1p" localSheetId="3">#REF!</definedName>
    <definedName name="csddg1p" localSheetId="4">#REF!</definedName>
    <definedName name="csddg1p" localSheetId="6">#REF!</definedName>
    <definedName name="csddg1p">#REF!</definedName>
    <definedName name="csddt1p" localSheetId="7">#REF!</definedName>
    <definedName name="csddt1p" localSheetId="8">#REF!</definedName>
    <definedName name="csddt1p" localSheetId="9">#REF!</definedName>
    <definedName name="csddt1p" localSheetId="3">#REF!</definedName>
    <definedName name="csddt1p" localSheetId="4">#REF!</definedName>
    <definedName name="csddt1p" localSheetId="6">#REF!</definedName>
    <definedName name="csddt1p">#REF!</definedName>
    <definedName name="csht3p" localSheetId="7">#REF!</definedName>
    <definedName name="csht3p" localSheetId="8">#REF!</definedName>
    <definedName name="csht3p" localSheetId="9">#REF!</definedName>
    <definedName name="csht3p" localSheetId="3">#REF!</definedName>
    <definedName name="csht3p" localSheetId="4">#REF!</definedName>
    <definedName name="csht3p" localSheetId="6">#REF!</definedName>
    <definedName name="csht3p">#REF!</definedName>
    <definedName name="CTCT1" localSheetId="7" hidden="1">{"'Sheet1'!$L$16"}</definedName>
    <definedName name="CTCT1" localSheetId="0" hidden="1">{"'Sheet1'!$L$16"}</definedName>
    <definedName name="CTCT1" localSheetId="1" hidden="1">{"'Sheet1'!$L$16"}</definedName>
    <definedName name="CTCT1" localSheetId="2" hidden="1">{"'Sheet1'!$L$16"}</definedName>
    <definedName name="CTCT1" localSheetId="5" hidden="1">{"'Sheet1'!$L$16"}</definedName>
    <definedName name="CTCT1" localSheetId="4" hidden="1">{"'Sheet1'!$L$16"}</definedName>
    <definedName name="CTCT1" localSheetId="6" hidden="1">{"'Sheet1'!$L$16"}</definedName>
    <definedName name="CTCT1" hidden="1">{"'Sheet1'!$L$16"}</definedName>
    <definedName name="ctiep" localSheetId="7">#REF!</definedName>
    <definedName name="ctiep" localSheetId="8">#REF!</definedName>
    <definedName name="ctiep" localSheetId="9">#REF!</definedName>
    <definedName name="ctiep" localSheetId="3">#REF!</definedName>
    <definedName name="ctiep" localSheetId="4">#REF!</definedName>
    <definedName name="ctiep" localSheetId="6">#REF!</definedName>
    <definedName name="ctiep">#REF!</definedName>
    <definedName name="CTIET" localSheetId="7">#REF!</definedName>
    <definedName name="CTIET" localSheetId="8">#REF!</definedName>
    <definedName name="CTIET" localSheetId="9">#REF!</definedName>
    <definedName name="CTIET" localSheetId="3">#REF!</definedName>
    <definedName name="CTIET" localSheetId="4">#REF!</definedName>
    <definedName name="CTIET" localSheetId="6">#REF!</definedName>
    <definedName name="CTIET">#REF!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3">#REF!</definedName>
    <definedName name="CU_LY_VAN_CHUYEN_GIA_QUYEN" localSheetId="4">#REF!</definedName>
    <definedName name="CU_LY_VAN_CHUYEN_GIA_QUYEN" localSheetId="6">#REF!</definedName>
    <definedName name="CU_LY_VAN_CHUYEN_GIA_QUYEN">#REF!</definedName>
    <definedName name="CU_LY_VAN_CHUYEN_THU_CONG" localSheetId="7">#REF!</definedName>
    <definedName name="CU_LY_VAN_CHUYEN_THU_CONG" localSheetId="8">#REF!</definedName>
    <definedName name="CU_LY_VAN_CHUYEN_THU_CONG" localSheetId="9">#REF!</definedName>
    <definedName name="CU_LY_VAN_CHUYEN_THU_CONG" localSheetId="3">#REF!</definedName>
    <definedName name="CU_LY_VAN_CHUYEN_THU_CONG" localSheetId="4">#REF!</definedName>
    <definedName name="CU_LY_VAN_CHUYEN_THU_CONG" localSheetId="6">#REF!</definedName>
    <definedName name="CU_LY_VAN_CHUYEN_THU_CONG">#REF!</definedName>
    <definedName name="CURRENCY" localSheetId="7">#REF!</definedName>
    <definedName name="CURRENCY" localSheetId="8">#REF!</definedName>
    <definedName name="CURRENCY" localSheetId="9">#REF!</definedName>
    <definedName name="CURRENCY" localSheetId="3">#REF!</definedName>
    <definedName name="CURRENCY" localSheetId="4">#REF!</definedName>
    <definedName name="CURRENCY" localSheetId="6">#REF!</definedName>
    <definedName name="CURRENCY">#REF!</definedName>
    <definedName name="cx" localSheetId="7">#REF!</definedName>
    <definedName name="cx" localSheetId="8">#REF!</definedName>
    <definedName name="cx" localSheetId="9">#REF!</definedName>
    <definedName name="cx" localSheetId="3">#REF!</definedName>
    <definedName name="cx" localSheetId="4">#REF!</definedName>
    <definedName name="cx" localSheetId="6">#REF!</definedName>
    <definedName name="cx">#REF!</definedName>
    <definedName name="CH" localSheetId="7">#REF!</definedName>
    <definedName name="CH" localSheetId="8">#REF!</definedName>
    <definedName name="CH" localSheetId="9">#REF!</definedName>
    <definedName name="CH" localSheetId="0">#REF!</definedName>
    <definedName name="CH" localSheetId="1">#REF!</definedName>
    <definedName name="CH" localSheetId="3">#REF!</definedName>
    <definedName name="CH" localSheetId="5">#REF!</definedName>
    <definedName name="CH" localSheetId="4">#REF!</definedName>
    <definedName name="CH" localSheetId="6">#REF!</definedName>
    <definedName name="CH">#REF!</definedName>
    <definedName name="Chiettinh" localSheetId="7" hidden="1">{"'Sheet1'!$L$16"}</definedName>
    <definedName name="Chiettinh" localSheetId="0" hidden="1">{"'Sheet1'!$L$16"}</definedName>
    <definedName name="Chiettinh" localSheetId="1" hidden="1">{"'Sheet1'!$L$16"}</definedName>
    <definedName name="Chiettinh" localSheetId="2" hidden="1">{"'Sheet1'!$L$16"}</definedName>
    <definedName name="Chiettinh" localSheetId="5" hidden="1">{"'Sheet1'!$L$16"}</definedName>
    <definedName name="Chiettinh" localSheetId="4" hidden="1">{"'Sheet1'!$L$16"}</definedName>
    <definedName name="Chiettinh" localSheetId="6" hidden="1">{"'Sheet1'!$L$16"}</definedName>
    <definedName name="Chiettinh" hidden="1">{"'Sheet1'!$L$16"}</definedName>
    <definedName name="chilk" localSheetId="7" hidden="1">{"'Sheet1'!$L$16"}</definedName>
    <definedName name="chilk" localSheetId="0" hidden="1">{"'Sheet1'!$L$16"}</definedName>
    <definedName name="chilk" localSheetId="1" hidden="1">{"'Sheet1'!$L$16"}</definedName>
    <definedName name="chilk" localSheetId="2" hidden="1">{"'Sheet1'!$L$16"}</definedName>
    <definedName name="chilk" localSheetId="5" hidden="1">{"'Sheet1'!$L$16"}</definedName>
    <definedName name="chilk" localSheetId="4" hidden="1">{"'Sheet1'!$L$16"}</definedName>
    <definedName name="chilk" localSheetId="6" hidden="1">{"'Sheet1'!$L$16"}</definedName>
    <definedName name="chilk" hidden="1">{"'Sheet1'!$L$16"}</definedName>
    <definedName name="chitietbgiang2" localSheetId="7"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5" hidden="1">{"'Sheet1'!$L$16"}</definedName>
    <definedName name="chitietbgiang2" localSheetId="4" hidden="1">{"'Sheet1'!$L$16"}</definedName>
    <definedName name="chitietbgiang2" localSheetId="6" hidden="1">{"'Sheet1'!$L$16"}</definedName>
    <definedName name="chitietbgiang2" hidden="1">{"'Sheet1'!$L$16"}</definedName>
    <definedName name="chl" localSheetId="7" hidden="1">{"'Sheet1'!$L$16"}</definedName>
    <definedName name="chl" localSheetId="8" hidden="1">{"'Sheet1'!$L$16"}</definedName>
    <definedName name="chl" localSheetId="9" hidden="1">{"'Sheet1'!$L$16"}</definedName>
    <definedName name="chl" localSheetId="0" hidden="1">{"'Sheet1'!$L$16"}</definedName>
    <definedName name="chl" localSheetId="1" hidden="1">{"'Sheet1'!$L$16"}</definedName>
    <definedName name="chl" localSheetId="2" hidden="1">{"'Sheet1'!$L$16"}</definedName>
    <definedName name="chl" localSheetId="3" hidden="1">{"'Sheet1'!$L$16"}</definedName>
    <definedName name="chl" localSheetId="5" hidden="1">{"'Sheet1'!$L$16"}</definedName>
    <definedName name="chl" localSheetId="4" hidden="1">{"'Sheet1'!$L$16"}</definedName>
    <definedName name="chl" localSheetId="6" hidden="1">{"'Sheet1'!$L$16"}</definedName>
    <definedName name="chl" hidden="1">{"'Sheet1'!$L$16"}</definedName>
    <definedName name="chon" localSheetId="7">#REF!</definedName>
    <definedName name="chon" localSheetId="8">#REF!</definedName>
    <definedName name="chon" localSheetId="9">#REF!</definedName>
    <definedName name="chon" localSheetId="3">#REF!</definedName>
    <definedName name="chon" localSheetId="4">#REF!</definedName>
    <definedName name="chon" localSheetId="6">#REF!</definedName>
    <definedName name="chon">#REF!</definedName>
    <definedName name="chon1" localSheetId="7">#REF!</definedName>
    <definedName name="chon1" localSheetId="8">#REF!</definedName>
    <definedName name="chon1" localSheetId="9">#REF!</definedName>
    <definedName name="chon1" localSheetId="3">#REF!</definedName>
    <definedName name="chon1" localSheetId="4">#REF!</definedName>
    <definedName name="chon1" localSheetId="6">#REF!</definedName>
    <definedName name="chon1">#REF!</definedName>
    <definedName name="chon2" localSheetId="7">#REF!</definedName>
    <definedName name="chon2" localSheetId="8">#REF!</definedName>
    <definedName name="chon2" localSheetId="9">#REF!</definedName>
    <definedName name="chon2" localSheetId="3">#REF!</definedName>
    <definedName name="chon2" localSheetId="4">#REF!</definedName>
    <definedName name="chon2" localSheetId="6">#REF!</definedName>
    <definedName name="chon2">#REF!</definedName>
    <definedName name="chon3" localSheetId="7">#REF!</definedName>
    <definedName name="chon3" localSheetId="8">#REF!</definedName>
    <definedName name="chon3" localSheetId="9">#REF!</definedName>
    <definedName name="chon3" localSheetId="3">#REF!</definedName>
    <definedName name="chon3" localSheetId="4">#REF!</definedName>
    <definedName name="chon3" localSheetId="6">#REF!</definedName>
    <definedName name="chon3">#REF!</definedName>
    <definedName name="chung">66</definedName>
    <definedName name="d" localSheetId="7" hidden="1">{"'Sheet1'!$L$16"}</definedName>
    <definedName name="d" localSheetId="8" hidden="1">{"'Sheet1'!$L$16"}</definedName>
    <definedName name="d" localSheetId="9" hidden="1">{"'Sheet1'!$L$16"}</definedName>
    <definedName name="d" localSheetId="0" hidden="1">{"'Sheet1'!$L$16"}</definedName>
    <definedName name="d" localSheetId="1" hidden="1">{"'Sheet1'!$L$16"}</definedName>
    <definedName name="d" localSheetId="2" hidden="1">{"'Sheet1'!$L$16"}</definedName>
    <definedName name="d" localSheetId="3" hidden="1">{"'Sheet1'!$L$16"}</definedName>
    <definedName name="d" localSheetId="5" hidden="1">{"'Sheet1'!$L$16"}</definedName>
    <definedName name="d" localSheetId="4" hidden="1">{"'Sheet1'!$L$16"}</definedName>
    <definedName name="d" localSheetId="6" hidden="1">{"'Sheet1'!$L$16"}</definedName>
    <definedName name="d" hidden="1">{"'Sheet1'!$L$16"}</definedName>
    <definedName name="D_7101A_B" localSheetId="7">#REF!</definedName>
    <definedName name="D_7101A_B" localSheetId="8">#REF!</definedName>
    <definedName name="D_7101A_B" localSheetId="9">#REF!</definedName>
    <definedName name="D_7101A_B" localSheetId="3">#REF!</definedName>
    <definedName name="D_7101A_B" localSheetId="4">#REF!</definedName>
    <definedName name="D_7101A_B" localSheetId="6">#REF!</definedName>
    <definedName name="D_7101A_B">#REF!</definedName>
    <definedName name="da1x2" localSheetId="7">#REF!</definedName>
    <definedName name="da1x2" localSheetId="8">#REF!</definedName>
    <definedName name="da1x2" localSheetId="9">#REF!</definedName>
    <definedName name="da1x2" localSheetId="3">#REF!</definedName>
    <definedName name="da1x2" localSheetId="4">#REF!</definedName>
    <definedName name="da1x2" localSheetId="6">#REF!</definedName>
    <definedName name="da1x2">#REF!</definedName>
    <definedName name="dahoc" localSheetId="7">#REF!</definedName>
    <definedName name="dahoc" localSheetId="8">#REF!</definedName>
    <definedName name="dahoc" localSheetId="9">#REF!</definedName>
    <definedName name="dahoc" localSheetId="3">#REF!</definedName>
    <definedName name="dahoc" localSheetId="4">#REF!</definedName>
    <definedName name="dahoc" localSheetId="6">#REF!</definedName>
    <definedName name="dahoc">#REF!</definedName>
    <definedName name="dam" localSheetId="8">#REF!</definedName>
    <definedName name="dam" localSheetId="9">#REF!</definedName>
    <definedName name="dam" localSheetId="3">#REF!</definedName>
    <definedName name="dam">78000</definedName>
    <definedName name="danducsan" localSheetId="7">#REF!</definedName>
    <definedName name="danducsan" localSheetId="8">#REF!</definedName>
    <definedName name="danducsan" localSheetId="9">#REF!</definedName>
    <definedName name="danducsan" localSheetId="3">#REF!</definedName>
    <definedName name="danducsan" localSheetId="4">#REF!</definedName>
    <definedName name="danducsan" localSheetId="6">#REF!</definedName>
    <definedName name="danducsan">#REF!</definedName>
    <definedName name="dao" localSheetId="7">#REF!</definedName>
    <definedName name="dao" localSheetId="8">#REF!</definedName>
    <definedName name="dao" localSheetId="9">#REF!</definedName>
    <definedName name="dao" localSheetId="3">#REF!</definedName>
    <definedName name="dao" localSheetId="4">#REF!</definedName>
    <definedName name="dao" localSheetId="6">#REF!</definedName>
    <definedName name="dao">#REF!</definedName>
    <definedName name="dap" localSheetId="7">#REF!</definedName>
    <definedName name="dap" localSheetId="8">#REF!</definedName>
    <definedName name="dap" localSheetId="9">#REF!</definedName>
    <definedName name="dap" localSheetId="3">#REF!</definedName>
    <definedName name="dap" localSheetId="4">#REF!</definedName>
    <definedName name="dap" localSheetId="6">#REF!</definedName>
    <definedName name="dap">#REF!</definedName>
    <definedName name="DAT" localSheetId="7">#REF!</definedName>
    <definedName name="DAT" localSheetId="8">#REF!</definedName>
    <definedName name="DAT" localSheetId="9">#REF!</definedName>
    <definedName name="DAT" localSheetId="3">#REF!</definedName>
    <definedName name="DAT" localSheetId="4">#REF!</definedName>
    <definedName name="DAT" localSheetId="6">#REF!</definedName>
    <definedName name="DAT">#REF!</definedName>
    <definedName name="DATA_DATA2_List" localSheetId="7">#REF!</definedName>
    <definedName name="DATA_DATA2_List" localSheetId="8">#REF!</definedName>
    <definedName name="DATA_DATA2_List" localSheetId="9">#REF!</definedName>
    <definedName name="DATA_DATA2_List" localSheetId="3">#REF!</definedName>
    <definedName name="DATA_DATA2_List" localSheetId="4">#REF!</definedName>
    <definedName name="DATA_DATA2_List" localSheetId="6">#REF!</definedName>
    <definedName name="DATA_DATA2_List">#REF!</definedName>
    <definedName name="data1" localSheetId="7" hidden="1">#REF!</definedName>
    <definedName name="data1" localSheetId="8" hidden="1">#REF!</definedName>
    <definedName name="data1" localSheetId="9" hidden="1">#REF!</definedName>
    <definedName name="data1" localSheetId="3" hidden="1">#REF!</definedName>
    <definedName name="data1" localSheetId="4" hidden="1">#REF!</definedName>
    <definedName name="data1" localSheetId="6" hidden="1">#REF!</definedName>
    <definedName name="data1" hidden="1">#REF!</definedName>
    <definedName name="data2" localSheetId="7" hidden="1">#REF!</definedName>
    <definedName name="data2" localSheetId="8" hidden="1">#REF!</definedName>
    <definedName name="data2" localSheetId="9" hidden="1">#REF!</definedName>
    <definedName name="data2" localSheetId="3" hidden="1">#REF!</definedName>
    <definedName name="data2" localSheetId="4" hidden="1">#REF!</definedName>
    <definedName name="data2" localSheetId="6" hidden="1">#REF!</definedName>
    <definedName name="data2" hidden="1">#REF!</definedName>
    <definedName name="data3" localSheetId="7" hidden="1">#REF!</definedName>
    <definedName name="data3" localSheetId="8" hidden="1">#REF!</definedName>
    <definedName name="data3" localSheetId="9" hidden="1">#REF!</definedName>
    <definedName name="data3" localSheetId="3" hidden="1">#REF!</definedName>
    <definedName name="data3" localSheetId="4" hidden="1">#REF!</definedName>
    <definedName name="data3" localSheetId="6" hidden="1">#REF!</definedName>
    <definedName name="data3" hidden="1">#REF!</definedName>
    <definedName name="_xlnm.Database" localSheetId="7">#REF!</definedName>
    <definedName name="_xlnm.Database" localSheetId="8">#REF!</definedName>
    <definedName name="_xlnm.Database" localSheetId="9">#REF!</definedName>
    <definedName name="_xlnm.Database" localSheetId="3">#REF!</definedName>
    <definedName name="_xlnm.Database" localSheetId="4">#REF!</definedName>
    <definedName name="_xlnm.Database" localSheetId="6">#REF!</definedName>
    <definedName name="_xlnm.Database">#REF!</definedName>
    <definedName name="DCL_22">12117600</definedName>
    <definedName name="DCL_35">25490000</definedName>
    <definedName name="DD" localSheetId="7">#REF!</definedName>
    <definedName name="DD" localSheetId="8">#REF!</definedName>
    <definedName name="DD" localSheetId="9">#REF!</definedName>
    <definedName name="DD" localSheetId="3">#REF!</definedName>
    <definedName name="DD" localSheetId="4">#REF!</definedName>
    <definedName name="DD" localSheetId="6">#REF!</definedName>
    <definedName name="DD">#REF!</definedName>
    <definedName name="DDAY" localSheetId="7">#REF!</definedName>
    <definedName name="DDAY" localSheetId="8">#REF!</definedName>
    <definedName name="DDAY" localSheetId="9">#REF!</definedName>
    <definedName name="DDAY" localSheetId="3">#REF!</definedName>
    <definedName name="DDAY" localSheetId="4">#REF!</definedName>
    <definedName name="DDAY" localSheetId="6">#REF!</definedName>
    <definedName name="DDAY">#REF!</definedName>
    <definedName name="ddddd" localSheetId="7" hidden="1">{"'Sheet1'!$L$16"}</definedName>
    <definedName name="ddddd" localSheetId="8" hidden="1">{"'Sheet1'!$L$16"}</definedName>
    <definedName name="ddddd" localSheetId="9" hidden="1">{"'Sheet1'!$L$16"}</definedName>
    <definedName name="ddddd" localSheetId="0" hidden="1">{"'Sheet1'!$L$16"}</definedName>
    <definedName name="ddddd" localSheetId="1" hidden="1">{"'Sheet1'!$L$16"}</definedName>
    <definedName name="ddddd" localSheetId="2" hidden="1">{"'Sheet1'!$L$16"}</definedName>
    <definedName name="ddddd" localSheetId="5" hidden="1">{"'Sheet1'!$L$16"}</definedName>
    <definedName name="ddddd" localSheetId="4" hidden="1">{"'Sheet1'!$L$16"}</definedName>
    <definedName name="ddddd" localSheetId="6" hidden="1">{"'Sheet1'!$L$16"}</definedName>
    <definedName name="ddddd" hidden="1">{"'Sheet1'!$L$16"}</definedName>
    <definedName name="dddem">0.1</definedName>
    <definedName name="DDK" localSheetId="7">#REF!</definedName>
    <definedName name="DDK" localSheetId="8">#REF!</definedName>
    <definedName name="DDK" localSheetId="9">#REF!</definedName>
    <definedName name="DDK" localSheetId="0">#REF!</definedName>
    <definedName name="DDK" localSheetId="1">#REF!</definedName>
    <definedName name="DDK" localSheetId="3">#REF!</definedName>
    <definedName name="DDK" localSheetId="5">#REF!</definedName>
    <definedName name="DDK" localSheetId="4">#REF!</definedName>
    <definedName name="DDK" localSheetId="6">#REF!</definedName>
    <definedName name="DDK">#REF!</definedName>
    <definedName name="dđ" localSheetId="7" hidden="1">{"'Sheet1'!$L$16"}</definedName>
    <definedName name="dđ" localSheetId="8" hidden="1">{"'Sheet1'!$L$16"}</definedName>
    <definedName name="dđ" localSheetId="9" hidden="1">{"'Sheet1'!$L$16"}</definedName>
    <definedName name="dđ" localSheetId="0" hidden="1">{"'Sheet1'!$L$16"}</definedName>
    <definedName name="dđ" localSheetId="1" hidden="1">{"'Sheet1'!$L$16"}</definedName>
    <definedName name="dđ" localSheetId="2" hidden="1">{"'Sheet1'!$L$16"}</definedName>
    <definedName name="dđ" localSheetId="3" hidden="1">{"'Sheet1'!$L$16"}</definedName>
    <definedName name="dđ" localSheetId="5" hidden="1">{"'Sheet1'!$L$16"}</definedName>
    <definedName name="dđ" localSheetId="4" hidden="1">{"'Sheet1'!$L$16"}</definedName>
    <definedName name="dđ" localSheetId="6" hidden="1">{"'Sheet1'!$L$16"}</definedName>
    <definedName name="dđ" hidden="1">{"'Sheet1'!$L$16"}</definedName>
    <definedName name="den_bu" localSheetId="7">#REF!</definedName>
    <definedName name="den_bu" localSheetId="8">#REF!</definedName>
    <definedName name="den_bu" localSheetId="9">#REF!</definedName>
    <definedName name="den_bu" localSheetId="3">#REF!</definedName>
    <definedName name="den_bu" localSheetId="4">#REF!</definedName>
    <definedName name="den_bu" localSheetId="6">#REF!</definedName>
    <definedName name="den_bu">#REF!</definedName>
    <definedName name="denbu" localSheetId="7">#REF!</definedName>
    <definedName name="denbu" localSheetId="8">#REF!</definedName>
    <definedName name="denbu" localSheetId="9">#REF!</definedName>
    <definedName name="denbu" localSheetId="3">#REF!</definedName>
    <definedName name="denbu" localSheetId="4">#REF!</definedName>
    <definedName name="denbu" localSheetId="6">#REF!</definedName>
    <definedName name="denbu">#REF!</definedName>
    <definedName name="DenDK" localSheetId="7" hidden="1">{"'Sheet1'!$L$16"}</definedName>
    <definedName name="DenDK" localSheetId="0" hidden="1">{"'Sheet1'!$L$16"}</definedName>
    <definedName name="DenDK" localSheetId="1" hidden="1">{"'Sheet1'!$L$16"}</definedName>
    <definedName name="DenDK" localSheetId="2" hidden="1">{"'Sheet1'!$L$16"}</definedName>
    <definedName name="DenDK" localSheetId="5" hidden="1">{"'Sheet1'!$L$16"}</definedName>
    <definedName name="DenDK" localSheetId="4" hidden="1">{"'Sheet1'!$L$16"}</definedName>
    <definedName name="DenDK" localSheetId="6" hidden="1">{"'Sheet1'!$L$16"}</definedName>
    <definedName name="DenDK" hidden="1">{"'Sheet1'!$L$16"}</definedName>
    <definedName name="Det32x3" localSheetId="7">#REF!</definedName>
    <definedName name="Det32x3" localSheetId="8">#REF!</definedName>
    <definedName name="Det32x3" localSheetId="9">#REF!</definedName>
    <definedName name="Det32x3" localSheetId="3">#REF!</definedName>
    <definedName name="Det32x3" localSheetId="4">#REF!</definedName>
    <definedName name="Det32x3" localSheetId="6">#REF!</definedName>
    <definedName name="Det32x3">#REF!</definedName>
    <definedName name="Det35x3" localSheetId="7">#REF!</definedName>
    <definedName name="Det35x3" localSheetId="8">#REF!</definedName>
    <definedName name="Det35x3" localSheetId="9">#REF!</definedName>
    <definedName name="Det35x3" localSheetId="3">#REF!</definedName>
    <definedName name="Det35x3" localSheetId="4">#REF!</definedName>
    <definedName name="Det35x3" localSheetId="6">#REF!</definedName>
    <definedName name="Det35x3">#REF!</definedName>
    <definedName name="Det40x4" localSheetId="7">#REF!</definedName>
    <definedName name="Det40x4" localSheetId="8">#REF!</definedName>
    <definedName name="Det40x4" localSheetId="9">#REF!</definedName>
    <definedName name="Det40x4" localSheetId="3">#REF!</definedName>
    <definedName name="Det40x4" localSheetId="4">#REF!</definedName>
    <definedName name="Det40x4" localSheetId="6">#REF!</definedName>
    <definedName name="Det40x4">#REF!</definedName>
    <definedName name="Det50x5" localSheetId="7">#REF!</definedName>
    <definedName name="Det50x5" localSheetId="8">#REF!</definedName>
    <definedName name="Det50x5" localSheetId="9">#REF!</definedName>
    <definedName name="Det50x5" localSheetId="3">#REF!</definedName>
    <definedName name="Det50x5" localSheetId="4">#REF!</definedName>
    <definedName name="Det50x5" localSheetId="6">#REF!</definedName>
    <definedName name="Det50x5">#REF!</definedName>
    <definedName name="Det63x6" localSheetId="7">#REF!</definedName>
    <definedName name="Det63x6" localSheetId="8">#REF!</definedName>
    <definedName name="Det63x6" localSheetId="9">#REF!</definedName>
    <definedName name="Det63x6" localSheetId="3">#REF!</definedName>
    <definedName name="Det63x6" localSheetId="4">#REF!</definedName>
    <definedName name="Det63x6" localSheetId="6">#REF!</definedName>
    <definedName name="Det63x6">#REF!</definedName>
    <definedName name="Det75x6" localSheetId="7">#REF!</definedName>
    <definedName name="Det75x6" localSheetId="8">#REF!</definedName>
    <definedName name="Det75x6" localSheetId="9">#REF!</definedName>
    <definedName name="Det75x6" localSheetId="3">#REF!</definedName>
    <definedName name="Det75x6" localSheetId="4">#REF!</definedName>
    <definedName name="Det75x6" localSheetId="6">#REF!</definedName>
    <definedName name="Det75x6">#REF!</definedName>
    <definedName name="dfg" localSheetId="7" hidden="1">{"'Sheet1'!$L$16"}</definedName>
    <definedName name="dfg" localSheetId="0" hidden="1">{"'Sheet1'!$L$16"}</definedName>
    <definedName name="dfg" localSheetId="1" hidden="1">{"'Sheet1'!$L$16"}</definedName>
    <definedName name="dfg" localSheetId="2" hidden="1">{"'Sheet1'!$L$16"}</definedName>
    <definedName name="dfg" localSheetId="5" hidden="1">{"'Sheet1'!$L$16"}</definedName>
    <definedName name="dfg" localSheetId="4" hidden="1">{"'Sheet1'!$L$16"}</definedName>
    <definedName name="dfg" localSheetId="6" hidden="1">{"'Sheet1'!$L$16"}</definedName>
    <definedName name="dfg" hidden="1">{"'Sheet1'!$L$16"}</definedName>
    <definedName name="DFSDF" localSheetId="7" hidden="1">{"'Sheet1'!$L$16"}</definedName>
    <definedName name="DFSDF" localSheetId="8" hidden="1">{"'Sheet1'!$L$16"}</definedName>
    <definedName name="DFSDF" localSheetId="9" hidden="1">{"'Sheet1'!$L$16"}</definedName>
    <definedName name="DFSDF" localSheetId="0" hidden="1">{"'Sheet1'!$L$16"}</definedName>
    <definedName name="DFSDF" localSheetId="1" hidden="1">{"'Sheet1'!$L$16"}</definedName>
    <definedName name="DFSDF" localSheetId="2" hidden="1">{"'Sheet1'!$L$16"}</definedName>
    <definedName name="DFSDF" localSheetId="3" hidden="1">{"'Sheet1'!$L$16"}</definedName>
    <definedName name="DFSDF" localSheetId="5" hidden="1">{"'Sheet1'!$L$16"}</definedName>
    <definedName name="DFSDF" localSheetId="4" hidden="1">{"'Sheet1'!$L$16"}</definedName>
    <definedName name="DFSDF" localSheetId="6" hidden="1">{"'Sheet1'!$L$16"}</definedName>
    <definedName name="DFSDF" hidden="1">{"'Sheet1'!$L$16"}</definedName>
    <definedName name="dfvssd" localSheetId="7" hidden="1">#REF!</definedName>
    <definedName name="dfvssd" localSheetId="4" hidden="1">#REF!</definedName>
    <definedName name="dfvssd" localSheetId="6" hidden="1">#REF!</definedName>
    <definedName name="dfvssd" hidden="1">#REF!</definedName>
    <definedName name="dgbdII" localSheetId="7">#REF!</definedName>
    <definedName name="dgbdII" localSheetId="8">#REF!</definedName>
    <definedName name="dgbdII" localSheetId="9">#REF!</definedName>
    <definedName name="dgbdII" localSheetId="3">#REF!</definedName>
    <definedName name="dgbdII" localSheetId="4">#REF!</definedName>
    <definedName name="dgbdII" localSheetId="6">#REF!</definedName>
    <definedName name="dgbdII">#REF!</definedName>
    <definedName name="DGCTI592" localSheetId="7">#REF!</definedName>
    <definedName name="DGCTI592" localSheetId="8">#REF!</definedName>
    <definedName name="DGCTI592" localSheetId="9">#REF!</definedName>
    <definedName name="DGCTI592" localSheetId="3">#REF!</definedName>
    <definedName name="DGCTI592" localSheetId="4">#REF!</definedName>
    <definedName name="DGCTI592" localSheetId="6">#REF!</definedName>
    <definedName name="DGCTI592">#REF!</definedName>
    <definedName name="dgctp2" localSheetId="7" hidden="1">{"'Sheet1'!$L$16"}</definedName>
    <definedName name="dgctp2" localSheetId="0" hidden="1">{"'Sheet1'!$L$16"}</definedName>
    <definedName name="dgctp2" localSheetId="1" hidden="1">{"'Sheet1'!$L$16"}</definedName>
    <definedName name="dgctp2" localSheetId="2" hidden="1">{"'Sheet1'!$L$16"}</definedName>
    <definedName name="dgctp2" localSheetId="5" hidden="1">{"'Sheet1'!$L$16"}</definedName>
    <definedName name="dgctp2" localSheetId="4" hidden="1">{"'Sheet1'!$L$16"}</definedName>
    <definedName name="dgctp2" localSheetId="6" hidden="1">{"'Sheet1'!$L$16"}</definedName>
    <definedName name="dgctp2" hidden="1">{"'Sheet1'!$L$16"}</definedName>
    <definedName name="dgj" localSheetId="7" hidden="1">{#N/A,#N/A,FALSE,"BN"}</definedName>
    <definedName name="dgj" localSheetId="8" hidden="1">{#N/A,#N/A,FALSE,"BN"}</definedName>
    <definedName name="dgj" localSheetId="9" hidden="1">{#N/A,#N/A,FALSE,"BN"}</definedName>
    <definedName name="dgj" localSheetId="0" hidden="1">{#N/A,#N/A,FALSE,"BN"}</definedName>
    <definedName name="dgj" localSheetId="1" hidden="1">{#N/A,#N/A,FALSE,"BN"}</definedName>
    <definedName name="dgj" localSheetId="2" hidden="1">{#N/A,#N/A,FALSE,"BN"}</definedName>
    <definedName name="dgj" localSheetId="5" hidden="1">{#N/A,#N/A,FALSE,"BN"}</definedName>
    <definedName name="dgj" localSheetId="4" hidden="1">{#N/A,#N/A,FALSE,"BN"}</definedName>
    <definedName name="dgj" localSheetId="6" hidden="1">{#N/A,#N/A,FALSE,"BN"}</definedName>
    <definedName name="dgj" hidden="1">{#N/A,#N/A,FALSE,"BN"}</definedName>
    <definedName name="DGNC" localSheetId="7">#REF!</definedName>
    <definedName name="DGNC" localSheetId="8">#REF!</definedName>
    <definedName name="DGNC" localSheetId="9">#REF!</definedName>
    <definedName name="DGNC" localSheetId="0">#REF!</definedName>
    <definedName name="DGNC" localSheetId="1">#REF!</definedName>
    <definedName name="DGNC" localSheetId="3">#REF!</definedName>
    <definedName name="DGNC" localSheetId="5">#REF!</definedName>
    <definedName name="DGNC" localSheetId="4">#REF!</definedName>
    <definedName name="DGNC" localSheetId="6">#REF!</definedName>
    <definedName name="DGNC">#REF!</definedName>
    <definedName name="dgqndn" localSheetId="7">#REF!</definedName>
    <definedName name="dgqndn" localSheetId="8">#REF!</definedName>
    <definedName name="dgqndn" localSheetId="9">#REF!</definedName>
    <definedName name="dgqndn" localSheetId="3">#REF!</definedName>
    <definedName name="dgqndn" localSheetId="4">#REF!</definedName>
    <definedName name="dgqndn" localSheetId="6">#REF!</definedName>
    <definedName name="dgqndn">#REF!</definedName>
    <definedName name="DGTV" localSheetId="7">#REF!</definedName>
    <definedName name="DGTV" localSheetId="8">#REF!</definedName>
    <definedName name="DGTV" localSheetId="9">#REF!</definedName>
    <definedName name="DGTV" localSheetId="3">#REF!</definedName>
    <definedName name="DGTV" localSheetId="4">#REF!</definedName>
    <definedName name="DGTV" localSheetId="6">#REF!</definedName>
    <definedName name="DGTV">#REF!</definedName>
    <definedName name="dgvl" localSheetId="7">#REF!</definedName>
    <definedName name="dgvl" localSheetId="8">#REF!</definedName>
    <definedName name="dgvl" localSheetId="9">#REF!</definedName>
    <definedName name="dgvl" localSheetId="3">#REF!</definedName>
    <definedName name="dgvl" localSheetId="4">#REF!</definedName>
    <definedName name="dgvl" localSheetId="6">#REF!</definedName>
    <definedName name="dgvl">#REF!</definedName>
    <definedName name="DGVT" localSheetId="7">#REF!</definedName>
    <definedName name="DGVT" localSheetId="8">#REF!</definedName>
    <definedName name="DGVT" localSheetId="9">#REF!</definedName>
    <definedName name="DGVT" localSheetId="3">#REF!</definedName>
    <definedName name="DGVT" localSheetId="4">#REF!</definedName>
    <definedName name="DGVT" localSheetId="6">#REF!</definedName>
    <definedName name="DGVT">#REF!</definedName>
    <definedName name="dhom" localSheetId="7">#REF!</definedName>
    <definedName name="dhom" localSheetId="8">#REF!</definedName>
    <definedName name="dhom" localSheetId="9">#REF!</definedName>
    <definedName name="dhom" localSheetId="3">#REF!</definedName>
    <definedName name="dhom" localSheetId="4">#REF!</definedName>
    <definedName name="dhom" localSheetId="6">#REF!</definedName>
    <definedName name="dhom">#REF!</definedName>
    <definedName name="dien" localSheetId="7" hidden="1">{"'Sheet1'!$L$16"}</definedName>
    <definedName name="dien" localSheetId="8">#REF!</definedName>
    <definedName name="dien" localSheetId="9">#REF!</definedName>
    <definedName name="dien" localSheetId="0" hidden="1">{"'Sheet1'!$L$16"}</definedName>
    <definedName name="dien" localSheetId="1" hidden="1">{"'Sheet1'!$L$16"}</definedName>
    <definedName name="dien" localSheetId="2" hidden="1">{"'Sheet1'!$L$16"}</definedName>
    <definedName name="dien" localSheetId="3">#REF!</definedName>
    <definedName name="dien" localSheetId="5" hidden="1">{"'Sheet1'!$L$16"}</definedName>
    <definedName name="dien" localSheetId="4" hidden="1">{"'Sheet1'!$L$16"}</definedName>
    <definedName name="dien" localSheetId="6" hidden="1">{"'Sheet1'!$L$16"}</definedName>
    <definedName name="dien" hidden="1">{"'Sheet1'!$L$16"}</definedName>
    <definedName name="dientichck" localSheetId="7">#REF!</definedName>
    <definedName name="dientichck" localSheetId="8">#REF!</definedName>
    <definedName name="dientichck" localSheetId="9">#REF!</definedName>
    <definedName name="dientichck" localSheetId="3">#REF!</definedName>
    <definedName name="dientichck" localSheetId="4">#REF!</definedName>
    <definedName name="dientichck" localSheetId="6">#REF!</definedName>
    <definedName name="dientichck">#REF!</definedName>
    <definedName name="dieu_6" localSheetId="7">'PL II.1 DTMN 2022 '!#REF!</definedName>
    <definedName name="dieu_6" localSheetId="5">PLIV.1!#REF!</definedName>
    <definedName name="dieu_7" localSheetId="7">'PL II.1 DTMN 2022 '!#REF!</definedName>
    <definedName name="dieu_7" localSheetId="5">PLIV.1!#REF!</definedName>
    <definedName name="dinh2" localSheetId="7">#REF!</definedName>
    <definedName name="dinh2" localSheetId="8">#REF!</definedName>
    <definedName name="dinh2" localSheetId="9">#REF!</definedName>
    <definedName name="dinh2" localSheetId="3">#REF!</definedName>
    <definedName name="dinh2" localSheetId="5">#REF!</definedName>
    <definedName name="dinh2" localSheetId="4">#REF!</definedName>
    <definedName name="dinh2" localSheetId="6">#REF!</definedName>
    <definedName name="dinh2">#REF!</definedName>
    <definedName name="Discount" localSheetId="7" hidden="1">#REF!</definedName>
    <definedName name="Discount" localSheetId="8" hidden="1">#REF!</definedName>
    <definedName name="Discount" localSheetId="9" hidden="1">#REF!</definedName>
    <definedName name="Discount" localSheetId="3" hidden="1">#REF!</definedName>
    <definedName name="Discount" localSheetId="4" hidden="1">#REF!</definedName>
    <definedName name="Discount" localSheetId="6" hidden="1">#REF!</definedName>
    <definedName name="Discount" hidden="1">#REF!</definedName>
    <definedName name="display_area_2" localSheetId="7" hidden="1">#REF!</definedName>
    <definedName name="display_area_2" localSheetId="8" hidden="1">#REF!</definedName>
    <definedName name="display_area_2" localSheetId="9" hidden="1">#REF!</definedName>
    <definedName name="display_area_2" localSheetId="3" hidden="1">#REF!</definedName>
    <definedName name="display_area_2" localSheetId="4" hidden="1">#REF!</definedName>
    <definedName name="display_area_2" localSheetId="6" hidden="1">#REF!</definedName>
    <definedName name="display_area_2" hidden="1">#REF!</definedName>
    <definedName name="DLCC" localSheetId="7">#REF!</definedName>
    <definedName name="DLCC" localSheetId="8">#REF!</definedName>
    <definedName name="DLCC" localSheetId="9">#REF!</definedName>
    <definedName name="DLCC" localSheetId="3">#REF!</definedName>
    <definedName name="DLCC" localSheetId="4">#REF!</definedName>
    <definedName name="DLCC" localSheetId="6">#REF!</definedName>
    <definedName name="DLCC">#REF!</definedName>
    <definedName name="DM" localSheetId="7">#REF!</definedName>
    <definedName name="DM" localSheetId="8">#REF!</definedName>
    <definedName name="DM" localSheetId="9">#REF!</definedName>
    <definedName name="DM" localSheetId="3">#REF!</definedName>
    <definedName name="DM" localSheetId="4">#REF!</definedName>
    <definedName name="DM" localSheetId="6">#REF!</definedName>
    <definedName name="DM">#REF!</definedName>
    <definedName name="dm56bxd" localSheetId="7">#REF!</definedName>
    <definedName name="dm56bxd" localSheetId="8">#REF!</definedName>
    <definedName name="dm56bxd" localSheetId="9">#REF!</definedName>
    <definedName name="dm56bxd" localSheetId="3">#REF!</definedName>
    <definedName name="dm56bxd" localSheetId="4">#REF!</definedName>
    <definedName name="dm56bxd" localSheetId="6">#REF!</definedName>
    <definedName name="dm56bxd">#REF!</definedName>
    <definedName name="DN" localSheetId="7">#REF!</definedName>
    <definedName name="DN" localSheetId="8">#REF!</definedName>
    <definedName name="DN" localSheetId="9">#REF!</definedName>
    <definedName name="DN" localSheetId="3">#REF!</definedName>
    <definedName name="DN" localSheetId="4">#REF!</definedName>
    <definedName name="DN" localSheetId="6">#REF!</definedName>
    <definedName name="DN">#REF!</definedName>
    <definedName name="DÑt45x4" localSheetId="7">#REF!</definedName>
    <definedName name="DÑt45x4" localSheetId="8">#REF!</definedName>
    <definedName name="DÑt45x4" localSheetId="9">#REF!</definedName>
    <definedName name="DÑt45x4" localSheetId="3">#REF!</definedName>
    <definedName name="DÑt45x4" localSheetId="4">#REF!</definedName>
    <definedName name="DÑt45x4" localSheetId="6">#REF!</definedName>
    <definedName name="DÑt45x4">#REF!</definedName>
    <definedName name="doan1" localSheetId="7">#REF!</definedName>
    <definedName name="doan1" localSheetId="8">#REF!</definedName>
    <definedName name="doan1" localSheetId="9">#REF!</definedName>
    <definedName name="doan1" localSheetId="3">#REF!</definedName>
    <definedName name="doan1" localSheetId="4">#REF!</definedName>
    <definedName name="doan1" localSheetId="6">#REF!</definedName>
    <definedName name="doan1">#REF!</definedName>
    <definedName name="doan2" localSheetId="7">#REF!</definedName>
    <definedName name="doan2" localSheetId="8">#REF!</definedName>
    <definedName name="doan2" localSheetId="9">#REF!</definedName>
    <definedName name="doan2" localSheetId="3">#REF!</definedName>
    <definedName name="doan2" localSheetId="4">#REF!</definedName>
    <definedName name="doan2" localSheetId="6">#REF!</definedName>
    <definedName name="doan2">#REF!</definedName>
    <definedName name="doan3" localSheetId="7">#REF!</definedName>
    <definedName name="doan3" localSheetId="8">#REF!</definedName>
    <definedName name="doan3" localSheetId="9">#REF!</definedName>
    <definedName name="doan3" localSheetId="3">#REF!</definedName>
    <definedName name="doan3" localSheetId="4">#REF!</definedName>
    <definedName name="doan3" localSheetId="6">#REF!</definedName>
    <definedName name="doan3">#REF!</definedName>
    <definedName name="doan4" localSheetId="7">#REF!</definedName>
    <definedName name="doan4" localSheetId="8">#REF!</definedName>
    <definedName name="doan4" localSheetId="9">#REF!</definedName>
    <definedName name="doan4" localSheetId="3">#REF!</definedName>
    <definedName name="doan4" localSheetId="4">#REF!</definedName>
    <definedName name="doan4" localSheetId="6">#REF!</definedName>
    <definedName name="doan4">#REF!</definedName>
    <definedName name="doan5" localSheetId="7">#REF!</definedName>
    <definedName name="doan5" localSheetId="8">#REF!</definedName>
    <definedName name="doan5" localSheetId="9">#REF!</definedName>
    <definedName name="doan5" localSheetId="3">#REF!</definedName>
    <definedName name="doan5" localSheetId="4">#REF!</definedName>
    <definedName name="doan5" localSheetId="6">#REF!</definedName>
    <definedName name="doan5">#REF!</definedName>
    <definedName name="doan6" localSheetId="7">#REF!</definedName>
    <definedName name="doan6" localSheetId="8">#REF!</definedName>
    <definedName name="doan6" localSheetId="9">#REF!</definedName>
    <definedName name="doan6" localSheetId="3">#REF!</definedName>
    <definedName name="doan6" localSheetId="4">#REF!</definedName>
    <definedName name="doan6" localSheetId="6">#REF!</definedName>
    <definedName name="doan6">#REF!</definedName>
    <definedName name="docdoc">0.03125</definedName>
    <definedName name="Document_array" localSheetId="7">{"Thuxm2.xls","Sheet1"}</definedName>
    <definedName name="Document_array" localSheetId="8">{"Thuxm2.xls","Sheet1"}</definedName>
    <definedName name="Document_array" localSheetId="9">{"Thuxm2.xls","Sheet1"}</definedName>
    <definedName name="Document_array" localSheetId="0">{"Thuxm2.xls","Sheet1"}</definedName>
    <definedName name="Document_array" localSheetId="1">{"Thuxm2.xls","Sheet1"}</definedName>
    <definedName name="Document_array" localSheetId="2">{"Thuxm2.xls","Sheet1"}</definedName>
    <definedName name="Document_array" localSheetId="5">{"Thuxm2.xls","Sheet1"}</definedName>
    <definedName name="Document_array" localSheetId="4">{"Thuxm2.xls","Sheet1"}</definedName>
    <definedName name="Document_array" localSheetId="6">{"Thuxm2.xls","Sheet1"}</definedName>
    <definedName name="Document_array">{"Thuxm2.xls","Sheet1"}</definedName>
    <definedName name="DON_GIA_3282" localSheetId="7">#REF!</definedName>
    <definedName name="DON_GIA_3282" localSheetId="8">#REF!</definedName>
    <definedName name="DON_GIA_3282" localSheetId="9">#REF!</definedName>
    <definedName name="DON_GIA_3282" localSheetId="0">#REF!</definedName>
    <definedName name="DON_GIA_3282" localSheetId="1">#REF!</definedName>
    <definedName name="DON_GIA_3282" localSheetId="3">#REF!</definedName>
    <definedName name="DON_GIA_3282" localSheetId="5">#REF!</definedName>
    <definedName name="DON_GIA_3282" localSheetId="4">#REF!</definedName>
    <definedName name="DON_GIA_3282" localSheetId="6">#REF!</definedName>
    <definedName name="DON_GIA_3282">#REF!</definedName>
    <definedName name="DON_GIA_3283" localSheetId="7">#REF!</definedName>
    <definedName name="DON_GIA_3283" localSheetId="8">#REF!</definedName>
    <definedName name="DON_GIA_3283" localSheetId="9">#REF!</definedName>
    <definedName name="DON_GIA_3283" localSheetId="3">#REF!</definedName>
    <definedName name="DON_GIA_3283" localSheetId="4">#REF!</definedName>
    <definedName name="DON_GIA_3283" localSheetId="6">#REF!</definedName>
    <definedName name="DON_GIA_3283">#REF!</definedName>
    <definedName name="DON_GIA_3285" localSheetId="7">#REF!</definedName>
    <definedName name="DON_GIA_3285" localSheetId="8">#REF!</definedName>
    <definedName name="DON_GIA_3285" localSheetId="9">#REF!</definedName>
    <definedName name="DON_GIA_3285" localSheetId="3">#REF!</definedName>
    <definedName name="DON_GIA_3285" localSheetId="4">#REF!</definedName>
    <definedName name="DON_GIA_3285" localSheetId="6">#REF!</definedName>
    <definedName name="DON_GIA_3285">#REF!</definedName>
    <definedName name="DON_GIA_VAN_CHUYEN_36" localSheetId="7">#REF!</definedName>
    <definedName name="DON_GIA_VAN_CHUYEN_36" localSheetId="8">#REF!</definedName>
    <definedName name="DON_GIA_VAN_CHUYEN_36" localSheetId="9">#REF!</definedName>
    <definedName name="DON_GIA_VAN_CHUYEN_36" localSheetId="3">#REF!</definedName>
    <definedName name="DON_GIA_VAN_CHUYEN_36" localSheetId="4">#REF!</definedName>
    <definedName name="DON_GIA_VAN_CHUYEN_36" localSheetId="6">#REF!</definedName>
    <definedName name="DON_GIA_VAN_CHUYEN_36">#REF!</definedName>
    <definedName name="dongia" localSheetId="7">#REF!</definedName>
    <definedName name="dongia" localSheetId="8">#REF!</definedName>
    <definedName name="dongia" localSheetId="9">#REF!</definedName>
    <definedName name="dongia" localSheetId="3">#REF!</definedName>
    <definedName name="dongia" localSheetId="4">#REF!</definedName>
    <definedName name="dongia" localSheetId="6">#REF!</definedName>
    <definedName name="dongia">#REF!</definedName>
    <definedName name="Dot" localSheetId="7" hidden="1">{"'Sheet1'!$L$16"}</definedName>
    <definedName name="Dot" localSheetId="0" hidden="1">{"'Sheet1'!$L$16"}</definedName>
    <definedName name="Dot" localSheetId="1" hidden="1">{"'Sheet1'!$L$16"}</definedName>
    <definedName name="Dot" localSheetId="2" hidden="1">{"'Sheet1'!$L$16"}</definedName>
    <definedName name="Dot" localSheetId="5" hidden="1">{"'Sheet1'!$L$16"}</definedName>
    <definedName name="Dot" localSheetId="4" hidden="1">{"'Sheet1'!$L$16"}</definedName>
    <definedName name="Dot" localSheetId="6" hidden="1">{"'Sheet1'!$L$16"}</definedName>
    <definedName name="Dot" hidden="1">{"'Sheet1'!$L$16"}</definedName>
    <definedName name="dotcong">1</definedName>
    <definedName name="drf" localSheetId="7" hidden="1">#REF!</definedName>
    <definedName name="drf" localSheetId="4" hidden="1">#REF!</definedName>
    <definedName name="drf" localSheetId="6" hidden="1">#REF!</definedName>
    <definedName name="drf" hidden="1">#REF!</definedName>
    <definedName name="ds" localSheetId="7" hidden="1">{#N/A,#N/A,FALSE,"Chi tiÆt"}</definedName>
    <definedName name="ds" localSheetId="0" hidden="1">{#N/A,#N/A,FALSE,"Chi tiÆt"}</definedName>
    <definedName name="ds" localSheetId="1" hidden="1">{#N/A,#N/A,FALSE,"Chi tiÆt"}</definedName>
    <definedName name="ds" localSheetId="2" hidden="1">{#N/A,#N/A,FALSE,"Chi tiÆt"}</definedName>
    <definedName name="ds" localSheetId="5" hidden="1">{#N/A,#N/A,FALSE,"Chi tiÆt"}</definedName>
    <definedName name="ds" localSheetId="4" hidden="1">{#N/A,#N/A,FALSE,"Chi tiÆt"}</definedName>
    <definedName name="ds" localSheetId="6" hidden="1">{#N/A,#N/A,FALSE,"Chi tiÆt"}</definedName>
    <definedName name="ds" hidden="1">{#N/A,#N/A,FALSE,"Chi tiÆt"}</definedName>
    <definedName name="DS1p1vc" localSheetId="7">#REF!</definedName>
    <definedName name="DS1p1vc" localSheetId="8">#REF!</definedName>
    <definedName name="DS1p1vc" localSheetId="9">#REF!</definedName>
    <definedName name="DS1p1vc" localSheetId="0">#REF!</definedName>
    <definedName name="DS1p1vc" localSheetId="1">#REF!</definedName>
    <definedName name="DS1p1vc" localSheetId="3">#REF!</definedName>
    <definedName name="DS1p1vc" localSheetId="5">#REF!</definedName>
    <definedName name="DS1p1vc" localSheetId="4">#REF!</definedName>
    <definedName name="DS1p1vc" localSheetId="6">#REF!</definedName>
    <definedName name="DS1p1vc">#REF!</definedName>
    <definedName name="ds1p2nc" localSheetId="7">#REF!</definedName>
    <definedName name="ds1p2nc" localSheetId="8">#REF!</definedName>
    <definedName name="ds1p2nc" localSheetId="9">#REF!</definedName>
    <definedName name="ds1p2nc" localSheetId="3">#REF!</definedName>
    <definedName name="ds1p2nc" localSheetId="4">#REF!</definedName>
    <definedName name="ds1p2nc" localSheetId="6">#REF!</definedName>
    <definedName name="ds1p2nc">#REF!</definedName>
    <definedName name="ds1p2vc" localSheetId="7">#REF!</definedName>
    <definedName name="ds1p2vc" localSheetId="8">#REF!</definedName>
    <definedName name="ds1p2vc" localSheetId="9">#REF!</definedName>
    <definedName name="ds1p2vc" localSheetId="3">#REF!</definedName>
    <definedName name="ds1p2vc" localSheetId="4">#REF!</definedName>
    <definedName name="ds1p2vc" localSheetId="6">#REF!</definedName>
    <definedName name="ds1p2vc">#REF!</definedName>
    <definedName name="ds1pnc" localSheetId="7">#REF!</definedName>
    <definedName name="ds1pnc" localSheetId="8">#REF!</definedName>
    <definedName name="ds1pnc" localSheetId="9">#REF!</definedName>
    <definedName name="ds1pnc" localSheetId="3">#REF!</definedName>
    <definedName name="ds1pnc" localSheetId="4">#REF!</definedName>
    <definedName name="ds1pnc" localSheetId="6">#REF!</definedName>
    <definedName name="ds1pnc">#REF!</definedName>
    <definedName name="ds1pvl" localSheetId="7">#REF!</definedName>
    <definedName name="ds1pvl" localSheetId="8">#REF!</definedName>
    <definedName name="ds1pvl" localSheetId="9">#REF!</definedName>
    <definedName name="ds1pvl" localSheetId="3">#REF!</definedName>
    <definedName name="ds1pvl" localSheetId="4">#REF!</definedName>
    <definedName name="ds1pvl" localSheetId="6">#REF!</definedName>
    <definedName name="ds1pvl">#REF!</definedName>
    <definedName name="ds3pctnc" localSheetId="7">#REF!</definedName>
    <definedName name="ds3pctnc" localSheetId="8">#REF!</definedName>
    <definedName name="ds3pctnc" localSheetId="9">#REF!</definedName>
    <definedName name="ds3pctnc" localSheetId="3">#REF!</definedName>
    <definedName name="ds3pctnc" localSheetId="4">#REF!</definedName>
    <definedName name="ds3pctnc" localSheetId="6">#REF!</definedName>
    <definedName name="ds3pctnc">#REF!</definedName>
    <definedName name="ds3pctvc" localSheetId="7">#REF!</definedName>
    <definedName name="ds3pctvc" localSheetId="8">#REF!</definedName>
    <definedName name="ds3pctvc" localSheetId="9">#REF!</definedName>
    <definedName name="ds3pctvc" localSheetId="3">#REF!</definedName>
    <definedName name="ds3pctvc" localSheetId="4">#REF!</definedName>
    <definedName name="ds3pctvc" localSheetId="6">#REF!</definedName>
    <definedName name="ds3pctvc">#REF!</definedName>
    <definedName name="ds3pctvl" localSheetId="7">#REF!</definedName>
    <definedName name="ds3pctvl" localSheetId="8">#REF!</definedName>
    <definedName name="ds3pctvl" localSheetId="9">#REF!</definedName>
    <definedName name="ds3pctvl" localSheetId="3">#REF!</definedName>
    <definedName name="ds3pctvl" localSheetId="4">#REF!</definedName>
    <definedName name="ds3pctvl" localSheetId="6">#REF!</definedName>
    <definedName name="ds3pctvl">#REF!</definedName>
    <definedName name="dsfsd" localSheetId="7" hidden="1">#REF!</definedName>
    <definedName name="dsfsd" localSheetId="2" hidden="1">#REF!</definedName>
    <definedName name="dsfsd" localSheetId="4" hidden="1">#REF!</definedName>
    <definedName name="dsfsd" localSheetId="6" hidden="1">#REF!</definedName>
    <definedName name="dsfsd" hidden="1">#REF!</definedName>
    <definedName name="dsh" localSheetId="7" hidden="1">#REF!</definedName>
    <definedName name="dsh" localSheetId="8" hidden="1">#REF!</definedName>
    <definedName name="dsh" localSheetId="9" hidden="1">#REF!</definedName>
    <definedName name="dsh" localSheetId="3" hidden="1">#REF!</definedName>
    <definedName name="dsh" localSheetId="4" hidden="1">#REF!</definedName>
    <definedName name="dsh" localSheetId="6" hidden="1">#REF!</definedName>
    <definedName name="dsh" hidden="1">#REF!</definedName>
    <definedName name="DSPK1p1nc" localSheetId="7">#REF!</definedName>
    <definedName name="DSPK1p1nc" localSheetId="8">#REF!</definedName>
    <definedName name="DSPK1p1nc" localSheetId="9">#REF!</definedName>
    <definedName name="DSPK1p1nc" localSheetId="3">#REF!</definedName>
    <definedName name="DSPK1p1nc" localSheetId="4">#REF!</definedName>
    <definedName name="DSPK1p1nc" localSheetId="6">#REF!</definedName>
    <definedName name="DSPK1p1nc">#REF!</definedName>
    <definedName name="DSPK1p1vl" localSheetId="7">#REF!</definedName>
    <definedName name="DSPK1p1vl" localSheetId="8">#REF!</definedName>
    <definedName name="DSPK1p1vl" localSheetId="9">#REF!</definedName>
    <definedName name="DSPK1p1vl" localSheetId="3">#REF!</definedName>
    <definedName name="DSPK1p1vl" localSheetId="4">#REF!</definedName>
    <definedName name="DSPK1p1vl" localSheetId="6">#REF!</definedName>
    <definedName name="DSPK1p1vl">#REF!</definedName>
    <definedName name="DSPK1pnc" localSheetId="7">#REF!</definedName>
    <definedName name="DSPK1pnc" localSheetId="8">#REF!</definedName>
    <definedName name="DSPK1pnc" localSheetId="9">#REF!</definedName>
    <definedName name="DSPK1pnc" localSheetId="3">#REF!</definedName>
    <definedName name="DSPK1pnc" localSheetId="4">#REF!</definedName>
    <definedName name="DSPK1pnc" localSheetId="6">#REF!</definedName>
    <definedName name="DSPK1pnc">#REF!</definedName>
    <definedName name="DSPK1pvl" localSheetId="7">#REF!</definedName>
    <definedName name="DSPK1pvl" localSheetId="8">#REF!</definedName>
    <definedName name="DSPK1pvl" localSheetId="9">#REF!</definedName>
    <definedName name="DSPK1pvl" localSheetId="3">#REF!</definedName>
    <definedName name="DSPK1pvl" localSheetId="4">#REF!</definedName>
    <definedName name="DSPK1pvl" localSheetId="6">#REF!</definedName>
    <definedName name="DSPK1pvl">#REF!</definedName>
    <definedName name="DSUMDATA" localSheetId="7">#REF!</definedName>
    <definedName name="DSUMDATA" localSheetId="8">#REF!</definedName>
    <definedName name="DSUMDATA" localSheetId="9">#REF!</definedName>
    <definedName name="DSUMDATA" localSheetId="3">#REF!</definedName>
    <definedName name="DSUMDATA" localSheetId="4">#REF!</definedName>
    <definedName name="DSUMDATA" localSheetId="6">#REF!</definedName>
    <definedName name="DSUMDATA">#REF!</definedName>
    <definedName name="dtich1" localSheetId="7">#REF!</definedName>
    <definedName name="dtich1" localSheetId="8">#REF!</definedName>
    <definedName name="dtich1" localSheetId="9">#REF!</definedName>
    <definedName name="dtich1" localSheetId="3">#REF!</definedName>
    <definedName name="dtich1" localSheetId="4">#REF!</definedName>
    <definedName name="dtich1" localSheetId="6">#REF!</definedName>
    <definedName name="dtich1">#REF!</definedName>
    <definedName name="dtich2" localSheetId="7">#REF!</definedName>
    <definedName name="dtich2" localSheetId="8">#REF!</definedName>
    <definedName name="dtich2" localSheetId="9">#REF!</definedName>
    <definedName name="dtich2" localSheetId="3">#REF!</definedName>
    <definedName name="dtich2" localSheetId="4">#REF!</definedName>
    <definedName name="dtich2" localSheetId="6">#REF!</definedName>
    <definedName name="dtich2">#REF!</definedName>
    <definedName name="dtich3" localSheetId="7">#REF!</definedName>
    <definedName name="dtich3" localSheetId="8">#REF!</definedName>
    <definedName name="dtich3" localSheetId="9">#REF!</definedName>
    <definedName name="dtich3" localSheetId="3">#REF!</definedName>
    <definedName name="dtich3" localSheetId="4">#REF!</definedName>
    <definedName name="dtich3" localSheetId="6">#REF!</definedName>
    <definedName name="dtich3">#REF!</definedName>
    <definedName name="dtich4" localSheetId="7">#REF!</definedName>
    <definedName name="dtich4" localSheetId="8">#REF!</definedName>
    <definedName name="dtich4" localSheetId="9">#REF!</definedName>
    <definedName name="dtich4" localSheetId="3">#REF!</definedName>
    <definedName name="dtich4" localSheetId="4">#REF!</definedName>
    <definedName name="dtich4" localSheetId="6">#REF!</definedName>
    <definedName name="dtich4">#REF!</definedName>
    <definedName name="dtich5" localSheetId="7">#REF!</definedName>
    <definedName name="dtich5" localSheetId="8">#REF!</definedName>
    <definedName name="dtich5" localSheetId="9">#REF!</definedName>
    <definedName name="dtich5" localSheetId="3">#REF!</definedName>
    <definedName name="dtich5" localSheetId="4">#REF!</definedName>
    <definedName name="dtich5" localSheetId="6">#REF!</definedName>
    <definedName name="dtich5">#REF!</definedName>
    <definedName name="dtich6" localSheetId="7">#REF!</definedName>
    <definedName name="dtich6" localSheetId="8">#REF!</definedName>
    <definedName name="dtich6" localSheetId="9">#REF!</definedName>
    <definedName name="dtich6" localSheetId="3">#REF!</definedName>
    <definedName name="dtich6" localSheetId="4">#REF!</definedName>
    <definedName name="dtich6" localSheetId="6">#REF!</definedName>
    <definedName name="dtich6">#REF!</definedName>
    <definedName name="DTMN" localSheetId="4">#REF!</definedName>
    <definedName name="DTMN" localSheetId="6">#REF!</definedName>
    <definedName name="DTMN">#REF!</definedName>
    <definedName name="DU_TOAN_CHI_TIET_CONG_TO" localSheetId="7">#REF!</definedName>
    <definedName name="DU_TOAN_CHI_TIET_CONG_TO" localSheetId="8">#REF!</definedName>
    <definedName name="DU_TOAN_CHI_TIET_CONG_TO" localSheetId="9">#REF!</definedName>
    <definedName name="DU_TOAN_CHI_TIET_CONG_TO" localSheetId="3">#REF!</definedName>
    <definedName name="DU_TOAN_CHI_TIET_CONG_TO" localSheetId="4">#REF!</definedName>
    <definedName name="DU_TOAN_CHI_TIET_CONG_TO" localSheetId="6">#REF!</definedName>
    <definedName name="DU_TOAN_CHI_TIET_CONG_TO">#REF!</definedName>
    <definedName name="DU_TOAN_CHI_TIET_DZ22KV" localSheetId="7">#REF!</definedName>
    <definedName name="DU_TOAN_CHI_TIET_DZ22KV" localSheetId="8">#REF!</definedName>
    <definedName name="DU_TOAN_CHI_TIET_DZ22KV" localSheetId="9">#REF!</definedName>
    <definedName name="DU_TOAN_CHI_TIET_DZ22KV" localSheetId="3">#REF!</definedName>
    <definedName name="DU_TOAN_CHI_TIET_DZ22KV" localSheetId="4">#REF!</definedName>
    <definedName name="DU_TOAN_CHI_TIET_DZ22KV" localSheetId="6">#REF!</definedName>
    <definedName name="DU_TOAN_CHI_TIET_DZ22KV">#REF!</definedName>
    <definedName name="DU_TOAN_CHI_TIET_KHO_BAI" localSheetId="7">#REF!</definedName>
    <definedName name="DU_TOAN_CHI_TIET_KHO_BAI" localSheetId="8">#REF!</definedName>
    <definedName name="DU_TOAN_CHI_TIET_KHO_BAI" localSheetId="9">#REF!</definedName>
    <definedName name="DU_TOAN_CHI_TIET_KHO_BAI" localSheetId="3">#REF!</definedName>
    <definedName name="DU_TOAN_CHI_TIET_KHO_BAI" localSheetId="4">#REF!</definedName>
    <definedName name="DU_TOAN_CHI_TIET_KHO_BAI" localSheetId="6">#REF!</definedName>
    <definedName name="DU_TOAN_CHI_TIET_KHO_BAI">#REF!</definedName>
    <definedName name="Duongnaco" localSheetId="7" hidden="1">{"'Sheet1'!$L$16"}</definedName>
    <definedName name="Duongnaco" localSheetId="8" hidden="1">{"'Sheet1'!$L$16"}</definedName>
    <definedName name="Duongnaco" localSheetId="9" hidden="1">{"'Sheet1'!$L$16"}</definedName>
    <definedName name="Duongnaco" localSheetId="0" hidden="1">{"'Sheet1'!$L$16"}</definedName>
    <definedName name="Duongnaco" localSheetId="1" hidden="1">{"'Sheet1'!$L$16"}</definedName>
    <definedName name="Duongnaco" localSheetId="2" hidden="1">{"'Sheet1'!$L$16"}</definedName>
    <definedName name="Duongnaco" localSheetId="3" hidden="1">{"'Sheet1'!$L$16"}</definedName>
    <definedName name="Duongnaco" localSheetId="5" hidden="1">{"'Sheet1'!$L$16"}</definedName>
    <definedName name="Duongnaco" localSheetId="4" hidden="1">{"'Sheet1'!$L$16"}</definedName>
    <definedName name="Duongnaco" localSheetId="6" hidden="1">{"'Sheet1'!$L$16"}</definedName>
    <definedName name="Duongnaco" hidden="1">{"'Sheet1'!$L$16"}</definedName>
    <definedName name="duongvt" localSheetId="7" hidden="1">{"'Sheet1'!$L$16"}</definedName>
    <definedName name="duongvt" localSheetId="0" hidden="1">{"'Sheet1'!$L$16"}</definedName>
    <definedName name="duongvt" localSheetId="1" hidden="1">{"'Sheet1'!$L$16"}</definedName>
    <definedName name="duongvt" localSheetId="2" hidden="1">{"'Sheet1'!$L$16"}</definedName>
    <definedName name="duongvt" localSheetId="5" hidden="1">{"'Sheet1'!$L$16"}</definedName>
    <definedName name="duongvt" localSheetId="4" hidden="1">{"'Sheet1'!$L$16"}</definedName>
    <definedName name="duongvt" localSheetId="6" hidden="1">{"'Sheet1'!$L$16"}</definedName>
    <definedName name="duongvt" hidden="1">{"'Sheet1'!$L$16"}</definedName>
    <definedName name="DutoanDongmo" localSheetId="7">#REF!</definedName>
    <definedName name="DutoanDongmo" localSheetId="8">#REF!</definedName>
    <definedName name="DutoanDongmo" localSheetId="9">#REF!</definedName>
    <definedName name="DutoanDongmo" localSheetId="0">#REF!</definedName>
    <definedName name="DutoanDongmo" localSheetId="1">#REF!</definedName>
    <definedName name="DutoanDongmo" localSheetId="3">#REF!</definedName>
    <definedName name="DutoanDongmo" localSheetId="5">#REF!</definedName>
    <definedName name="DutoanDongmo" localSheetId="4">#REF!</definedName>
    <definedName name="DutoanDongmo" localSheetId="6">#REF!</definedName>
    <definedName name="DutoanDongmo">#REF!</definedName>
    <definedName name="dvgfsgdsdg" localSheetId="7" hidden="1">#REF!</definedName>
    <definedName name="dvgfsgdsdg" localSheetId="0" hidden="1">#REF!</definedName>
    <definedName name="dvgfsgdsdg" localSheetId="1" hidden="1">#REF!</definedName>
    <definedName name="dvgfsgdsdg" localSheetId="2" hidden="1">#REF!</definedName>
    <definedName name="dvgfsgdsdg" localSheetId="5" hidden="1">#REF!</definedName>
    <definedName name="dvgfsgdsdg" localSheetId="4" hidden="1">#REF!</definedName>
    <definedName name="dvgfsgdsdg" localSheetId="6" hidden="1">#REF!</definedName>
    <definedName name="dvgfsgdsdg" hidden="1">#REF!</definedName>
    <definedName name="E" localSheetId="7" hidden="1">{#N/A,#N/A,FALSE,"BN (2)"}</definedName>
    <definedName name="E" localSheetId="8" hidden="1">{#N/A,#N/A,FALSE,"BN (2)"}</definedName>
    <definedName name="E" localSheetId="9" hidden="1">{#N/A,#N/A,FALSE,"BN (2)"}</definedName>
    <definedName name="E" localSheetId="0" hidden="1">{#N/A,#N/A,FALSE,"BN (2)"}</definedName>
    <definedName name="E" localSheetId="1" hidden="1">{#N/A,#N/A,FALSE,"BN (2)"}</definedName>
    <definedName name="E" localSheetId="2" hidden="1">{#N/A,#N/A,FALSE,"BN (2)"}</definedName>
    <definedName name="E" localSheetId="5" hidden="1">{#N/A,#N/A,FALSE,"BN (2)"}</definedName>
    <definedName name="E" localSheetId="4" hidden="1">{#N/A,#N/A,FALSE,"BN (2)"}</definedName>
    <definedName name="E" localSheetId="6" hidden="1">{#N/A,#N/A,FALSE,"BN (2)"}</definedName>
    <definedName name="E" hidden="1">{#N/A,#N/A,FALSE,"BN (2)"}</definedName>
    <definedName name="E.chandoc">8.875</definedName>
    <definedName name="E.PC">10.438</definedName>
    <definedName name="E.PVI">12</definedName>
    <definedName name="emb" localSheetId="7">#REF!</definedName>
    <definedName name="emb" localSheetId="8">#REF!</definedName>
    <definedName name="emb" localSheetId="9">#REF!</definedName>
    <definedName name="emb" localSheetId="0">#REF!</definedName>
    <definedName name="emb" localSheetId="1">#REF!</definedName>
    <definedName name="emb" localSheetId="3">#REF!</definedName>
    <definedName name="emb" localSheetId="5">#REF!</definedName>
    <definedName name="emb" localSheetId="4">#REF!</definedName>
    <definedName name="emb" localSheetId="6">#REF!</definedName>
    <definedName name="emb">#REF!</definedName>
    <definedName name="End_1" localSheetId="7">#REF!</definedName>
    <definedName name="End_1" localSheetId="8">#REF!</definedName>
    <definedName name="End_1" localSheetId="9">#REF!</definedName>
    <definedName name="End_1" localSheetId="3">#REF!</definedName>
    <definedName name="End_1" localSheetId="4">#REF!</definedName>
    <definedName name="End_1" localSheetId="6">#REF!</definedName>
    <definedName name="End_1">#REF!</definedName>
    <definedName name="End_10" localSheetId="7">#REF!</definedName>
    <definedName name="End_10" localSheetId="8">#REF!</definedName>
    <definedName name="End_10" localSheetId="9">#REF!</definedName>
    <definedName name="End_10" localSheetId="3">#REF!</definedName>
    <definedName name="End_10" localSheetId="4">#REF!</definedName>
    <definedName name="End_10" localSheetId="6">#REF!</definedName>
    <definedName name="End_10">#REF!</definedName>
    <definedName name="End_11" localSheetId="7">#REF!</definedName>
    <definedName name="End_11" localSheetId="8">#REF!</definedName>
    <definedName name="End_11" localSheetId="9">#REF!</definedName>
    <definedName name="End_11" localSheetId="3">#REF!</definedName>
    <definedName name="End_11" localSheetId="4">#REF!</definedName>
    <definedName name="End_11" localSheetId="6">#REF!</definedName>
    <definedName name="End_11">#REF!</definedName>
    <definedName name="End_12" localSheetId="7">#REF!</definedName>
    <definedName name="End_12" localSheetId="8">#REF!</definedName>
    <definedName name="End_12" localSheetId="9">#REF!</definedName>
    <definedName name="End_12" localSheetId="3">#REF!</definedName>
    <definedName name="End_12" localSheetId="4">#REF!</definedName>
    <definedName name="End_12" localSheetId="6">#REF!</definedName>
    <definedName name="End_12">#REF!</definedName>
    <definedName name="End_13" localSheetId="7">#REF!</definedName>
    <definedName name="End_13" localSheetId="8">#REF!</definedName>
    <definedName name="End_13" localSheetId="9">#REF!</definedName>
    <definedName name="End_13" localSheetId="3">#REF!</definedName>
    <definedName name="End_13" localSheetId="4">#REF!</definedName>
    <definedName name="End_13" localSheetId="6">#REF!</definedName>
    <definedName name="End_13">#REF!</definedName>
    <definedName name="End_2" localSheetId="7">#REF!</definedName>
    <definedName name="End_2" localSheetId="8">#REF!</definedName>
    <definedName name="End_2" localSheetId="9">#REF!</definedName>
    <definedName name="End_2" localSheetId="3">#REF!</definedName>
    <definedName name="End_2" localSheetId="4">#REF!</definedName>
    <definedName name="End_2" localSheetId="6">#REF!</definedName>
    <definedName name="End_2">#REF!</definedName>
    <definedName name="End_3" localSheetId="7">#REF!</definedName>
    <definedName name="End_3" localSheetId="8">#REF!</definedName>
    <definedName name="End_3" localSheetId="9">#REF!</definedName>
    <definedName name="End_3" localSheetId="3">#REF!</definedName>
    <definedName name="End_3" localSheetId="4">#REF!</definedName>
    <definedName name="End_3" localSheetId="6">#REF!</definedName>
    <definedName name="End_3">#REF!</definedName>
    <definedName name="End_4" localSheetId="7">#REF!</definedName>
    <definedName name="End_4" localSheetId="8">#REF!</definedName>
    <definedName name="End_4" localSheetId="9">#REF!</definedName>
    <definedName name="End_4" localSheetId="3">#REF!</definedName>
    <definedName name="End_4" localSheetId="4">#REF!</definedName>
    <definedName name="End_4" localSheetId="6">#REF!</definedName>
    <definedName name="End_4">#REF!</definedName>
    <definedName name="End_5" localSheetId="7">#REF!</definedName>
    <definedName name="End_5" localSheetId="8">#REF!</definedName>
    <definedName name="End_5" localSheetId="9">#REF!</definedName>
    <definedName name="End_5" localSheetId="3">#REF!</definedName>
    <definedName name="End_5" localSheetId="4">#REF!</definedName>
    <definedName name="End_5" localSheetId="6">#REF!</definedName>
    <definedName name="End_5">#REF!</definedName>
    <definedName name="End_6" localSheetId="7">#REF!</definedName>
    <definedName name="End_6" localSheetId="8">#REF!</definedName>
    <definedName name="End_6" localSheetId="9">#REF!</definedName>
    <definedName name="End_6" localSheetId="3">#REF!</definedName>
    <definedName name="End_6" localSheetId="4">#REF!</definedName>
    <definedName name="End_6" localSheetId="6">#REF!</definedName>
    <definedName name="End_6">#REF!</definedName>
    <definedName name="End_7" localSheetId="7">#REF!</definedName>
    <definedName name="End_7" localSheetId="8">#REF!</definedName>
    <definedName name="End_7" localSheetId="9">#REF!</definedName>
    <definedName name="End_7" localSheetId="3">#REF!</definedName>
    <definedName name="End_7" localSheetId="4">#REF!</definedName>
    <definedName name="End_7" localSheetId="6">#REF!</definedName>
    <definedName name="End_7">#REF!</definedName>
    <definedName name="End_8" localSheetId="7">#REF!</definedName>
    <definedName name="End_8" localSheetId="8">#REF!</definedName>
    <definedName name="End_8" localSheetId="9">#REF!</definedName>
    <definedName name="End_8" localSheetId="3">#REF!</definedName>
    <definedName name="End_8" localSheetId="4">#REF!</definedName>
    <definedName name="End_8" localSheetId="6">#REF!</definedName>
    <definedName name="End_8">#REF!</definedName>
    <definedName name="End_9" localSheetId="7">#REF!</definedName>
    <definedName name="End_9" localSheetId="8">#REF!</definedName>
    <definedName name="End_9" localSheetId="9">#REF!</definedName>
    <definedName name="End_9" localSheetId="3">#REF!</definedName>
    <definedName name="End_9" localSheetId="4">#REF!</definedName>
    <definedName name="End_9" localSheetId="6">#REF!</definedName>
    <definedName name="End_9">#REF!</definedName>
    <definedName name="ex" localSheetId="7">#REF!</definedName>
    <definedName name="ex" localSheetId="8">#REF!</definedName>
    <definedName name="ex" localSheetId="9">#REF!</definedName>
    <definedName name="ex" localSheetId="3">#REF!</definedName>
    <definedName name="ex" localSheetId="4">#REF!</definedName>
    <definedName name="ex" localSheetId="6">#REF!</definedName>
    <definedName name="ex">#REF!</definedName>
    <definedName name="f" localSheetId="7">#REF!</definedName>
    <definedName name="f" localSheetId="8">#REF!</definedName>
    <definedName name="f" localSheetId="9">#REF!</definedName>
    <definedName name="f" localSheetId="3">#REF!</definedName>
    <definedName name="f" localSheetId="4">#REF!</definedName>
    <definedName name="f" localSheetId="6">#REF!</definedName>
    <definedName name="f">#REF!</definedName>
    <definedName name="faasdf" localSheetId="7" hidden="1">#REF!</definedName>
    <definedName name="faasdf" localSheetId="2" hidden="1">#REF!</definedName>
    <definedName name="faasdf" localSheetId="4" hidden="1">#REF!</definedName>
    <definedName name="faasdf" localSheetId="6" hidden="1">#REF!</definedName>
    <definedName name="faasdf" hidden="1">#REF!</definedName>
    <definedName name="FACTOR" localSheetId="7">#REF!</definedName>
    <definedName name="FACTOR" localSheetId="8">#REF!</definedName>
    <definedName name="FACTOR" localSheetId="9">#REF!</definedName>
    <definedName name="FACTOR" localSheetId="3">#REF!</definedName>
    <definedName name="FACTOR" localSheetId="4">#REF!</definedName>
    <definedName name="FACTOR" localSheetId="6">#REF!</definedName>
    <definedName name="FACTOR">#REF!</definedName>
    <definedName name="FCode" localSheetId="7" hidden="1">#REF!</definedName>
    <definedName name="FCode" localSheetId="8" hidden="1">#REF!</definedName>
    <definedName name="FCode" localSheetId="9" hidden="1">#REF!</definedName>
    <definedName name="FCode" localSheetId="3" hidden="1">#REF!</definedName>
    <definedName name="FCode" localSheetId="4" hidden="1">#REF!</definedName>
    <definedName name="FCode" localSheetId="6" hidden="1">#REF!</definedName>
    <definedName name="FCode" hidden="1">#REF!</definedName>
    <definedName name="fdfsf" localSheetId="7" hidden="1">{#N/A,#N/A,FALSE,"Chi tiÆt"}</definedName>
    <definedName name="fdfsf" localSheetId="0" hidden="1">{#N/A,#N/A,FALSE,"Chi tiÆt"}</definedName>
    <definedName name="fdfsf" localSheetId="1" hidden="1">{#N/A,#N/A,FALSE,"Chi tiÆt"}</definedName>
    <definedName name="fdfsf" localSheetId="2" hidden="1">{#N/A,#N/A,FALSE,"Chi tiÆt"}</definedName>
    <definedName name="fdfsf" localSheetId="5" hidden="1">{#N/A,#N/A,FALSE,"Chi tiÆt"}</definedName>
    <definedName name="fdfsf" localSheetId="4" hidden="1">{#N/A,#N/A,FALSE,"Chi tiÆt"}</definedName>
    <definedName name="fdfsf" localSheetId="6" hidden="1">{#N/A,#N/A,FALSE,"Chi tiÆt"}</definedName>
    <definedName name="fdfsf" hidden="1">{#N/A,#N/A,FALSE,"Chi tiÆt"}</definedName>
    <definedName name="fff" localSheetId="7" hidden="1">{"'Sheet1'!$L$16"}</definedName>
    <definedName name="fff" localSheetId="8" hidden="1">{"'Sheet1'!$L$16"}</definedName>
    <definedName name="fff" localSheetId="9"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5" hidden="1">{"'Sheet1'!$L$16"}</definedName>
    <definedName name="fff" localSheetId="4" hidden="1">{"'Sheet1'!$L$16"}</definedName>
    <definedName name="fff" localSheetId="6" hidden="1">{"'Sheet1'!$L$16"}</definedName>
    <definedName name="fff" hidden="1">{"'Sheet1'!$L$16"}</definedName>
    <definedName name="FI_12">4820</definedName>
    <definedName name="fsd" localSheetId="7" hidden="1">{"'Sheet1'!$L$16"}</definedName>
    <definedName name="fsd" localSheetId="0" hidden="1">{"'Sheet1'!$L$16"}</definedName>
    <definedName name="fsd" localSheetId="1" hidden="1">{"'Sheet1'!$L$16"}</definedName>
    <definedName name="fsd" localSheetId="2" hidden="1">{"'Sheet1'!$L$16"}</definedName>
    <definedName name="fsd" localSheetId="5" hidden="1">{"'Sheet1'!$L$16"}</definedName>
    <definedName name="fsd" localSheetId="4" hidden="1">{"'Sheet1'!$L$16"}</definedName>
    <definedName name="fsd" localSheetId="6" hidden="1">{"'Sheet1'!$L$16"}</definedName>
    <definedName name="fsd" hidden="1">{"'Sheet1'!$L$16"}</definedName>
    <definedName name="fsdfdsf" localSheetId="7" hidden="1">{"'Sheet1'!$L$16"}</definedName>
    <definedName name="fsdfdsf" localSheetId="0" hidden="1">{"'Sheet1'!$L$16"}</definedName>
    <definedName name="fsdfdsf" localSheetId="1" hidden="1">{"'Sheet1'!$L$16"}</definedName>
    <definedName name="fsdfdsf" localSheetId="2" hidden="1">{"'Sheet1'!$L$16"}</definedName>
    <definedName name="fsdfdsf" localSheetId="5" hidden="1">{"'Sheet1'!$L$16"}</definedName>
    <definedName name="fsdfdsf" localSheetId="4" hidden="1">{"'Sheet1'!$L$16"}</definedName>
    <definedName name="fsdfdsf" localSheetId="6" hidden="1">{"'Sheet1'!$L$16"}</definedName>
    <definedName name="fsdfdsf" hidden="1">{"'Sheet1'!$L$16"}</definedName>
    <definedName name="g" localSheetId="7" hidden="1">{"'Sheet1'!$L$16"}</definedName>
    <definedName name="g" localSheetId="8" hidden="1">{"'Sheet1'!$L$16"}</definedName>
    <definedName name="g" localSheetId="9" hidden="1">{"'Sheet1'!$L$16"}</definedName>
    <definedName name="g" localSheetId="0" hidden="1">{"'Sheet1'!$L$16"}</definedName>
    <definedName name="g" localSheetId="1" hidden="1">{"'Sheet1'!$L$16"}</definedName>
    <definedName name="g" localSheetId="2" hidden="1">{"'Sheet1'!$L$16"}</definedName>
    <definedName name="g" localSheetId="3" hidden="1">{"'Sheet1'!$L$16"}</definedName>
    <definedName name="g" localSheetId="5" hidden="1">{"'Sheet1'!$L$16"}</definedName>
    <definedName name="g" localSheetId="4" hidden="1">{"'Sheet1'!$L$16"}</definedName>
    <definedName name="g" localSheetId="6" hidden="1">{"'Sheet1'!$L$16"}</definedName>
    <definedName name="g" hidden="1">{"'Sheet1'!$L$16"}</definedName>
    <definedName name="G_ME" localSheetId="7">#REF!</definedName>
    <definedName name="G_ME" localSheetId="8">#REF!</definedName>
    <definedName name="G_ME" localSheetId="9">#REF!</definedName>
    <definedName name="G_ME" localSheetId="3">#REF!</definedName>
    <definedName name="G_ME" localSheetId="4">#REF!</definedName>
    <definedName name="G_ME" localSheetId="6">#REF!</definedName>
    <definedName name="G_ME">#REF!</definedName>
    <definedName name="gach" localSheetId="7">#REF!</definedName>
    <definedName name="gach" localSheetId="8">#REF!</definedName>
    <definedName name="gach" localSheetId="9">#REF!</definedName>
    <definedName name="gach" localSheetId="3">#REF!</definedName>
    <definedName name="gach" localSheetId="4">#REF!</definedName>
    <definedName name="gach" localSheetId="6">#REF!</definedName>
    <definedName name="gach">#REF!</definedName>
    <definedName name="geo" localSheetId="7">#REF!</definedName>
    <definedName name="geo" localSheetId="8">#REF!</definedName>
    <definedName name="geo" localSheetId="9">#REF!</definedName>
    <definedName name="geo" localSheetId="3">#REF!</definedName>
    <definedName name="geo" localSheetId="4">#REF!</definedName>
    <definedName name="geo" localSheetId="6">#REF!</definedName>
    <definedName name="geo">#REF!</definedName>
    <definedName name="gf" localSheetId="7" hidden="1">{"'Sheet1'!$L$16"}</definedName>
    <definedName name="gf" localSheetId="8" hidden="1">{"'Sheet1'!$L$16"}</definedName>
    <definedName name="gf" localSheetId="9" hidden="1">{"'Sheet1'!$L$16"}</definedName>
    <definedName name="gf" localSheetId="0" hidden="1">{"'Sheet1'!$L$16"}</definedName>
    <definedName name="gf" localSheetId="1" hidden="1">{"'Sheet1'!$L$16"}</definedName>
    <definedName name="gf" localSheetId="2" hidden="1">{"'Sheet1'!$L$16"}</definedName>
    <definedName name="gf" localSheetId="5" hidden="1">{"'Sheet1'!$L$16"}</definedName>
    <definedName name="gf" localSheetId="4" hidden="1">{"'Sheet1'!$L$16"}</definedName>
    <definedName name="gf" localSheetId="6" hidden="1">{"'Sheet1'!$L$16"}</definedName>
    <definedName name="gf" hidden="1">{"'Sheet1'!$L$16"}</definedName>
    <definedName name="gfdgfd" localSheetId="7" hidden="1">{"'Sheet1'!$L$16"}</definedName>
    <definedName name="gfdgfd" localSheetId="0" hidden="1">{"'Sheet1'!$L$16"}</definedName>
    <definedName name="gfdgfd" localSheetId="1" hidden="1">{"'Sheet1'!$L$16"}</definedName>
    <definedName name="gfdgfd" localSheetId="2" hidden="1">{"'Sheet1'!$L$16"}</definedName>
    <definedName name="gfdgfd" localSheetId="5" hidden="1">{"'Sheet1'!$L$16"}</definedName>
    <definedName name="gfdgfd" localSheetId="4" hidden="1">{"'Sheet1'!$L$16"}</definedName>
    <definedName name="gfdgfd" localSheetId="6" hidden="1">{"'Sheet1'!$L$16"}</definedName>
    <definedName name="gfdgfd" hidden="1">{"'Sheet1'!$L$16"}</definedName>
    <definedName name="gff" localSheetId="7" hidden="1">{"'Sheet1'!$L$16"}</definedName>
    <definedName name="gff" localSheetId="8" hidden="1">{"'Sheet1'!$L$16"}</definedName>
    <definedName name="gff" localSheetId="9" hidden="1">{"'Sheet1'!$L$16"}</definedName>
    <definedName name="gff" localSheetId="0" hidden="1">{"'Sheet1'!$L$16"}</definedName>
    <definedName name="gff" localSheetId="1" hidden="1">{"'Sheet1'!$L$16"}</definedName>
    <definedName name="gff" localSheetId="2" hidden="1">{"'Sheet1'!$L$16"}</definedName>
    <definedName name="gff" localSheetId="5" hidden="1">{"'Sheet1'!$L$16"}</definedName>
    <definedName name="gff" localSheetId="4" hidden="1">{"'Sheet1'!$L$16"}</definedName>
    <definedName name="gff" localSheetId="6" hidden="1">{"'Sheet1'!$L$16"}</definedName>
    <definedName name="gff" hidden="1">{"'Sheet1'!$L$16"}</definedName>
    <definedName name="gg" localSheetId="7">#REF!</definedName>
    <definedName name="gg" localSheetId="8">#REF!</definedName>
    <definedName name="gg" localSheetId="9">#REF!</definedName>
    <definedName name="gg" localSheetId="3">#REF!</definedName>
    <definedName name="gg" localSheetId="4">#REF!</definedName>
    <definedName name="gg" localSheetId="6">#REF!</definedName>
    <definedName name="gg">#REF!</definedName>
    <definedName name="gh" localSheetId="7" hidden="1">{"'Sheet1'!$L$16"}</definedName>
    <definedName name="gh" localSheetId="8" hidden="1">{"'Sheet1'!$L$16"}</definedName>
    <definedName name="gh" localSheetId="9" hidden="1">{"'Sheet1'!$L$16"}</definedName>
    <definedName name="gh" localSheetId="0" hidden="1">{"'Sheet1'!$L$16"}</definedName>
    <definedName name="gh" localSheetId="1" hidden="1">{"'Sheet1'!$L$16"}</definedName>
    <definedName name="gh" localSheetId="2" hidden="1">{"'Sheet1'!$L$16"}</definedName>
    <definedName name="gh" localSheetId="5" hidden="1">{"'Sheet1'!$L$16"}</definedName>
    <definedName name="gh" localSheetId="4" hidden="1">{"'Sheet1'!$L$16"}</definedName>
    <definedName name="gh" localSheetId="6" hidden="1">{"'Sheet1'!$L$16"}</definedName>
    <definedName name="gh" hidden="1">{"'Sheet1'!$L$16"}</definedName>
    <definedName name="ghip" localSheetId="7">#REF!</definedName>
    <definedName name="ghip" localSheetId="8">#REF!</definedName>
    <definedName name="ghip" localSheetId="9">#REF!</definedName>
    <definedName name="ghip" localSheetId="3">#REF!</definedName>
    <definedName name="ghip" localSheetId="4">#REF!</definedName>
    <definedName name="ghip" localSheetId="6">#REF!</definedName>
    <definedName name="ghip">#REF!</definedName>
    <definedName name="gl3p" localSheetId="7">#REF!</definedName>
    <definedName name="gl3p" localSheetId="8">#REF!</definedName>
    <definedName name="gl3p" localSheetId="9">#REF!</definedName>
    <definedName name="gl3p" localSheetId="3">#REF!</definedName>
    <definedName name="gl3p" localSheetId="4">#REF!</definedName>
    <definedName name="gl3p" localSheetId="6">#REF!</definedName>
    <definedName name="gl3p">#REF!</definedName>
    <definedName name="Goc32x3" localSheetId="7">#REF!</definedName>
    <definedName name="Goc32x3" localSheetId="8">#REF!</definedName>
    <definedName name="Goc32x3" localSheetId="9">#REF!</definedName>
    <definedName name="Goc32x3" localSheetId="0">#REF!</definedName>
    <definedName name="Goc32x3" localSheetId="1">#REF!</definedName>
    <definedName name="Goc32x3" localSheetId="3">#REF!</definedName>
    <definedName name="Goc32x3" localSheetId="5">#REF!</definedName>
    <definedName name="Goc32x3" localSheetId="4">#REF!</definedName>
    <definedName name="Goc32x3" localSheetId="6">#REF!</definedName>
    <definedName name="Goc32x3">#REF!</definedName>
    <definedName name="Goc35x3" localSheetId="7">#REF!</definedName>
    <definedName name="Goc35x3" localSheetId="8">#REF!</definedName>
    <definedName name="Goc35x3" localSheetId="9">#REF!</definedName>
    <definedName name="Goc35x3" localSheetId="3">#REF!</definedName>
    <definedName name="Goc35x3" localSheetId="4">#REF!</definedName>
    <definedName name="Goc35x3" localSheetId="6">#REF!</definedName>
    <definedName name="Goc35x3">#REF!</definedName>
    <definedName name="Goc40x4" localSheetId="7">#REF!</definedName>
    <definedName name="Goc40x4" localSheetId="8">#REF!</definedName>
    <definedName name="Goc40x4" localSheetId="9">#REF!</definedName>
    <definedName name="Goc40x4" localSheetId="3">#REF!</definedName>
    <definedName name="Goc40x4" localSheetId="4">#REF!</definedName>
    <definedName name="Goc40x4" localSheetId="6">#REF!</definedName>
    <definedName name="Goc40x4">#REF!</definedName>
    <definedName name="Goc45x4" localSheetId="7">#REF!</definedName>
    <definedName name="Goc45x4" localSheetId="8">#REF!</definedName>
    <definedName name="Goc45x4" localSheetId="9">#REF!</definedName>
    <definedName name="Goc45x4" localSheetId="3">#REF!</definedName>
    <definedName name="Goc45x4" localSheetId="4">#REF!</definedName>
    <definedName name="Goc45x4" localSheetId="6">#REF!</definedName>
    <definedName name="Goc45x4">#REF!</definedName>
    <definedName name="Goc50x5" localSheetId="7">#REF!</definedName>
    <definedName name="Goc50x5" localSheetId="8">#REF!</definedName>
    <definedName name="Goc50x5" localSheetId="9">#REF!</definedName>
    <definedName name="Goc50x5" localSheetId="3">#REF!</definedName>
    <definedName name="Goc50x5" localSheetId="4">#REF!</definedName>
    <definedName name="Goc50x5" localSheetId="6">#REF!</definedName>
    <definedName name="Goc50x5">#REF!</definedName>
    <definedName name="Goc63x6" localSheetId="7">#REF!</definedName>
    <definedName name="Goc63x6" localSheetId="8">#REF!</definedName>
    <definedName name="Goc63x6" localSheetId="9">#REF!</definedName>
    <definedName name="Goc63x6" localSheetId="3">#REF!</definedName>
    <definedName name="Goc63x6" localSheetId="4">#REF!</definedName>
    <definedName name="Goc63x6" localSheetId="6">#REF!</definedName>
    <definedName name="Goc63x6">#REF!</definedName>
    <definedName name="Goc75x6" localSheetId="7">#REF!</definedName>
    <definedName name="Goc75x6" localSheetId="8">#REF!</definedName>
    <definedName name="Goc75x6" localSheetId="9">#REF!</definedName>
    <definedName name="Goc75x6" localSheetId="3">#REF!</definedName>
    <definedName name="Goc75x6" localSheetId="4">#REF!</definedName>
    <definedName name="Goc75x6" localSheetId="6">#REF!</definedName>
    <definedName name="Goc75x6">#REF!</definedName>
    <definedName name="GPMB" localSheetId="7"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7" hidden="1">{"'Sheet1'!$L$16"}</definedName>
    <definedName name="gra" localSheetId="0" hidden="1">{"'Sheet1'!$L$16"}</definedName>
    <definedName name="gra" localSheetId="1" hidden="1">{"'Sheet1'!$L$16"}</definedName>
    <definedName name="gra" localSheetId="2" hidden="1">{"'Sheet1'!$L$16"}</definedName>
    <definedName name="gra" localSheetId="5" hidden="1">{"'Sheet1'!$L$16"}</definedName>
    <definedName name="gra" localSheetId="4" hidden="1">{"'Sheet1'!$L$16"}</definedName>
    <definedName name="gra" localSheetId="6" hidden="1">{"'Sheet1'!$L$16"}</definedName>
    <definedName name="gra" hidden="1">{"'Sheet1'!$L$16"}</definedName>
    <definedName name="Gtb" localSheetId="7">#REF!</definedName>
    <definedName name="Gtb" localSheetId="8">#REF!</definedName>
    <definedName name="Gtb" localSheetId="9">#REF!</definedName>
    <definedName name="Gtb" localSheetId="3">#REF!</definedName>
    <definedName name="Gtb" localSheetId="4">#REF!</definedName>
    <definedName name="Gtb" localSheetId="6">#REF!</definedName>
    <definedName name="Gtb">#REF!</definedName>
    <definedName name="gtbtt" localSheetId="7">#REF!</definedName>
    <definedName name="gtbtt" localSheetId="8">#REF!</definedName>
    <definedName name="gtbtt" localSheetId="9">#REF!</definedName>
    <definedName name="gtbtt" localSheetId="3">#REF!</definedName>
    <definedName name="gtbtt" localSheetId="4">#REF!</definedName>
    <definedName name="gtbtt" localSheetId="6">#REF!</definedName>
    <definedName name="gtbtt">#REF!</definedName>
    <definedName name="gtst" localSheetId="7">#REF!</definedName>
    <definedName name="gtst" localSheetId="8">#REF!</definedName>
    <definedName name="gtst" localSheetId="9">#REF!</definedName>
    <definedName name="gtst" localSheetId="3">#REF!</definedName>
    <definedName name="gtst" localSheetId="4">#REF!</definedName>
    <definedName name="gtst" localSheetId="6">#REF!</definedName>
    <definedName name="gtst">#REF!</definedName>
    <definedName name="GTXL" localSheetId="7">#REF!</definedName>
    <definedName name="GTXL" localSheetId="8">#REF!</definedName>
    <definedName name="GTXL" localSheetId="9">#REF!</definedName>
    <definedName name="GTXL" localSheetId="3">#REF!</definedName>
    <definedName name="GTXL" localSheetId="4">#REF!</definedName>
    <definedName name="GTXL" localSheetId="6">#REF!</definedName>
    <definedName name="GTXL">#REF!</definedName>
    <definedName name="Gxl" localSheetId="7">#REF!</definedName>
    <definedName name="Gxl" localSheetId="8">#REF!</definedName>
    <definedName name="Gxl" localSheetId="9">#REF!</definedName>
    <definedName name="Gxl" localSheetId="3">#REF!</definedName>
    <definedName name="Gxl" localSheetId="4">#REF!</definedName>
    <definedName name="Gxl" localSheetId="6">#REF!</definedName>
    <definedName name="Gxl">#REF!</definedName>
    <definedName name="gxltt" localSheetId="7">#REF!</definedName>
    <definedName name="gxltt" localSheetId="8">#REF!</definedName>
    <definedName name="gxltt" localSheetId="9">#REF!</definedName>
    <definedName name="gxltt" localSheetId="3">#REF!</definedName>
    <definedName name="gxltt" localSheetId="4">#REF!</definedName>
    <definedName name="gxltt" localSheetId="6">#REF!</definedName>
    <definedName name="gxltt">#REF!</definedName>
    <definedName name="gia" localSheetId="7">#REF!</definedName>
    <definedName name="gia" localSheetId="8">#REF!</definedName>
    <definedName name="gia" localSheetId="9">#REF!</definedName>
    <definedName name="gia" localSheetId="3">#REF!</definedName>
    <definedName name="gia" localSheetId="4">#REF!</definedName>
    <definedName name="gia" localSheetId="6">#REF!</definedName>
    <definedName name="gia">#REF!</definedName>
    <definedName name="Gia_CT" localSheetId="7">#REF!</definedName>
    <definedName name="Gia_CT" localSheetId="8">#REF!</definedName>
    <definedName name="Gia_CT" localSheetId="9">#REF!</definedName>
    <definedName name="Gia_CT" localSheetId="3">#REF!</definedName>
    <definedName name="Gia_CT" localSheetId="4">#REF!</definedName>
    <definedName name="Gia_CT" localSheetId="6">#REF!</definedName>
    <definedName name="Gia_CT">#REF!</definedName>
    <definedName name="GIA_CU_LY_VAN_CHUYEN" localSheetId="7">#REF!</definedName>
    <definedName name="GIA_CU_LY_VAN_CHUYEN" localSheetId="8">#REF!</definedName>
    <definedName name="GIA_CU_LY_VAN_CHUYEN" localSheetId="9">#REF!</definedName>
    <definedName name="GIA_CU_LY_VAN_CHUYEN" localSheetId="3">#REF!</definedName>
    <definedName name="GIA_CU_LY_VAN_CHUYEN" localSheetId="4">#REF!</definedName>
    <definedName name="GIA_CU_LY_VAN_CHUYEN" localSheetId="6">#REF!</definedName>
    <definedName name="GIA_CU_LY_VAN_CHUYEN">#REF!</definedName>
    <definedName name="gia_tien" localSheetId="7">#REF!</definedName>
    <definedName name="gia_tien" localSheetId="8">#REF!</definedName>
    <definedName name="gia_tien" localSheetId="9">#REF!</definedName>
    <definedName name="gia_tien" localSheetId="3">#REF!</definedName>
    <definedName name="gia_tien" localSheetId="4">#REF!</definedName>
    <definedName name="gia_tien" localSheetId="6">#REF!</definedName>
    <definedName name="gia_tien">#REF!</definedName>
    <definedName name="gia_tien_BTN" localSheetId="7">#REF!</definedName>
    <definedName name="gia_tien_BTN" localSheetId="8">#REF!</definedName>
    <definedName name="gia_tien_BTN" localSheetId="9">#REF!</definedName>
    <definedName name="gia_tien_BTN" localSheetId="3">#REF!</definedName>
    <definedName name="gia_tien_BTN" localSheetId="4">#REF!</definedName>
    <definedName name="gia_tien_BTN" localSheetId="6">#REF!</definedName>
    <definedName name="gia_tien_BTN">#REF!</definedName>
    <definedName name="Gia_VT" localSheetId="7">#REF!</definedName>
    <definedName name="Gia_VT" localSheetId="8">#REF!</definedName>
    <definedName name="Gia_VT" localSheetId="9">#REF!</definedName>
    <definedName name="Gia_VT" localSheetId="3">#REF!</definedName>
    <definedName name="Gia_VT" localSheetId="4">#REF!</definedName>
    <definedName name="Gia_VT" localSheetId="6">#REF!</definedName>
    <definedName name="Gia_VT">#REF!</definedName>
    <definedName name="GIAVLIEUTN" localSheetId="7">#REF!</definedName>
    <definedName name="GIAVLIEUTN" localSheetId="8">#REF!</definedName>
    <definedName name="GIAVLIEUTN" localSheetId="9">#REF!</definedName>
    <definedName name="GIAVLIEUTN" localSheetId="3">#REF!</definedName>
    <definedName name="GIAVLIEUTN" localSheetId="4">#REF!</definedName>
    <definedName name="GIAVLIEUTN" localSheetId="6">#REF!</definedName>
    <definedName name="GIAVLIEUTN">#REF!</definedName>
    <definedName name="Giocong" localSheetId="7">#REF!</definedName>
    <definedName name="Giocong" localSheetId="8">#REF!</definedName>
    <definedName name="Giocong" localSheetId="9">#REF!</definedName>
    <definedName name="Giocong" localSheetId="3">#REF!</definedName>
    <definedName name="Giocong" localSheetId="4">#REF!</definedName>
    <definedName name="Giocong" localSheetId="6">#REF!</definedName>
    <definedName name="Giocong">#REF!</definedName>
    <definedName name="h" localSheetId="7" hidden="1">{"'Sheet1'!$L$16"}</definedName>
    <definedName name="h" localSheetId="8">#REF!</definedName>
    <definedName name="h" localSheetId="9">#REF!</definedName>
    <definedName name="h" localSheetId="0" hidden="1">{"'Sheet1'!$L$16"}</definedName>
    <definedName name="h" localSheetId="1" hidden="1">{"'Sheet1'!$L$16"}</definedName>
    <definedName name="h" localSheetId="2" hidden="1">{"'Sheet1'!$L$16"}</definedName>
    <definedName name="h" localSheetId="3">#REF!</definedName>
    <definedName name="h" localSheetId="5" hidden="1">{"'Sheet1'!$L$16"}</definedName>
    <definedName name="h" localSheetId="4" hidden="1">{"'Sheet1'!$L$16"}</definedName>
    <definedName name="h" localSheetId="6" hidden="1">{"'Sheet1'!$L$16"}</definedName>
    <definedName name="h" hidden="1">{"'Sheet1'!$L$16"}</definedName>
    <definedName name="H_THUCTT" localSheetId="7">#REF!</definedName>
    <definedName name="H_THUCTT" localSheetId="8">#REF!</definedName>
    <definedName name="H_THUCTT" localSheetId="9">#REF!</definedName>
    <definedName name="H_THUCTT" localSheetId="3">#REF!</definedName>
    <definedName name="H_THUCTT" localSheetId="4">#REF!</definedName>
    <definedName name="H_THUCTT" localSheetId="6">#REF!</definedName>
    <definedName name="H_THUCTT">#REF!</definedName>
    <definedName name="H_THUCHTHH" localSheetId="7">#REF!</definedName>
    <definedName name="H_THUCHTHH" localSheetId="8">#REF!</definedName>
    <definedName name="H_THUCHTHH" localSheetId="9">#REF!</definedName>
    <definedName name="H_THUCHTHH" localSheetId="3">#REF!</definedName>
    <definedName name="H_THUCHTHH" localSheetId="4">#REF!</definedName>
    <definedName name="H_THUCHTHH" localSheetId="6">#REF!</definedName>
    <definedName name="H_THUCHTHH">#REF!</definedName>
    <definedName name="HCM" localSheetId="7">#REF!</definedName>
    <definedName name="HCM" localSheetId="8">#REF!</definedName>
    <definedName name="HCM" localSheetId="9">#REF!</definedName>
    <definedName name="HCM" localSheetId="3">#REF!</definedName>
    <definedName name="HCM" localSheetId="4">#REF!</definedName>
    <definedName name="HCM" localSheetId="6">#REF!</definedName>
    <definedName name="HCM">#REF!</definedName>
    <definedName name="Hdao">0.3</definedName>
    <definedName name="Hdap">5.2</definedName>
    <definedName name="HE_SO_KHO_KHAN_CANG_DAY" localSheetId="7">#REF!</definedName>
    <definedName name="HE_SO_KHO_KHAN_CANG_DAY" localSheetId="8">#REF!</definedName>
    <definedName name="HE_SO_KHO_KHAN_CANG_DAY" localSheetId="9">#REF!</definedName>
    <definedName name="HE_SO_KHO_KHAN_CANG_DAY" localSheetId="0">#REF!</definedName>
    <definedName name="HE_SO_KHO_KHAN_CANG_DAY" localSheetId="1">#REF!</definedName>
    <definedName name="HE_SO_KHO_KHAN_CANG_DAY" localSheetId="3">#REF!</definedName>
    <definedName name="HE_SO_KHO_KHAN_CANG_DAY" localSheetId="5">#REF!</definedName>
    <definedName name="HE_SO_KHO_KHAN_CANG_DAY" localSheetId="4">#REF!</definedName>
    <definedName name="HE_SO_KHO_KHAN_CANG_DAY" localSheetId="6">#REF!</definedName>
    <definedName name="HE_SO_KHO_KHAN_CANG_DAY">#REF!</definedName>
    <definedName name="Heä_soá_laép_xaø_H">1.7</definedName>
    <definedName name="heä_soá_sình_laày" localSheetId="7">#REF!</definedName>
    <definedName name="heä_soá_sình_laày" localSheetId="8">#REF!</definedName>
    <definedName name="heä_soá_sình_laày" localSheetId="9">#REF!</definedName>
    <definedName name="heä_soá_sình_laày" localSheetId="0">#REF!</definedName>
    <definedName name="heä_soá_sình_laày" localSheetId="1">#REF!</definedName>
    <definedName name="heä_soá_sình_laày" localSheetId="3">#REF!</definedName>
    <definedName name="heä_soá_sình_laày" localSheetId="5">#REF!</definedName>
    <definedName name="heä_soá_sình_laày" localSheetId="4">#REF!</definedName>
    <definedName name="heä_soá_sình_laày" localSheetId="6">#REF!</definedName>
    <definedName name="heä_soá_sình_laày">#REF!</definedName>
    <definedName name="hfdsh" localSheetId="7" hidden="1">#REF!</definedName>
    <definedName name="hfdsh" localSheetId="0" hidden="1">#REF!</definedName>
    <definedName name="hfdsh" localSheetId="1" hidden="1">#REF!</definedName>
    <definedName name="hfdsh" localSheetId="2" hidden="1">#REF!</definedName>
    <definedName name="hfdsh" localSheetId="5" hidden="1">#REF!</definedName>
    <definedName name="hfdsh" localSheetId="4" hidden="1">#REF!</definedName>
    <definedName name="hfdsh" localSheetId="6" hidden="1">#REF!</definedName>
    <definedName name="hfdsh" hidden="1">#REF!</definedName>
    <definedName name="hh" localSheetId="7">#REF!</definedName>
    <definedName name="hh" localSheetId="8">#REF!</definedName>
    <definedName name="hh" localSheetId="9">#REF!</definedName>
    <definedName name="hh" localSheetId="0">#REF!</definedName>
    <definedName name="hh" localSheetId="1">#REF!</definedName>
    <definedName name="hh" localSheetId="3">#REF!</definedName>
    <definedName name="hh" localSheetId="5">#REF!</definedName>
    <definedName name="hh" localSheetId="4">#REF!</definedName>
    <definedName name="hh" localSheetId="6">#REF!</definedName>
    <definedName name="hh">#REF!</definedName>
    <definedName name="HHcat" localSheetId="7">#REF!</definedName>
    <definedName name="HHcat" localSheetId="8">#REF!</definedName>
    <definedName name="HHcat" localSheetId="9">#REF!</definedName>
    <definedName name="HHcat" localSheetId="3">#REF!</definedName>
    <definedName name="HHcat" localSheetId="4">#REF!</definedName>
    <definedName name="HHcat" localSheetId="6">#REF!</definedName>
    <definedName name="HHcat">#REF!</definedName>
    <definedName name="HHda" localSheetId="7">#REF!</definedName>
    <definedName name="HHda" localSheetId="8">#REF!</definedName>
    <definedName name="HHda" localSheetId="9">#REF!</definedName>
    <definedName name="HHda" localSheetId="3">#REF!</definedName>
    <definedName name="HHda" localSheetId="4">#REF!</definedName>
    <definedName name="HHda" localSheetId="6">#REF!</definedName>
    <definedName name="HHda">#REF!</definedName>
    <definedName name="HHTT" localSheetId="7">#REF!</definedName>
    <definedName name="HHTT" localSheetId="8">#REF!</definedName>
    <definedName name="HHTT" localSheetId="9">#REF!</definedName>
    <definedName name="HHTT" localSheetId="3">#REF!</definedName>
    <definedName name="HHTT" localSheetId="4">#REF!</definedName>
    <definedName name="HHTT" localSheetId="6">#REF!</definedName>
    <definedName name="HHTT">#REF!</definedName>
    <definedName name="HiddenRows" localSheetId="7" hidden="1">#REF!</definedName>
    <definedName name="HiddenRows" localSheetId="8" hidden="1">#REF!</definedName>
    <definedName name="HiddenRows" localSheetId="9" hidden="1">#REF!</definedName>
    <definedName name="HiddenRows" localSheetId="3" hidden="1">#REF!</definedName>
    <definedName name="HiddenRows" localSheetId="4" hidden="1">#REF!</definedName>
    <definedName name="HiddenRows" localSheetId="6" hidden="1">#REF!</definedName>
    <definedName name="HiddenRows" hidden="1">#REF!</definedName>
    <definedName name="hien" localSheetId="7">#REF!</definedName>
    <definedName name="hien" localSheetId="8">#REF!</definedName>
    <definedName name="hien" localSheetId="9">#REF!</definedName>
    <definedName name="hien" localSheetId="3">#REF!</definedName>
    <definedName name="hien" localSheetId="4">#REF!</definedName>
    <definedName name="hien" localSheetId="6">#REF!</definedName>
    <definedName name="hien">#REF!</definedName>
    <definedName name="Hinh_thuc" localSheetId="7">#REF!</definedName>
    <definedName name="Hinh_thuc" localSheetId="8">#REF!</definedName>
    <definedName name="Hinh_thuc" localSheetId="9">#REF!</definedName>
    <definedName name="Hinh_thuc" localSheetId="3">#REF!</definedName>
    <definedName name="Hinh_thuc" localSheetId="4">#REF!</definedName>
    <definedName name="Hinh_thuc" localSheetId="6">#REF!</definedName>
    <definedName name="Hinh_thuc">#REF!</definedName>
    <definedName name="HiÕu" localSheetId="7">#REF!</definedName>
    <definedName name="HiÕu" localSheetId="8">#REF!</definedName>
    <definedName name="HiÕu" localSheetId="9">#REF!</definedName>
    <definedName name="HiÕu" localSheetId="3">#REF!</definedName>
    <definedName name="HiÕu" localSheetId="4">#REF!</definedName>
    <definedName name="HiÕu" localSheetId="6">#REF!</definedName>
    <definedName name="HiÕu">#REF!</definedName>
    <definedName name="hjjkl" localSheetId="7" hidden="1">{"'Sheet1'!$L$16"}</definedName>
    <definedName name="hjjkl" localSheetId="0" hidden="1">{"'Sheet1'!$L$16"}</definedName>
    <definedName name="hjjkl" localSheetId="1" hidden="1">{"'Sheet1'!$L$16"}</definedName>
    <definedName name="hjjkl" localSheetId="2" hidden="1">{"'Sheet1'!$L$16"}</definedName>
    <definedName name="hjjkl" localSheetId="5" hidden="1">{"'Sheet1'!$L$16"}</definedName>
    <definedName name="hjjkl" localSheetId="4" hidden="1">{"'Sheet1'!$L$16"}</definedName>
    <definedName name="hjjkl" localSheetId="6" hidden="1">{"'Sheet1'!$L$16"}</definedName>
    <definedName name="hjjkl" hidden="1">{"'Sheet1'!$L$16"}</definedName>
    <definedName name="hoc">55000</definedName>
    <definedName name="HOME_MANP" localSheetId="7">#REF!</definedName>
    <definedName name="HOME_MANP" localSheetId="8">#REF!</definedName>
    <definedName name="HOME_MANP" localSheetId="9">#REF!</definedName>
    <definedName name="HOME_MANP" localSheetId="0">#REF!</definedName>
    <definedName name="HOME_MANP" localSheetId="1">#REF!</definedName>
    <definedName name="HOME_MANP" localSheetId="3">#REF!</definedName>
    <definedName name="HOME_MANP" localSheetId="5">#REF!</definedName>
    <definedName name="HOME_MANP" localSheetId="4">#REF!</definedName>
    <definedName name="HOME_MANP" localSheetId="6">#REF!</definedName>
    <definedName name="HOME_MANP">#REF!</definedName>
    <definedName name="HOMEOFFICE_COST" localSheetId="7">#REF!</definedName>
    <definedName name="HOMEOFFICE_COST" localSheetId="8">#REF!</definedName>
    <definedName name="HOMEOFFICE_COST" localSheetId="9">#REF!</definedName>
    <definedName name="HOMEOFFICE_COST" localSheetId="3">#REF!</definedName>
    <definedName name="HOMEOFFICE_COST" localSheetId="4">#REF!</definedName>
    <definedName name="HOMEOFFICE_COST" localSheetId="6">#REF!</definedName>
    <definedName name="HOMEOFFICE_COST">#REF!</definedName>
    <definedName name="Hong" localSheetId="7" hidden="1">{"'Sheet1'!$L$16"}</definedName>
    <definedName name="Hong" localSheetId="0" hidden="1">{"'Sheet1'!$L$16"}</definedName>
    <definedName name="Hong" localSheetId="1" hidden="1">{"'Sheet1'!$L$16"}</definedName>
    <definedName name="Hong" localSheetId="2" hidden="1">{"'Sheet1'!$L$16"}</definedName>
    <definedName name="Hong" localSheetId="5" hidden="1">{"'Sheet1'!$L$16"}</definedName>
    <definedName name="Hong" localSheetId="4" hidden="1">{"'Sheet1'!$L$16"}</definedName>
    <definedName name="Hong" localSheetId="6" hidden="1">{"'Sheet1'!$L$16"}</definedName>
    <definedName name="Hong" hidden="1">{"'Sheet1'!$L$16"}</definedName>
    <definedName name="hrr" localSheetId="7" hidden="1">{"'Sheet1'!$L$16"}</definedName>
    <definedName name="hrr" localSheetId="8" hidden="1">{"'Sheet1'!$L$16"}</definedName>
    <definedName name="hrr" localSheetId="9" hidden="1">{"'Sheet1'!$L$16"}</definedName>
    <definedName name="hrr" localSheetId="0" hidden="1">{"'Sheet1'!$L$16"}</definedName>
    <definedName name="hrr" localSheetId="1" hidden="1">{"'Sheet1'!$L$16"}</definedName>
    <definedName name="hrr" localSheetId="2" hidden="1">{"'Sheet1'!$L$16"}</definedName>
    <definedName name="hrr" localSheetId="5" hidden="1">{"'Sheet1'!$L$16"}</definedName>
    <definedName name="hrr" localSheetId="4" hidden="1">{"'Sheet1'!$L$16"}</definedName>
    <definedName name="hrr" localSheetId="6" hidden="1">{"'Sheet1'!$L$16"}</definedName>
    <definedName name="hrr" hidden="1">{"'Sheet1'!$L$16"}</definedName>
    <definedName name="hs" localSheetId="7">#REF!</definedName>
    <definedName name="hs" localSheetId="8">#REF!</definedName>
    <definedName name="hs" localSheetId="9">#REF!</definedName>
    <definedName name="hs" localSheetId="3">#REF!</definedName>
    <definedName name="hs" localSheetId="4">#REF!</definedName>
    <definedName name="hs" localSheetId="6">#REF!</definedName>
    <definedName name="hs">#REF!</definedName>
    <definedName name="HSCT3">0.1</definedName>
    <definedName name="hsd" localSheetId="7">#REF!</definedName>
    <definedName name="hsd" localSheetId="8">#REF!</definedName>
    <definedName name="hsd" localSheetId="9">#REF!</definedName>
    <definedName name="hsd" localSheetId="0">#REF!</definedName>
    <definedName name="hsd" localSheetId="1">#REF!</definedName>
    <definedName name="hsd" localSheetId="3">#REF!</definedName>
    <definedName name="hsd" localSheetId="5">#REF!</definedName>
    <definedName name="hsd" localSheetId="4">#REF!</definedName>
    <definedName name="hsd" localSheetId="6">#REF!</definedName>
    <definedName name="hsd">#REF!</definedName>
    <definedName name="hsdc" localSheetId="7">#REF!</definedName>
    <definedName name="hsdc" localSheetId="8">#REF!</definedName>
    <definedName name="hsdc" localSheetId="9">#REF!</definedName>
    <definedName name="hsdc" localSheetId="3">#REF!</definedName>
    <definedName name="hsdc" localSheetId="4">#REF!</definedName>
    <definedName name="hsdc" localSheetId="6">#REF!</definedName>
    <definedName name="hsdc">#REF!</definedName>
    <definedName name="hsdc1" localSheetId="7">#REF!</definedName>
    <definedName name="hsdc1" localSheetId="8">#REF!</definedName>
    <definedName name="hsdc1" localSheetId="9">#REF!</definedName>
    <definedName name="hsdc1" localSheetId="3">#REF!</definedName>
    <definedName name="hsdc1" localSheetId="4">#REF!</definedName>
    <definedName name="hsdc1" localSheetId="6">#REF!</definedName>
    <definedName name="hsdc1">#REF!</definedName>
    <definedName name="HSDN">2.5</definedName>
    <definedName name="HSHH" localSheetId="7">#REF!</definedName>
    <definedName name="HSHH" localSheetId="8">#REF!</definedName>
    <definedName name="HSHH" localSheetId="9">#REF!</definedName>
    <definedName name="HSHH" localSheetId="3">#REF!</definedName>
    <definedName name="HSHH" localSheetId="4">#REF!</definedName>
    <definedName name="HSHH" localSheetId="6">#REF!</definedName>
    <definedName name="HSHH">#REF!</definedName>
    <definedName name="HSHHUT" localSheetId="7">#REF!</definedName>
    <definedName name="HSHHUT" localSheetId="8">#REF!</definedName>
    <definedName name="HSHHUT" localSheetId="9">#REF!</definedName>
    <definedName name="HSHHUT" localSheetId="3">#REF!</definedName>
    <definedName name="HSHHUT" localSheetId="4">#REF!</definedName>
    <definedName name="HSHHUT" localSheetId="6">#REF!</definedName>
    <definedName name="HSHHUT">#REF!</definedName>
    <definedName name="hsk" localSheetId="7">#REF!</definedName>
    <definedName name="hsk" localSheetId="8">#REF!</definedName>
    <definedName name="hsk" localSheetId="9">#REF!</definedName>
    <definedName name="hsk" localSheetId="3">#REF!</definedName>
    <definedName name="hsk" localSheetId="4">#REF!</definedName>
    <definedName name="hsk" localSheetId="6">#REF!</definedName>
    <definedName name="hsk">#REF!</definedName>
    <definedName name="HSKK35" localSheetId="7">#REF!</definedName>
    <definedName name="HSKK35" localSheetId="8">#REF!</definedName>
    <definedName name="HSKK35" localSheetId="9">#REF!</definedName>
    <definedName name="HSKK35" localSheetId="3">#REF!</definedName>
    <definedName name="HSKK35" localSheetId="4">#REF!</definedName>
    <definedName name="HSKK35" localSheetId="6">#REF!</definedName>
    <definedName name="HSKK35">#REF!</definedName>
    <definedName name="HSLX" localSheetId="7">#REF!</definedName>
    <definedName name="HSLX" localSheetId="8">#REF!</definedName>
    <definedName name="HSLX" localSheetId="9">#REF!</definedName>
    <definedName name="HSLX" localSheetId="3">#REF!</definedName>
    <definedName name="HSLX" localSheetId="4">#REF!</definedName>
    <definedName name="HSLX" localSheetId="6">#REF!</definedName>
    <definedName name="HSLX">#REF!</definedName>
    <definedName name="HSLXH">1.7</definedName>
    <definedName name="HSLXP" localSheetId="7">#REF!</definedName>
    <definedName name="HSLXP" localSheetId="8">#REF!</definedName>
    <definedName name="HSLXP" localSheetId="9">#REF!</definedName>
    <definedName name="HSLXP" localSheetId="0">#REF!</definedName>
    <definedName name="HSLXP" localSheetId="1">#REF!</definedName>
    <definedName name="HSLXP" localSheetId="3">#REF!</definedName>
    <definedName name="HSLXP" localSheetId="5">#REF!</definedName>
    <definedName name="HSLXP" localSheetId="4">#REF!</definedName>
    <definedName name="HSLXP" localSheetId="6">#REF!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7">#REF!</definedName>
    <definedName name="hßm4" localSheetId="8">#REF!</definedName>
    <definedName name="hßm4" localSheetId="9">#REF!</definedName>
    <definedName name="hßm4" localSheetId="0">#REF!</definedName>
    <definedName name="hßm4" localSheetId="1">#REF!</definedName>
    <definedName name="hßm4" localSheetId="3">#REF!</definedName>
    <definedName name="hßm4" localSheetId="5">#REF!</definedName>
    <definedName name="hßm4" localSheetId="4">#REF!</definedName>
    <definedName name="hßm4" localSheetId="6">#REF!</definedName>
    <definedName name="hßm4">#REF!</definedName>
    <definedName name="hstb" localSheetId="7">#REF!</definedName>
    <definedName name="hstb" localSheetId="8">#REF!</definedName>
    <definedName name="hstb" localSheetId="9">#REF!</definedName>
    <definedName name="hstb" localSheetId="3">#REF!</definedName>
    <definedName name="hstb" localSheetId="4">#REF!</definedName>
    <definedName name="hstb" localSheetId="6">#REF!</definedName>
    <definedName name="hstb">#REF!</definedName>
    <definedName name="hstdtk" localSheetId="7">#REF!</definedName>
    <definedName name="hstdtk" localSheetId="8">#REF!</definedName>
    <definedName name="hstdtk" localSheetId="9">#REF!</definedName>
    <definedName name="hstdtk" localSheetId="3">#REF!</definedName>
    <definedName name="hstdtk" localSheetId="4">#REF!</definedName>
    <definedName name="hstdtk" localSheetId="6">#REF!</definedName>
    <definedName name="hstdtk">#REF!</definedName>
    <definedName name="hsthep" localSheetId="7">#REF!</definedName>
    <definedName name="hsthep" localSheetId="8">#REF!</definedName>
    <definedName name="hsthep" localSheetId="9">#REF!</definedName>
    <definedName name="hsthep" localSheetId="0">#REF!</definedName>
    <definedName name="hsthep" localSheetId="1">#REF!</definedName>
    <definedName name="hsthep" localSheetId="3">#REF!</definedName>
    <definedName name="hsthep" localSheetId="5">#REF!</definedName>
    <definedName name="hsthep" localSheetId="4">#REF!</definedName>
    <definedName name="hsthep" localSheetId="6">#REF!</definedName>
    <definedName name="hsthep">#REF!</definedName>
    <definedName name="HSVC1" localSheetId="7">#REF!</definedName>
    <definedName name="HSVC1" localSheetId="8">#REF!</definedName>
    <definedName name="HSVC1" localSheetId="9">#REF!</definedName>
    <definedName name="HSVC1" localSheetId="3">#REF!</definedName>
    <definedName name="HSVC1" localSheetId="4">#REF!</definedName>
    <definedName name="HSVC1" localSheetId="6">#REF!</definedName>
    <definedName name="HSVC1">#REF!</definedName>
    <definedName name="HSVC2" localSheetId="7">#REF!</definedName>
    <definedName name="HSVC2" localSheetId="8">#REF!</definedName>
    <definedName name="HSVC2" localSheetId="9">#REF!</definedName>
    <definedName name="HSVC2" localSheetId="3">#REF!</definedName>
    <definedName name="HSVC2" localSheetId="4">#REF!</definedName>
    <definedName name="HSVC2" localSheetId="6">#REF!</definedName>
    <definedName name="HSVC2">#REF!</definedName>
    <definedName name="HSVC3" localSheetId="7">#REF!</definedName>
    <definedName name="HSVC3" localSheetId="8">#REF!</definedName>
    <definedName name="HSVC3" localSheetId="9">#REF!</definedName>
    <definedName name="HSVC3" localSheetId="3">#REF!</definedName>
    <definedName name="HSVC3" localSheetId="4">#REF!</definedName>
    <definedName name="HSVC3" localSheetId="6">#REF!</definedName>
    <definedName name="HSVC3">#REF!</definedName>
    <definedName name="hsvl" localSheetId="8">#REF!</definedName>
    <definedName name="hsvl" localSheetId="9">#REF!</definedName>
    <definedName name="hsvl" localSheetId="3">#REF!</definedName>
    <definedName name="hsvl">1</definedName>
    <definedName name="hsvl2">1</definedName>
    <definedName name="HT" localSheetId="7">#REF!</definedName>
    <definedName name="HT" localSheetId="8">#REF!</definedName>
    <definedName name="HT" localSheetId="9">#REF!</definedName>
    <definedName name="HT" localSheetId="0">#REF!</definedName>
    <definedName name="HT" localSheetId="1">#REF!</definedName>
    <definedName name="HT" localSheetId="3">#REF!</definedName>
    <definedName name="HT" localSheetId="5">#REF!</definedName>
    <definedName name="HT" localSheetId="4">#REF!</definedName>
    <definedName name="HT" localSheetId="6">#REF!</definedName>
    <definedName name="HT">#REF!</definedName>
    <definedName name="htlm" localSheetId="7" hidden="1">{"'Sheet1'!$L$16"}</definedName>
    <definedName name="htlm" localSheetId="0" hidden="1">{"'Sheet1'!$L$16"}</definedName>
    <definedName name="htlm" localSheetId="1" hidden="1">{"'Sheet1'!$L$16"}</definedName>
    <definedName name="htlm" localSheetId="2" hidden="1">{"'Sheet1'!$L$16"}</definedName>
    <definedName name="htlm" localSheetId="5" hidden="1">{"'Sheet1'!$L$16"}</definedName>
    <definedName name="htlm" localSheetId="4" hidden="1">{"'Sheet1'!$L$16"}</definedName>
    <definedName name="htlm" localSheetId="6" hidden="1">{"'Sheet1'!$L$16"}</definedName>
    <definedName name="htlm" hidden="1">{"'Sheet1'!$L$16"}</definedName>
    <definedName name="HTML_CodePage" hidden="1">950</definedName>
    <definedName name="HTML_Control" localSheetId="7" hidden="1">{"'Sheet1'!$L$16"}</definedName>
    <definedName name="HTML_Control" localSheetId="8" hidden="1">{"'Sheet1'!$L$16"}</definedName>
    <definedName name="HTML_Control" localSheetId="9"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5"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7" hidden="1">{"'Sheet1'!$L$16"}</definedName>
    <definedName name="HTMT" localSheetId="0" hidden="1">{"'Sheet1'!$L$16"}</definedName>
    <definedName name="HTMT" localSheetId="1" hidden="1">{"'Sheet1'!$L$16"}</definedName>
    <definedName name="HTMT" localSheetId="2" hidden="1">{"'Sheet1'!$L$16"}</definedName>
    <definedName name="HTMT" localSheetId="5" hidden="1">{"'Sheet1'!$L$16"}</definedName>
    <definedName name="HTMT" localSheetId="4" hidden="1">{"'Sheet1'!$L$16"}</definedName>
    <definedName name="HTMT" localSheetId="6" hidden="1">{"'Sheet1'!$L$16"}</definedName>
    <definedName name="HTMT" hidden="1">{"'Sheet1'!$L$16"}</definedName>
    <definedName name="HTMT1" localSheetId="7" hidden="1">{#N/A,#N/A,FALSE,"Sheet1"}</definedName>
    <definedName name="HTMT1" localSheetId="0" hidden="1">{#N/A,#N/A,FALSE,"Sheet1"}</definedName>
    <definedName name="HTMT1" localSheetId="1" hidden="1">{#N/A,#N/A,FALSE,"Sheet1"}</definedName>
    <definedName name="HTMT1" localSheetId="2" hidden="1">{#N/A,#N/A,FALSE,"Sheet1"}</definedName>
    <definedName name="HTMT1" localSheetId="5" hidden="1">{#N/A,#N/A,FALSE,"Sheet1"}</definedName>
    <definedName name="HTMT1" localSheetId="4" hidden="1">{#N/A,#N/A,FALSE,"Sheet1"}</definedName>
    <definedName name="HTMT1" localSheetId="6" hidden="1">{#N/A,#N/A,FALSE,"Sheet1"}</definedName>
    <definedName name="HTMT1" hidden="1">{#N/A,#N/A,FALSE,"Sheet1"}</definedName>
    <definedName name="HTNC" localSheetId="7">#REF!</definedName>
    <definedName name="HTNC" localSheetId="8">#REF!</definedName>
    <definedName name="HTNC" localSheetId="9">#REF!</definedName>
    <definedName name="HTNC" localSheetId="0">#REF!</definedName>
    <definedName name="HTNC" localSheetId="1">#REF!</definedName>
    <definedName name="HTNC" localSheetId="3">#REF!</definedName>
    <definedName name="HTNC" localSheetId="5">#REF!</definedName>
    <definedName name="HTNC" localSheetId="4">#REF!</definedName>
    <definedName name="HTNC" localSheetId="6">#REF!</definedName>
    <definedName name="HTNC">#REF!</definedName>
    <definedName name="HTVL" localSheetId="7">#REF!</definedName>
    <definedName name="HTVL" localSheetId="8">#REF!</definedName>
    <definedName name="HTVL" localSheetId="9">#REF!</definedName>
    <definedName name="HTVL" localSheetId="3">#REF!</definedName>
    <definedName name="HTVL" localSheetId="4">#REF!</definedName>
    <definedName name="HTVL" localSheetId="6">#REF!</definedName>
    <definedName name="HTVL">#REF!</definedName>
    <definedName name="HTHH" localSheetId="7">#REF!</definedName>
    <definedName name="HTHH" localSheetId="8">#REF!</definedName>
    <definedName name="HTHH" localSheetId="9">#REF!</definedName>
    <definedName name="HTHH" localSheetId="3">#REF!</definedName>
    <definedName name="HTHH" localSheetId="4">#REF!</definedName>
    <definedName name="HTHH" localSheetId="6">#REF!</definedName>
    <definedName name="HTHH">#REF!</definedName>
    <definedName name="htrhrt" localSheetId="7" hidden="1">{"'Sheet1'!$L$16"}</definedName>
    <definedName name="htrhrt" localSheetId="0" hidden="1">{"'Sheet1'!$L$16"}</definedName>
    <definedName name="htrhrt" localSheetId="1" hidden="1">{"'Sheet1'!$L$16"}</definedName>
    <definedName name="htrhrt" localSheetId="2" hidden="1">{"'Sheet1'!$L$16"}</definedName>
    <definedName name="htrhrt" localSheetId="5" hidden="1">{"'Sheet1'!$L$16"}</definedName>
    <definedName name="htrhrt" localSheetId="4" hidden="1">{"'Sheet1'!$L$16"}</definedName>
    <definedName name="htrhrt" localSheetId="6" hidden="1">{"'Sheet1'!$L$16"}</definedName>
    <definedName name="htrhrt" hidden="1">{"'Sheet1'!$L$16"}</definedName>
    <definedName name="hu" localSheetId="7" hidden="1">{"'Sheet1'!$L$16"}</definedName>
    <definedName name="hu" localSheetId="0" hidden="1">{"'Sheet1'!$L$16"}</definedName>
    <definedName name="hu" localSheetId="1" hidden="1">{"'Sheet1'!$L$16"}</definedName>
    <definedName name="hu" localSheetId="2" hidden="1">{"'Sheet1'!$L$16"}</definedName>
    <definedName name="hu" localSheetId="5" hidden="1">{"'Sheet1'!$L$16"}</definedName>
    <definedName name="hu" localSheetId="4" hidden="1">{"'Sheet1'!$L$16"}</definedName>
    <definedName name="hu" localSheetId="6" hidden="1">{"'Sheet1'!$L$16"}</definedName>
    <definedName name="hu" hidden="1">{"'Sheet1'!$L$16"}</definedName>
    <definedName name="HUU" localSheetId="7" hidden="1">{"'Sheet1'!$L$16"}</definedName>
    <definedName name="HUU" localSheetId="0" hidden="1">{"'Sheet1'!$L$16"}</definedName>
    <definedName name="HUU" localSheetId="1" hidden="1">{"'Sheet1'!$L$16"}</definedName>
    <definedName name="HUU" localSheetId="2" hidden="1">{"'Sheet1'!$L$16"}</definedName>
    <definedName name="HUU" localSheetId="5" hidden="1">{"'Sheet1'!$L$16"}</definedName>
    <definedName name="HUU" localSheetId="4" hidden="1">{"'Sheet1'!$L$16"}</definedName>
    <definedName name="HUU" localSheetId="6" hidden="1">{"'Sheet1'!$L$16"}</definedName>
    <definedName name="HUU" hidden="1">{"'Sheet1'!$L$16"}</definedName>
    <definedName name="huy" localSheetId="7" hidden="1">{"'Sheet1'!$L$16"}</definedName>
    <definedName name="huy" localSheetId="8" hidden="1">{"'Sheet1'!$L$16"}</definedName>
    <definedName name="huy" localSheetId="9"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5" hidden="1">{"'Sheet1'!$L$16"}</definedName>
    <definedName name="huy" localSheetId="4" hidden="1">{"'Sheet1'!$L$16"}</definedName>
    <definedName name="huy" localSheetId="6" hidden="1">{"'Sheet1'!$L$16"}</definedName>
    <definedName name="huy" hidden="1">{"'Sheet1'!$L$16"}</definedName>
    <definedName name="huynh" localSheetId="7" hidden="1">#REF!</definedName>
    <definedName name="huynh" localSheetId="4" hidden="1">#REF!</definedName>
    <definedName name="huynh" localSheetId="6" hidden="1">#REF!</definedName>
    <definedName name="huynh" hidden="1">#REF!</definedName>
    <definedName name="I" localSheetId="7">#REF!</definedName>
    <definedName name="I" localSheetId="8">#REF!</definedName>
    <definedName name="I" localSheetId="9">#REF!</definedName>
    <definedName name="I" localSheetId="3">#REF!</definedName>
    <definedName name="I" localSheetId="4">#REF!</definedName>
    <definedName name="I" localSheetId="6">#REF!</definedName>
    <definedName name="I">#REF!</definedName>
    <definedName name="IDLAB_COST" localSheetId="7">#REF!</definedName>
    <definedName name="IDLAB_COST" localSheetId="8">#REF!</definedName>
    <definedName name="IDLAB_COST" localSheetId="9">#REF!</definedName>
    <definedName name="IDLAB_COST" localSheetId="3">#REF!</definedName>
    <definedName name="IDLAB_COST" localSheetId="4">#REF!</definedName>
    <definedName name="IDLAB_COST" localSheetId="6">#REF!</definedName>
    <definedName name="IDLAB_COST">#REF!</definedName>
    <definedName name="IND_LAB" localSheetId="7">#REF!</definedName>
    <definedName name="IND_LAB" localSheetId="8">#REF!</definedName>
    <definedName name="IND_LAB" localSheetId="9">#REF!</definedName>
    <definedName name="IND_LAB" localSheetId="3">#REF!</definedName>
    <definedName name="IND_LAB" localSheetId="4">#REF!</definedName>
    <definedName name="IND_LAB" localSheetId="6">#REF!</definedName>
    <definedName name="IND_LAB">#REF!</definedName>
    <definedName name="INDMANP" localSheetId="7">#REF!</definedName>
    <definedName name="INDMANP" localSheetId="8">#REF!</definedName>
    <definedName name="INDMANP" localSheetId="9">#REF!</definedName>
    <definedName name="INDMANP" localSheetId="3">#REF!</definedName>
    <definedName name="INDMANP" localSheetId="4">#REF!</definedName>
    <definedName name="INDMANP" localSheetId="6">#REF!</definedName>
    <definedName name="INDMANP">#REF!</definedName>
    <definedName name="j" localSheetId="7" hidden="1">{"'Sheet1'!$L$16"}</definedName>
    <definedName name="j" localSheetId="8">#REF!</definedName>
    <definedName name="j" localSheetId="9">#REF!</definedName>
    <definedName name="j" localSheetId="0" hidden="1">{"'Sheet1'!$L$16"}</definedName>
    <definedName name="j" localSheetId="1" hidden="1">{"'Sheet1'!$L$16"}</definedName>
    <definedName name="j" localSheetId="2" hidden="1">{"'Sheet1'!$L$16"}</definedName>
    <definedName name="j" localSheetId="3">#REF!</definedName>
    <definedName name="j" localSheetId="5" hidden="1">{"'Sheet1'!$L$16"}</definedName>
    <definedName name="j" localSheetId="4" hidden="1">{"'Sheet1'!$L$16"}</definedName>
    <definedName name="j" localSheetId="6" hidden="1">{"'Sheet1'!$L$16"}</definedName>
    <definedName name="j" hidden="1">{"'Sheet1'!$L$16"}</definedName>
    <definedName name="j356C8" localSheetId="7">#REF!</definedName>
    <definedName name="j356C8" localSheetId="8">#REF!</definedName>
    <definedName name="j356C8" localSheetId="9">#REF!</definedName>
    <definedName name="j356C8" localSheetId="3">#REF!</definedName>
    <definedName name="j356C8" localSheetId="4">#REF!</definedName>
    <definedName name="j356C8" localSheetId="6">#REF!</definedName>
    <definedName name="j356C8">#REF!</definedName>
    <definedName name="k" localSheetId="7" hidden="1">{"'Sheet1'!$L$16"}</definedName>
    <definedName name="k" localSheetId="8">#REF!</definedName>
    <definedName name="k" localSheetId="9">#REF!</definedName>
    <definedName name="k" localSheetId="0" hidden="1">{"'Sheet1'!$L$16"}</definedName>
    <definedName name="k" localSheetId="1" hidden="1">{"'Sheet1'!$L$16"}</definedName>
    <definedName name="k" localSheetId="2" hidden="1">{"'Sheet1'!$L$16"}</definedName>
    <definedName name="k" localSheetId="3">#REF!</definedName>
    <definedName name="k" localSheetId="5" hidden="1">{"'Sheet1'!$L$16"}</definedName>
    <definedName name="k" localSheetId="4" hidden="1">{"'Sheet1'!$L$16"}</definedName>
    <definedName name="k" localSheetId="6" hidden="1">{"'Sheet1'!$L$16"}</definedName>
    <definedName name="k" hidden="1">{"'Sheet1'!$L$16"}</definedName>
    <definedName name="k2b" localSheetId="7">#REF!</definedName>
    <definedName name="k2b" localSheetId="8">#REF!</definedName>
    <definedName name="k2b" localSheetId="9">#REF!</definedName>
    <definedName name="k2b" localSheetId="3">#REF!</definedName>
    <definedName name="k2b" localSheetId="4">#REF!</definedName>
    <definedName name="k2b" localSheetId="6">#REF!</definedName>
    <definedName name="k2b">#REF!</definedName>
    <definedName name="kcong" localSheetId="7">#REF!</definedName>
    <definedName name="kcong" localSheetId="8">#REF!</definedName>
    <definedName name="kcong" localSheetId="9">#REF!</definedName>
    <definedName name="kcong" localSheetId="3">#REF!</definedName>
    <definedName name="kcong" localSheetId="4">#REF!</definedName>
    <definedName name="kcong" localSheetId="6">#REF!</definedName>
    <definedName name="kcong">#REF!</definedName>
    <definedName name="KINH_PHI_DEN_BU" localSheetId="7">#REF!</definedName>
    <definedName name="KINH_PHI_DEN_BU" localSheetId="8">#REF!</definedName>
    <definedName name="KINH_PHI_DEN_BU" localSheetId="9">#REF!</definedName>
    <definedName name="KINH_PHI_DEN_BU" localSheetId="3">#REF!</definedName>
    <definedName name="KINH_PHI_DEN_BU" localSheetId="4">#REF!</definedName>
    <definedName name="KINH_PHI_DEN_BU" localSheetId="6">#REF!</definedName>
    <definedName name="KINH_PHI_DEN_BU">#REF!</definedName>
    <definedName name="KINH_PHI_DZ0.4KV" localSheetId="7">#REF!</definedName>
    <definedName name="KINH_PHI_DZ0.4KV" localSheetId="8">#REF!</definedName>
    <definedName name="KINH_PHI_DZ0.4KV" localSheetId="9">#REF!</definedName>
    <definedName name="KINH_PHI_DZ0.4KV" localSheetId="3">#REF!</definedName>
    <definedName name="KINH_PHI_DZ0.4KV" localSheetId="4">#REF!</definedName>
    <definedName name="KINH_PHI_DZ0.4KV" localSheetId="6">#REF!</definedName>
    <definedName name="KINH_PHI_DZ0.4KV">#REF!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3">#REF!</definedName>
    <definedName name="KINH_PHI_KHAO_SAT__LAP_BCNCKT__TKKTTC" localSheetId="4">#REF!</definedName>
    <definedName name="KINH_PHI_KHAO_SAT__LAP_BCNCKT__TKKTTC" localSheetId="6">#REF!</definedName>
    <definedName name="KINH_PHI_KHAO_SAT__LAP_BCNCKT__TKKTTC">#REF!</definedName>
    <definedName name="KINH_PHI_KHO_BAI" localSheetId="7">#REF!</definedName>
    <definedName name="KINH_PHI_KHO_BAI" localSheetId="8">#REF!</definedName>
    <definedName name="KINH_PHI_KHO_BAI" localSheetId="9">#REF!</definedName>
    <definedName name="KINH_PHI_KHO_BAI" localSheetId="3">#REF!</definedName>
    <definedName name="KINH_PHI_KHO_BAI" localSheetId="4">#REF!</definedName>
    <definedName name="KINH_PHI_KHO_BAI" localSheetId="6">#REF!</definedName>
    <definedName name="KINH_PHI_KHO_BAI">#REF!</definedName>
    <definedName name="KINH_PHI_TBA" localSheetId="7">#REF!</definedName>
    <definedName name="KINH_PHI_TBA" localSheetId="8">#REF!</definedName>
    <definedName name="KINH_PHI_TBA" localSheetId="9">#REF!</definedName>
    <definedName name="KINH_PHI_TBA" localSheetId="3">#REF!</definedName>
    <definedName name="KINH_PHI_TBA" localSheetId="4">#REF!</definedName>
    <definedName name="KINH_PHI_TBA" localSheetId="6">#REF!</definedName>
    <definedName name="KINH_PHI_TBA">#REF!</definedName>
    <definedName name="kjgjyhb" localSheetId="7"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7" hidden="1">{"'Sheet1'!$L$16"}</definedName>
    <definedName name="kjy" localSheetId="8" hidden="1">{"'Sheet1'!$L$16"}</definedName>
    <definedName name="kjy" localSheetId="9" hidden="1">{"'Sheet1'!$L$16"}</definedName>
    <definedName name="kjy" localSheetId="0" hidden="1">{"'Sheet1'!$L$16"}</definedName>
    <definedName name="kjy" localSheetId="1" hidden="1">{"'Sheet1'!$L$16"}</definedName>
    <definedName name="kjy" localSheetId="2" hidden="1">{"'Sheet1'!$L$16"}</definedName>
    <definedName name="kjy" localSheetId="5" hidden="1">{"'Sheet1'!$L$16"}</definedName>
    <definedName name="kjy" localSheetId="4" hidden="1">{"'Sheet1'!$L$16"}</definedName>
    <definedName name="kjy" localSheetId="6" hidden="1">{"'Sheet1'!$L$16"}</definedName>
    <definedName name="kjy" hidden="1">{"'Sheet1'!$L$16"}</definedName>
    <definedName name="kl_ME" localSheetId="7">#REF!</definedName>
    <definedName name="kl_ME" localSheetId="8">#REF!</definedName>
    <definedName name="kl_ME" localSheetId="9">#REF!</definedName>
    <definedName name="kl_ME" localSheetId="3">#REF!</definedName>
    <definedName name="kl_ME" localSheetId="4">#REF!</definedName>
    <definedName name="kl_ME" localSheetId="6">#REF!</definedName>
    <definedName name="kl_ME">#REF!</definedName>
    <definedName name="KLduonggiaods" localSheetId="7" hidden="1">{"'Sheet1'!$L$16"}</definedName>
    <definedName name="KLduonggiaods" localSheetId="0" hidden="1">{"'Sheet1'!$L$16"}</definedName>
    <definedName name="KLduonggiaods" localSheetId="1" hidden="1">{"'Sheet1'!$L$16"}</definedName>
    <definedName name="KLduonggiaods" localSheetId="2" hidden="1">{"'Sheet1'!$L$16"}</definedName>
    <definedName name="KLduonggiaods" localSheetId="5" hidden="1">{"'Sheet1'!$L$16"}</definedName>
    <definedName name="KLduonggiaods" localSheetId="4" hidden="1">{"'Sheet1'!$L$16"}</definedName>
    <definedName name="KLduonggiaods" localSheetId="6" hidden="1">{"'Sheet1'!$L$16"}</definedName>
    <definedName name="KLduonggiaods" hidden="1">{"'Sheet1'!$L$16"}</definedName>
    <definedName name="KLTHDN" localSheetId="7">#REF!</definedName>
    <definedName name="KLTHDN" localSheetId="8">#REF!</definedName>
    <definedName name="KLTHDN" localSheetId="9">#REF!</definedName>
    <definedName name="KLTHDN" localSheetId="3">#REF!</definedName>
    <definedName name="KLTHDN" localSheetId="4">#REF!</definedName>
    <definedName name="KLTHDN" localSheetId="6">#REF!</definedName>
    <definedName name="KLTHDN">#REF!</definedName>
    <definedName name="KLVANKHUON" localSheetId="7">#REF!</definedName>
    <definedName name="KLVANKHUON" localSheetId="8">#REF!</definedName>
    <definedName name="KLVANKHUON" localSheetId="9">#REF!</definedName>
    <definedName name="KLVANKHUON" localSheetId="3">#REF!</definedName>
    <definedName name="KLVANKHUON" localSheetId="4">#REF!</definedName>
    <definedName name="KLVANKHUON" localSheetId="6">#REF!</definedName>
    <definedName name="KLVANKHUON">#REF!</definedName>
    <definedName name="kp1ph" localSheetId="7">#REF!</definedName>
    <definedName name="kp1ph" localSheetId="8">#REF!</definedName>
    <definedName name="kp1ph" localSheetId="9">#REF!</definedName>
    <definedName name="kp1ph" localSheetId="3">#REF!</definedName>
    <definedName name="kp1ph" localSheetId="4">#REF!</definedName>
    <definedName name="kp1ph" localSheetId="6">#REF!</definedName>
    <definedName name="kp1ph">#REF!</definedName>
    <definedName name="ksbn" localSheetId="7" hidden="1">{"'Sheet1'!$L$16"}</definedName>
    <definedName name="ksbn" localSheetId="0" hidden="1">{"'Sheet1'!$L$16"}</definedName>
    <definedName name="ksbn" localSheetId="1" hidden="1">{"'Sheet1'!$L$16"}</definedName>
    <definedName name="ksbn" localSheetId="2" hidden="1">{"'Sheet1'!$L$16"}</definedName>
    <definedName name="ksbn" localSheetId="5" hidden="1">{"'Sheet1'!$L$16"}</definedName>
    <definedName name="ksbn" localSheetId="4" hidden="1">{"'Sheet1'!$L$16"}</definedName>
    <definedName name="ksbn" localSheetId="6" hidden="1">{"'Sheet1'!$L$16"}</definedName>
    <definedName name="ksbn" hidden="1">{"'Sheet1'!$L$16"}</definedName>
    <definedName name="kshn" localSheetId="7" hidden="1">{"'Sheet1'!$L$16"}</definedName>
    <definedName name="kshn" localSheetId="0" hidden="1">{"'Sheet1'!$L$16"}</definedName>
    <definedName name="kshn" localSheetId="1" hidden="1">{"'Sheet1'!$L$16"}</definedName>
    <definedName name="kshn" localSheetId="2" hidden="1">{"'Sheet1'!$L$16"}</definedName>
    <definedName name="kshn" localSheetId="5" hidden="1">{"'Sheet1'!$L$16"}</definedName>
    <definedName name="kshn" localSheetId="4" hidden="1">{"'Sheet1'!$L$16"}</definedName>
    <definedName name="kshn" localSheetId="6" hidden="1">{"'Sheet1'!$L$16"}</definedName>
    <definedName name="kshn" hidden="1">{"'Sheet1'!$L$16"}</definedName>
    <definedName name="ksls" localSheetId="7" hidden="1">{"'Sheet1'!$L$16"}</definedName>
    <definedName name="ksls" localSheetId="0" hidden="1">{"'Sheet1'!$L$16"}</definedName>
    <definedName name="ksls" localSheetId="1" hidden="1">{"'Sheet1'!$L$16"}</definedName>
    <definedName name="ksls" localSheetId="2" hidden="1">{"'Sheet1'!$L$16"}</definedName>
    <definedName name="ksls" localSheetId="5" hidden="1">{"'Sheet1'!$L$16"}</definedName>
    <definedName name="ksls" localSheetId="4" hidden="1">{"'Sheet1'!$L$16"}</definedName>
    <definedName name="ksls" localSheetId="6" hidden="1">{"'Sheet1'!$L$16"}</definedName>
    <definedName name="ksls" hidden="1">{"'Sheet1'!$L$16"}</definedName>
    <definedName name="KSTK" localSheetId="7">#REF!</definedName>
    <definedName name="KSTK" localSheetId="8">#REF!</definedName>
    <definedName name="KSTK" localSheetId="9">#REF!</definedName>
    <definedName name="KSTK" localSheetId="3">#REF!</definedName>
    <definedName name="KSTK" localSheetId="4">#REF!</definedName>
    <definedName name="KSTK" localSheetId="6">#REF!</definedName>
    <definedName name="KSTK">#REF!</definedName>
    <definedName name="KH_Chang" localSheetId="7">#REF!</definedName>
    <definedName name="KH_Chang" localSheetId="8">#REF!</definedName>
    <definedName name="KH_Chang" localSheetId="9">#REF!</definedName>
    <definedName name="KH_Chang" localSheetId="3">#REF!</definedName>
    <definedName name="KH_Chang" localSheetId="4">#REF!</definedName>
    <definedName name="KH_Chang" localSheetId="6">#REF!</definedName>
    <definedName name="KH_Chang">#REF!</definedName>
    <definedName name="khac">2</definedName>
    <definedName name="khla09" localSheetId="7" hidden="1">{"'Sheet1'!$L$16"}</definedName>
    <definedName name="khla09" localSheetId="0" hidden="1">{"'Sheet1'!$L$16"}</definedName>
    <definedName name="khla09" localSheetId="1" hidden="1">{"'Sheet1'!$L$16"}</definedName>
    <definedName name="khla09" localSheetId="2" hidden="1">{"'Sheet1'!$L$16"}</definedName>
    <definedName name="khla09" localSheetId="5" hidden="1">{"'Sheet1'!$L$16"}</definedName>
    <definedName name="khla09" localSheetId="4" hidden="1">{"'Sheet1'!$L$16"}</definedName>
    <definedName name="khla09" localSheetId="6" hidden="1">{"'Sheet1'!$L$16"}</definedName>
    <definedName name="khla09" hidden="1">{"'Sheet1'!$L$16"}</definedName>
    <definedName name="KHOI_LUONG_DAT_DAO_DAP" localSheetId="7">#REF!</definedName>
    <definedName name="KHOI_LUONG_DAT_DAO_DAP" localSheetId="8">#REF!</definedName>
    <definedName name="KHOI_LUONG_DAT_DAO_DAP" localSheetId="9">#REF!</definedName>
    <definedName name="KHOI_LUONG_DAT_DAO_DAP" localSheetId="3">#REF!</definedName>
    <definedName name="KHOI_LUONG_DAT_DAO_DAP" localSheetId="4">#REF!</definedName>
    <definedName name="KHOI_LUONG_DAT_DAO_DAP" localSheetId="6">#REF!</definedName>
    <definedName name="KHOI_LUONG_DAT_DAO_DAP">#REF!</definedName>
    <definedName name="khongtruotgia" localSheetId="7" hidden="1">{"'Sheet1'!$L$16"}</definedName>
    <definedName name="khongtruotgia" localSheetId="8" hidden="1">{"'Sheet1'!$L$16"}</definedName>
    <definedName name="khongtruotgia" localSheetId="9"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 hidden="1">{"'Sheet1'!$L$16"}</definedName>
    <definedName name="khongtruotgia" localSheetId="5" hidden="1">{"'Sheet1'!$L$16"}</definedName>
    <definedName name="khongtruotgia" localSheetId="4" hidden="1">{"'Sheet1'!$L$16"}</definedName>
    <definedName name="khongtruotgia" localSheetId="6" hidden="1">{"'Sheet1'!$L$16"}</definedName>
    <definedName name="khongtruotgia" hidden="1">{"'Sheet1'!$L$16"}</definedName>
    <definedName name="khvh09" localSheetId="7" hidden="1">{"'Sheet1'!$L$16"}</definedName>
    <definedName name="khvh09" localSheetId="0" hidden="1">{"'Sheet1'!$L$16"}</definedName>
    <definedName name="khvh09" localSheetId="1" hidden="1">{"'Sheet1'!$L$16"}</definedName>
    <definedName name="khvh09" localSheetId="2" hidden="1">{"'Sheet1'!$L$16"}</definedName>
    <definedName name="khvh09" localSheetId="5" hidden="1">{"'Sheet1'!$L$16"}</definedName>
    <definedName name="khvh09" localSheetId="4" hidden="1">{"'Sheet1'!$L$16"}</definedName>
    <definedName name="khvh09" localSheetId="6" hidden="1">{"'Sheet1'!$L$16"}</definedName>
    <definedName name="khvh09" hidden="1">{"'Sheet1'!$L$16"}</definedName>
    <definedName name="khvx09" localSheetId="7" hidden="1">{#N/A,#N/A,FALSE,"Chi tiÆt"}</definedName>
    <definedName name="khvx09" localSheetId="0" hidden="1">{#N/A,#N/A,FALSE,"Chi tiÆt"}</definedName>
    <definedName name="khvx09" localSheetId="1" hidden="1">{#N/A,#N/A,FALSE,"Chi tiÆt"}</definedName>
    <definedName name="khvx09" localSheetId="2" hidden="1">{#N/A,#N/A,FALSE,"Chi tiÆt"}</definedName>
    <definedName name="khvx09" localSheetId="5" hidden="1">{#N/A,#N/A,FALSE,"Chi tiÆt"}</definedName>
    <definedName name="khvx09" localSheetId="4" hidden="1">{#N/A,#N/A,FALSE,"Chi tiÆt"}</definedName>
    <definedName name="khvx09" localSheetId="6" hidden="1">{#N/A,#N/A,FALSE,"Chi tiÆt"}</definedName>
    <definedName name="khvx09" hidden="1">{#N/A,#N/A,FALSE,"Chi tiÆt"}</definedName>
    <definedName name="KHYt09" localSheetId="7" hidden="1">{"'Sheet1'!$L$16"}</definedName>
    <definedName name="KHYt09" localSheetId="0" hidden="1">{"'Sheet1'!$L$16"}</definedName>
    <definedName name="KHYt09" localSheetId="1" hidden="1">{"'Sheet1'!$L$16"}</definedName>
    <definedName name="KHYt09" localSheetId="2" hidden="1">{"'Sheet1'!$L$16"}</definedName>
    <definedName name="KHYt09" localSheetId="5" hidden="1">{"'Sheet1'!$L$16"}</definedName>
    <definedName name="KHYt09" localSheetId="4" hidden="1">{"'Sheet1'!$L$16"}</definedName>
    <definedName name="KHYt09" localSheetId="6" hidden="1">{"'Sheet1'!$L$16"}</definedName>
    <definedName name="KHYt09" hidden="1">{"'Sheet1'!$L$16"}</definedName>
    <definedName name="l" localSheetId="7" hidden="1">{"'Sheet1'!$L$16"}</definedName>
    <definedName name="l" localSheetId="8">#REF!</definedName>
    <definedName name="l" localSheetId="9">#REF!</definedName>
    <definedName name="l" localSheetId="0" hidden="1">{"'Sheet1'!$L$16"}</definedName>
    <definedName name="l" localSheetId="1" hidden="1">{"'Sheet1'!$L$16"}</definedName>
    <definedName name="l" localSheetId="2" hidden="1">{"'Sheet1'!$L$16"}</definedName>
    <definedName name="l" localSheetId="3">#REF!</definedName>
    <definedName name="l" localSheetId="5" hidden="1">{"'Sheet1'!$L$16"}</definedName>
    <definedName name="l" localSheetId="4" hidden="1">{"'Sheet1'!$L$16"}</definedName>
    <definedName name="l" localSheetId="6" hidden="1">{"'Sheet1'!$L$16"}</definedName>
    <definedName name="l" hidden="1">{"'Sheet1'!$L$16"}</definedName>
    <definedName name="L_mong" localSheetId="7">#REF!</definedName>
    <definedName name="L_mong" localSheetId="8">#REF!</definedName>
    <definedName name="L_mong" localSheetId="9">#REF!</definedName>
    <definedName name="L_mong" localSheetId="3">#REF!</definedName>
    <definedName name="L_mong" localSheetId="4">#REF!</definedName>
    <definedName name="L_mong" localSheetId="6">#REF!</definedName>
    <definedName name="L_mong">#REF!</definedName>
    <definedName name="l2pa1" localSheetId="7" hidden="1">{"'Sheet1'!$L$16"}</definedName>
    <definedName name="l2pa1" localSheetId="0" hidden="1">{"'Sheet1'!$L$16"}</definedName>
    <definedName name="l2pa1" localSheetId="1" hidden="1">{"'Sheet1'!$L$16"}</definedName>
    <definedName name="l2pa1" localSheetId="2" hidden="1">{"'Sheet1'!$L$16"}</definedName>
    <definedName name="l2pa1" localSheetId="5" hidden="1">{"'Sheet1'!$L$16"}</definedName>
    <definedName name="l2pa1" localSheetId="4" hidden="1">{"'Sheet1'!$L$16"}</definedName>
    <definedName name="l2pa1" localSheetId="6" hidden="1">{"'Sheet1'!$L$16"}</definedName>
    <definedName name="l2pa1" hidden="1">{"'Sheet1'!$L$16"}</definedName>
    <definedName name="L63x6">5800</definedName>
    <definedName name="lan" localSheetId="7" hidden="1">{#N/A,#N/A,TRUE,"BT M200 da 10x20"}</definedName>
    <definedName name="lan" localSheetId="8">#REF!</definedName>
    <definedName name="lan" localSheetId="9">#REF!</definedName>
    <definedName name="lan" localSheetId="0" hidden="1">{#N/A,#N/A,TRUE,"BT M200 da 10x20"}</definedName>
    <definedName name="lan" localSheetId="1" hidden="1">{#N/A,#N/A,TRUE,"BT M200 da 10x20"}</definedName>
    <definedName name="lan" localSheetId="2" hidden="1">{#N/A,#N/A,TRUE,"BT M200 da 10x20"}</definedName>
    <definedName name="lan" localSheetId="3">#REF!</definedName>
    <definedName name="lan" localSheetId="5" hidden="1">{#N/A,#N/A,TRUE,"BT M200 da 10x20"}</definedName>
    <definedName name="lan" localSheetId="4" hidden="1">{#N/A,#N/A,TRUE,"BT M200 da 10x20"}</definedName>
    <definedName name="lan" localSheetId="6" hidden="1">{#N/A,#N/A,TRUE,"BT M200 da 10x20"}</definedName>
    <definedName name="lan" hidden="1">{#N/A,#N/A,TRUE,"BT M200 da 10x20"}</definedName>
    <definedName name="langson" localSheetId="7" hidden="1">{"'Sheet1'!$L$16"}</definedName>
    <definedName name="langson" localSheetId="0" hidden="1">{"'Sheet1'!$L$16"}</definedName>
    <definedName name="langson" localSheetId="1" hidden="1">{"'Sheet1'!$L$16"}</definedName>
    <definedName name="langson" localSheetId="2" hidden="1">{"'Sheet1'!$L$16"}</definedName>
    <definedName name="langson" localSheetId="5" hidden="1">{"'Sheet1'!$L$16"}</definedName>
    <definedName name="langson" localSheetId="4" hidden="1">{"'Sheet1'!$L$16"}</definedName>
    <definedName name="langson" localSheetId="6" hidden="1">{"'Sheet1'!$L$16"}</definedName>
    <definedName name="langson" hidden="1">{"'Sheet1'!$L$16"}</definedName>
    <definedName name="lanhto" localSheetId="7">#REF!</definedName>
    <definedName name="lanhto" localSheetId="8">#REF!</definedName>
    <definedName name="lanhto" localSheetId="9">#REF!</definedName>
    <definedName name="lanhto" localSheetId="3">#REF!</definedName>
    <definedName name="lanhto" localSheetId="4">#REF!</definedName>
    <definedName name="lanhto" localSheetId="6">#REF!</definedName>
    <definedName name="lanhto">#REF!</definedName>
    <definedName name="LAP_DAT_TBA" localSheetId="7">#REF!</definedName>
    <definedName name="LAP_DAT_TBA" localSheetId="8">#REF!</definedName>
    <definedName name="LAP_DAT_TBA" localSheetId="9">#REF!</definedName>
    <definedName name="LAP_DAT_TBA" localSheetId="3">#REF!</definedName>
    <definedName name="LAP_DAT_TBA" localSheetId="4">#REF!</definedName>
    <definedName name="LAP_DAT_TBA" localSheetId="6">#REF!</definedName>
    <definedName name="LAP_DAT_TBA">#REF!</definedName>
    <definedName name="LBS_22">107800000</definedName>
    <definedName name="LIET_KE_VI_TRI_DZ0.4KV" localSheetId="7">#REF!</definedName>
    <definedName name="LIET_KE_VI_TRI_DZ0.4KV" localSheetId="8">#REF!</definedName>
    <definedName name="LIET_KE_VI_TRI_DZ0.4KV" localSheetId="9">#REF!</definedName>
    <definedName name="LIET_KE_VI_TRI_DZ0.4KV" localSheetId="3">#REF!</definedName>
    <definedName name="LIET_KE_VI_TRI_DZ0.4KV" localSheetId="4">#REF!</definedName>
    <definedName name="LIET_KE_VI_TRI_DZ0.4KV" localSheetId="6">#REF!</definedName>
    <definedName name="LIET_KE_VI_TRI_DZ0.4KV">#REF!</definedName>
    <definedName name="LIET_KE_VI_TRI_DZ22KV" localSheetId="7">#REF!</definedName>
    <definedName name="LIET_KE_VI_TRI_DZ22KV" localSheetId="8">#REF!</definedName>
    <definedName name="LIET_KE_VI_TRI_DZ22KV" localSheetId="9">#REF!</definedName>
    <definedName name="LIET_KE_VI_TRI_DZ22KV" localSheetId="3">#REF!</definedName>
    <definedName name="LIET_KE_VI_TRI_DZ22KV" localSheetId="4">#REF!</definedName>
    <definedName name="LIET_KE_VI_TRI_DZ22KV" localSheetId="6">#REF!</definedName>
    <definedName name="LIET_KE_VI_TRI_DZ22KV">#REF!</definedName>
    <definedName name="lk" localSheetId="7" hidden="1">#REF!</definedName>
    <definedName name="lk" localSheetId="8" hidden="1">#REF!</definedName>
    <definedName name="lk" localSheetId="9" hidden="1">#REF!</definedName>
    <definedName name="lk" localSheetId="3" hidden="1">#REF!</definedName>
    <definedName name="lk" localSheetId="4" hidden="1">#REF!</definedName>
    <definedName name="lk" localSheetId="6" hidden="1">#REF!</definedName>
    <definedName name="lk" hidden="1">#REF!</definedName>
    <definedName name="LK_hathe" localSheetId="7">#REF!</definedName>
    <definedName name="LK_hathe" localSheetId="8">#REF!</definedName>
    <definedName name="LK_hathe" localSheetId="9">#REF!</definedName>
    <definedName name="LK_hathe" localSheetId="3">#REF!</definedName>
    <definedName name="LK_hathe" localSheetId="4">#REF!</definedName>
    <definedName name="LK_hathe" localSheetId="6">#REF!</definedName>
    <definedName name="LK_hathe">#REF!</definedName>
    <definedName name="Lmk" localSheetId="7">#REF!</definedName>
    <definedName name="Lmk" localSheetId="8">#REF!</definedName>
    <definedName name="Lmk" localSheetId="9">#REF!</definedName>
    <definedName name="Lmk" localSheetId="3">#REF!</definedName>
    <definedName name="Lmk" localSheetId="4">#REF!</definedName>
    <definedName name="Lmk" localSheetId="6">#REF!</definedName>
    <definedName name="Lmk">#REF!</definedName>
    <definedName name="lntt" localSheetId="7">#REF!</definedName>
    <definedName name="lntt" localSheetId="8">#REF!</definedName>
    <definedName name="lntt" localSheetId="9">#REF!</definedName>
    <definedName name="lntt" localSheetId="3">#REF!</definedName>
    <definedName name="lntt" localSheetId="4">#REF!</definedName>
    <definedName name="lntt" localSheetId="6">#REF!</definedName>
    <definedName name="lntt">#REF!</definedName>
    <definedName name="Loai_TD" localSheetId="7">#REF!</definedName>
    <definedName name="Loai_TD" localSheetId="8">#REF!</definedName>
    <definedName name="Loai_TD" localSheetId="9">#REF!</definedName>
    <definedName name="Loai_TD" localSheetId="3">#REF!</definedName>
    <definedName name="Loai_TD" localSheetId="4">#REF!</definedName>
    <definedName name="Loai_TD" localSheetId="6">#REF!</definedName>
    <definedName name="Loai_TD">#REF!</definedName>
    <definedName name="lồn" localSheetId="7" hidden="1">{"'Sheet1'!$L$16"}</definedName>
    <definedName name="lồn" localSheetId="8" hidden="1">{"'Sheet1'!$L$16"}</definedName>
    <definedName name="lồn" localSheetId="9" hidden="1">{"'Sheet1'!$L$16"}</definedName>
    <definedName name="lồn" localSheetId="0" hidden="1">{"'Sheet1'!$L$16"}</definedName>
    <definedName name="lồn" localSheetId="1" hidden="1">{"'Sheet1'!$L$16"}</definedName>
    <definedName name="lồn" localSheetId="2" hidden="1">{"'Sheet1'!$L$16"}</definedName>
    <definedName name="lồn" localSheetId="5" hidden="1">{"'Sheet1'!$L$16"}</definedName>
    <definedName name="lồn" localSheetId="4" hidden="1">{"'Sheet1'!$L$16"}</definedName>
    <definedName name="lồn" localSheetId="6" hidden="1">{"'Sheet1'!$L$16"}</definedName>
    <definedName name="lồn" hidden="1">{"'Sheet1'!$L$16"}</definedName>
    <definedName name="luc" localSheetId="7" hidden="1">{"'Sheet1'!$L$16"}</definedName>
    <definedName name="luc" localSheetId="0" hidden="1">{"'Sheet1'!$L$16"}</definedName>
    <definedName name="luc" localSheetId="1" hidden="1">{"'Sheet1'!$L$16"}</definedName>
    <definedName name="luc" localSheetId="2" hidden="1">{"'Sheet1'!$L$16"}</definedName>
    <definedName name="luc" localSheetId="5" hidden="1">{"'Sheet1'!$L$16"}</definedName>
    <definedName name="luc" localSheetId="4" hidden="1">{"'Sheet1'!$L$16"}</definedName>
    <definedName name="luc" localSheetId="6" hidden="1">{"'Sheet1'!$L$16"}</definedName>
    <definedName name="luc" hidden="1">{"'Sheet1'!$L$16"}</definedName>
    <definedName name="m" localSheetId="7" hidden="1">{"'Sheet1'!$L$16"}</definedName>
    <definedName name="m" localSheetId="8" hidden="1">{"'Sheet1'!$L$16"}</definedName>
    <definedName name="m" localSheetId="9" hidden="1">{"'Sheet1'!$L$16"}</definedName>
    <definedName name="m" localSheetId="0" hidden="1">{"'Sheet1'!$L$16"}</definedName>
    <definedName name="m" localSheetId="1" hidden="1">{"'Sheet1'!$L$16"}</definedName>
    <definedName name="m" localSheetId="2" hidden="1">{"'Sheet1'!$L$16"}</definedName>
    <definedName name="m" localSheetId="3" hidden="1">{"'Sheet1'!$L$16"}</definedName>
    <definedName name="m" localSheetId="5" hidden="1">{"'Sheet1'!$L$16"}</definedName>
    <definedName name="m" localSheetId="4" hidden="1">{"'Sheet1'!$L$16"}</definedName>
    <definedName name="m" localSheetId="6" hidden="1">{"'Sheet1'!$L$16"}</definedName>
    <definedName name="m" hidden="1">{"'Sheet1'!$L$16"}</definedName>
    <definedName name="M0.4" localSheetId="7">#REF!</definedName>
    <definedName name="M0.4" localSheetId="8">#REF!</definedName>
    <definedName name="M0.4" localSheetId="9">#REF!</definedName>
    <definedName name="M0.4" localSheetId="3">#REF!</definedName>
    <definedName name="M0.4" localSheetId="4">#REF!</definedName>
    <definedName name="M0.4" localSheetId="6">#REF!</definedName>
    <definedName name="M0.4">#REF!</definedName>
    <definedName name="M12aavl" localSheetId="7">#REF!</definedName>
    <definedName name="M12aavl" localSheetId="8">#REF!</definedName>
    <definedName name="M12aavl" localSheetId="9">#REF!</definedName>
    <definedName name="M12aavl" localSheetId="3">#REF!</definedName>
    <definedName name="M12aavl" localSheetId="4">#REF!</definedName>
    <definedName name="M12aavl" localSheetId="6">#REF!</definedName>
    <definedName name="M12aavl">#REF!</definedName>
    <definedName name="M12ba3p" localSheetId="7">#REF!</definedName>
    <definedName name="M12ba3p" localSheetId="8">#REF!</definedName>
    <definedName name="M12ba3p" localSheetId="9">#REF!</definedName>
    <definedName name="M12ba3p" localSheetId="3">#REF!</definedName>
    <definedName name="M12ba3p" localSheetId="4">#REF!</definedName>
    <definedName name="M12ba3p" localSheetId="6">#REF!</definedName>
    <definedName name="M12ba3p">#REF!</definedName>
    <definedName name="M12bb1p" localSheetId="7">#REF!</definedName>
    <definedName name="M12bb1p" localSheetId="8">#REF!</definedName>
    <definedName name="M12bb1p" localSheetId="9">#REF!</definedName>
    <definedName name="M12bb1p" localSheetId="3">#REF!</definedName>
    <definedName name="M12bb1p" localSheetId="4">#REF!</definedName>
    <definedName name="M12bb1p" localSheetId="6">#REF!</definedName>
    <definedName name="M12bb1p">#REF!</definedName>
    <definedName name="M14bb1p" localSheetId="7">#REF!</definedName>
    <definedName name="M14bb1p" localSheetId="8">#REF!</definedName>
    <definedName name="M14bb1p" localSheetId="9">#REF!</definedName>
    <definedName name="M14bb1p" localSheetId="3">#REF!</definedName>
    <definedName name="M14bb1p" localSheetId="4">#REF!</definedName>
    <definedName name="M14bb1p" localSheetId="6">#REF!</definedName>
    <definedName name="M14bb1p">#REF!</definedName>
    <definedName name="M8a" localSheetId="7">#REF!</definedName>
    <definedName name="M8a" localSheetId="8">#REF!</definedName>
    <definedName name="M8a" localSheetId="9">#REF!</definedName>
    <definedName name="M8a" localSheetId="3">#REF!</definedName>
    <definedName name="M8a" localSheetId="4">#REF!</definedName>
    <definedName name="M8a" localSheetId="6">#REF!</definedName>
    <definedName name="M8a">#REF!</definedName>
    <definedName name="M8aa" localSheetId="7">#REF!</definedName>
    <definedName name="M8aa" localSheetId="8">#REF!</definedName>
    <definedName name="M8aa" localSheetId="9">#REF!</definedName>
    <definedName name="M8aa" localSheetId="3">#REF!</definedName>
    <definedName name="M8aa" localSheetId="4">#REF!</definedName>
    <definedName name="M8aa" localSheetId="6">#REF!</definedName>
    <definedName name="M8aa">#REF!</definedName>
    <definedName name="m8aanc" localSheetId="7">#REF!</definedName>
    <definedName name="m8aanc" localSheetId="8">#REF!</definedName>
    <definedName name="m8aanc" localSheetId="9">#REF!</definedName>
    <definedName name="m8aanc" localSheetId="3">#REF!</definedName>
    <definedName name="m8aanc" localSheetId="4">#REF!</definedName>
    <definedName name="m8aanc" localSheetId="6">#REF!</definedName>
    <definedName name="m8aanc">#REF!</definedName>
    <definedName name="m8aavl" localSheetId="7">#REF!</definedName>
    <definedName name="m8aavl" localSheetId="8">#REF!</definedName>
    <definedName name="m8aavl" localSheetId="9">#REF!</definedName>
    <definedName name="m8aavl" localSheetId="3">#REF!</definedName>
    <definedName name="m8aavl" localSheetId="4">#REF!</definedName>
    <definedName name="m8aavl" localSheetId="6">#REF!</definedName>
    <definedName name="m8aavl">#REF!</definedName>
    <definedName name="Ma3pnc" localSheetId="7">#REF!</definedName>
    <definedName name="Ma3pnc" localSheetId="8">#REF!</definedName>
    <definedName name="Ma3pnc" localSheetId="9">#REF!</definedName>
    <definedName name="Ma3pnc" localSheetId="3">#REF!</definedName>
    <definedName name="Ma3pnc" localSheetId="4">#REF!</definedName>
    <definedName name="Ma3pnc" localSheetId="6">#REF!</definedName>
    <definedName name="Ma3pnc">#REF!</definedName>
    <definedName name="Ma3pvl" localSheetId="7">#REF!</definedName>
    <definedName name="Ma3pvl" localSheetId="8">#REF!</definedName>
    <definedName name="Ma3pvl" localSheetId="9">#REF!</definedName>
    <definedName name="Ma3pvl" localSheetId="3">#REF!</definedName>
    <definedName name="Ma3pvl" localSheetId="4">#REF!</definedName>
    <definedName name="Ma3pvl" localSheetId="6">#REF!</definedName>
    <definedName name="Ma3pvl">#REF!</definedName>
    <definedName name="Maa3pnc" localSheetId="7">#REF!</definedName>
    <definedName name="Maa3pnc" localSheetId="8">#REF!</definedName>
    <definedName name="Maa3pnc" localSheetId="9">#REF!</definedName>
    <definedName name="Maa3pnc" localSheetId="3">#REF!</definedName>
    <definedName name="Maa3pnc" localSheetId="4">#REF!</definedName>
    <definedName name="Maa3pnc" localSheetId="6">#REF!</definedName>
    <definedName name="Maa3pnc">#REF!</definedName>
    <definedName name="Maa3pvl" localSheetId="7">#REF!</definedName>
    <definedName name="Maa3pvl" localSheetId="8">#REF!</definedName>
    <definedName name="Maa3pvl" localSheetId="9">#REF!</definedName>
    <definedName name="Maa3pvl" localSheetId="3">#REF!</definedName>
    <definedName name="Maa3pvl" localSheetId="4">#REF!</definedName>
    <definedName name="Maa3pvl" localSheetId="6">#REF!</definedName>
    <definedName name="Maa3pvl">#REF!</definedName>
    <definedName name="mai" localSheetId="7" hidden="1">{"'Sheet1'!$L$16"}</definedName>
    <definedName name="mai" localSheetId="0" hidden="1">{"'Sheet1'!$L$16"}</definedName>
    <definedName name="mai" localSheetId="1" hidden="1">{"'Sheet1'!$L$16"}</definedName>
    <definedName name="mai" localSheetId="2" hidden="1">{"'Sheet1'!$L$16"}</definedName>
    <definedName name="mai" localSheetId="5" hidden="1">{"'Sheet1'!$L$16"}</definedName>
    <definedName name="mai" localSheetId="4" hidden="1">{"'Sheet1'!$L$16"}</definedName>
    <definedName name="mai" localSheetId="6" hidden="1">{"'Sheet1'!$L$16"}</definedName>
    <definedName name="mai" hidden="1">{"'Sheet1'!$L$16"}</definedName>
    <definedName name="MAJ_CON_EQP" localSheetId="7">#REF!</definedName>
    <definedName name="MAJ_CON_EQP" localSheetId="8">#REF!</definedName>
    <definedName name="MAJ_CON_EQP" localSheetId="9">#REF!</definedName>
    <definedName name="MAJ_CON_EQP" localSheetId="3">#REF!</definedName>
    <definedName name="MAJ_CON_EQP" localSheetId="4">#REF!</definedName>
    <definedName name="MAJ_CON_EQP" localSheetId="6">#REF!</definedName>
    <definedName name="MAJ_CON_EQP">#REF!</definedName>
    <definedName name="matbang" localSheetId="7" hidden="1">{"'Sheet1'!$L$16"}</definedName>
    <definedName name="matbang" localSheetId="0" hidden="1">{"'Sheet1'!$L$16"}</definedName>
    <definedName name="matbang" localSheetId="1" hidden="1">{"'Sheet1'!$L$16"}</definedName>
    <definedName name="matbang" localSheetId="2" hidden="1">{"'Sheet1'!$L$16"}</definedName>
    <definedName name="matbang" localSheetId="5" hidden="1">{"'Sheet1'!$L$16"}</definedName>
    <definedName name="matbang" localSheetId="4" hidden="1">{"'Sheet1'!$L$16"}</definedName>
    <definedName name="matbang" localSheetId="6" hidden="1">{"'Sheet1'!$L$16"}</definedName>
    <definedName name="matbang" hidden="1">{"'Sheet1'!$L$16"}</definedName>
    <definedName name="MAVANKHUON" localSheetId="7">#REF!</definedName>
    <definedName name="MAVANKHUON" localSheetId="8">#REF!</definedName>
    <definedName name="MAVANKHUON" localSheetId="9">#REF!</definedName>
    <definedName name="MAVANKHUON" localSheetId="3">#REF!</definedName>
    <definedName name="MAVANKHUON" localSheetId="4">#REF!</definedName>
    <definedName name="MAVANKHUON" localSheetId="6">#REF!</definedName>
    <definedName name="MAVANKHUON">#REF!</definedName>
    <definedName name="MAVLTHDN" localSheetId="7">#REF!</definedName>
    <definedName name="MAVLTHDN" localSheetId="8">#REF!</definedName>
    <definedName name="MAVLTHDN" localSheetId="9">#REF!</definedName>
    <definedName name="MAVLTHDN" localSheetId="3">#REF!</definedName>
    <definedName name="MAVLTHDN" localSheetId="4">#REF!</definedName>
    <definedName name="MAVLTHDN" localSheetId="6">#REF!</definedName>
    <definedName name="MAVLTHDN">#REF!</definedName>
    <definedName name="Mba1p" localSheetId="7">#REF!</definedName>
    <definedName name="Mba1p" localSheetId="8">#REF!</definedName>
    <definedName name="Mba1p" localSheetId="9">#REF!</definedName>
    <definedName name="Mba1p" localSheetId="3">#REF!</definedName>
    <definedName name="Mba1p" localSheetId="4">#REF!</definedName>
    <definedName name="Mba1p" localSheetId="6">#REF!</definedName>
    <definedName name="Mba1p">#REF!</definedName>
    <definedName name="Mba3p" localSheetId="7">#REF!</definedName>
    <definedName name="Mba3p" localSheetId="8">#REF!</definedName>
    <definedName name="Mba3p" localSheetId="9">#REF!</definedName>
    <definedName name="Mba3p" localSheetId="3">#REF!</definedName>
    <definedName name="Mba3p" localSheetId="4">#REF!</definedName>
    <definedName name="Mba3p" localSheetId="6">#REF!</definedName>
    <definedName name="Mba3p">#REF!</definedName>
    <definedName name="Mbb3p" localSheetId="7">#REF!</definedName>
    <definedName name="Mbb3p" localSheetId="8">#REF!</definedName>
    <definedName name="Mbb3p" localSheetId="9">#REF!</definedName>
    <definedName name="Mbb3p" localSheetId="3">#REF!</definedName>
    <definedName name="Mbb3p" localSheetId="4">#REF!</definedName>
    <definedName name="Mbb3p" localSheetId="6">#REF!</definedName>
    <definedName name="Mbb3p">#REF!</definedName>
    <definedName name="mc" localSheetId="7">#REF!</definedName>
    <definedName name="mc" localSheetId="8">#REF!</definedName>
    <definedName name="mc" localSheetId="9">#REF!</definedName>
    <definedName name="mc" localSheetId="3">#REF!</definedName>
    <definedName name="mc" localSheetId="4">#REF!</definedName>
    <definedName name="mc" localSheetId="6">#REF!</definedName>
    <definedName name="mc">#REF!</definedName>
    <definedName name="MG_A" localSheetId="7">#REF!</definedName>
    <definedName name="MG_A" localSheetId="8">#REF!</definedName>
    <definedName name="MG_A" localSheetId="9">#REF!</definedName>
    <definedName name="MG_A" localSheetId="3">#REF!</definedName>
    <definedName name="MG_A" localSheetId="4">#REF!</definedName>
    <definedName name="MG_A" localSheetId="6">#REF!</definedName>
    <definedName name="MG_A">#REF!</definedName>
    <definedName name="minh" localSheetId="7" hidden="1">{"'Sheet1'!$L$16"}</definedName>
    <definedName name="minh" localSheetId="0" hidden="1">{"'Sheet1'!$L$16"}</definedName>
    <definedName name="minh" localSheetId="1" hidden="1">{"'Sheet1'!$L$16"}</definedName>
    <definedName name="minh" localSheetId="2" hidden="1">{"'Sheet1'!$L$16"}</definedName>
    <definedName name="minh" localSheetId="5" hidden="1">{"'Sheet1'!$L$16"}</definedName>
    <definedName name="minh" localSheetId="4" hidden="1">{"'Sheet1'!$L$16"}</definedName>
    <definedName name="minh" localSheetId="6" hidden="1">{"'Sheet1'!$L$16"}</definedName>
    <definedName name="minh" hidden="1">{"'Sheet1'!$L$16"}</definedName>
    <definedName name="MN" localSheetId="7">#REF!</definedName>
    <definedName name="MN" localSheetId="8">#REF!</definedName>
    <definedName name="MN" localSheetId="9">#REF!</definedName>
    <definedName name="MN" localSheetId="3">#REF!</definedName>
    <definedName name="MN" localSheetId="4">#REF!</definedName>
    <definedName name="MN" localSheetId="6">#REF!</definedName>
    <definedName name="MN">#REF!</definedName>
    <definedName name="mo" localSheetId="7" hidden="1">{"'Sheet1'!$L$16"}</definedName>
    <definedName name="mo" localSheetId="0" hidden="1">{"'Sheet1'!$L$16"}</definedName>
    <definedName name="mo" localSheetId="1" hidden="1">{"'Sheet1'!$L$16"}</definedName>
    <definedName name="mo" localSheetId="2" hidden="1">{"'Sheet1'!$L$16"}</definedName>
    <definedName name="mo" localSheetId="5" hidden="1">{"'Sheet1'!$L$16"}</definedName>
    <definedName name="mo" localSheetId="4" hidden="1">{"'Sheet1'!$L$16"}</definedName>
    <definedName name="mo" localSheetId="6" hidden="1">{"'Sheet1'!$L$16"}</definedName>
    <definedName name="mo" hidden="1">{"'Sheet1'!$L$16"}</definedName>
    <definedName name="moi" localSheetId="7" hidden="1">{"'Sheet1'!$L$16"}</definedName>
    <definedName name="moi" localSheetId="0" hidden="1">{"'Sheet1'!$L$16"}</definedName>
    <definedName name="moi" localSheetId="1" hidden="1">{"'Sheet1'!$L$16"}</definedName>
    <definedName name="moi" localSheetId="2" hidden="1">{"'Sheet1'!$L$16"}</definedName>
    <definedName name="moi" localSheetId="5" hidden="1">{"'Sheet1'!$L$16"}</definedName>
    <definedName name="moi" localSheetId="4" hidden="1">{"'Sheet1'!$L$16"}</definedName>
    <definedName name="moi" localSheetId="6" hidden="1">{"'Sheet1'!$L$16"}</definedName>
    <definedName name="moi" hidden="1">{"'Sheet1'!$L$16"}</definedName>
    <definedName name="mongbang" localSheetId="7">#REF!</definedName>
    <definedName name="mongbang" localSheetId="8">#REF!</definedName>
    <definedName name="mongbang" localSheetId="9">#REF!</definedName>
    <definedName name="mongbang" localSheetId="3">#REF!</definedName>
    <definedName name="mongbang" localSheetId="4">#REF!</definedName>
    <definedName name="mongbang" localSheetId="6">#REF!</definedName>
    <definedName name="mongbang">#REF!</definedName>
    <definedName name="mongdon" localSheetId="7">#REF!</definedName>
    <definedName name="mongdon" localSheetId="8">#REF!</definedName>
    <definedName name="mongdon" localSheetId="9">#REF!</definedName>
    <definedName name="mongdon" localSheetId="3">#REF!</definedName>
    <definedName name="mongdon" localSheetId="4">#REF!</definedName>
    <definedName name="mongdon" localSheetId="6">#REF!</definedName>
    <definedName name="mongdon">#REF!</definedName>
    <definedName name="mot" localSheetId="7" hidden="1">{"'Sheet1'!$L$16"}</definedName>
    <definedName name="mot" localSheetId="0" hidden="1">{"'Sheet1'!$L$16"}</definedName>
    <definedName name="mot" localSheetId="1" hidden="1">{"'Sheet1'!$L$16"}</definedName>
    <definedName name="mot" localSheetId="2" hidden="1">{"'Sheet1'!$L$16"}</definedName>
    <definedName name="mot" localSheetId="5" hidden="1">{"'Sheet1'!$L$16"}</definedName>
    <definedName name="mot" localSheetId="4" hidden="1">{"'Sheet1'!$L$16"}</definedName>
    <definedName name="mot" localSheetId="6" hidden="1">{"'Sheet1'!$L$16"}</definedName>
    <definedName name="mot" hidden="1">{"'Sheet1'!$L$16"}</definedName>
    <definedName name="Moùng" localSheetId="7">#REF!</definedName>
    <definedName name="Moùng" localSheetId="8">#REF!</definedName>
    <definedName name="Moùng" localSheetId="9">#REF!</definedName>
    <definedName name="Moùng" localSheetId="3">#REF!</definedName>
    <definedName name="Moùng" localSheetId="4">#REF!</definedName>
    <definedName name="Moùng" localSheetId="6">#REF!</definedName>
    <definedName name="Moùng">#REF!</definedName>
    <definedName name="MSCT" localSheetId="7">#REF!</definedName>
    <definedName name="MSCT" localSheetId="8">#REF!</definedName>
    <definedName name="MSCT" localSheetId="9">#REF!</definedName>
    <definedName name="MSCT" localSheetId="3">#REF!</definedName>
    <definedName name="MSCT" localSheetId="4">#REF!</definedName>
    <definedName name="MSCT" localSheetId="6">#REF!</definedName>
    <definedName name="MSCT">#REF!</definedName>
    <definedName name="mtcdg" localSheetId="7">#REF!</definedName>
    <definedName name="mtcdg" localSheetId="8">#REF!</definedName>
    <definedName name="mtcdg" localSheetId="9">#REF!</definedName>
    <definedName name="mtcdg" localSheetId="3">#REF!</definedName>
    <definedName name="mtcdg" localSheetId="4">#REF!</definedName>
    <definedName name="mtcdg" localSheetId="6">#REF!</definedName>
    <definedName name="mtcdg">#REF!</definedName>
    <definedName name="MTMAC12" localSheetId="7">#REF!</definedName>
    <definedName name="MTMAC12" localSheetId="8">#REF!</definedName>
    <definedName name="MTMAC12" localSheetId="9">#REF!</definedName>
    <definedName name="MTMAC12" localSheetId="3">#REF!</definedName>
    <definedName name="MTMAC12" localSheetId="4">#REF!</definedName>
    <definedName name="MTMAC12" localSheetId="6">#REF!</definedName>
    <definedName name="MTMAC12">#REF!</definedName>
    <definedName name="mtram" localSheetId="7">#REF!</definedName>
    <definedName name="mtram" localSheetId="8">#REF!</definedName>
    <definedName name="mtram" localSheetId="9">#REF!</definedName>
    <definedName name="mtram" localSheetId="3">#REF!</definedName>
    <definedName name="mtram" localSheetId="4">#REF!</definedName>
    <definedName name="mtram" localSheetId="6">#REF!</definedName>
    <definedName name="mtram">#REF!</definedName>
    <definedName name="myle" localSheetId="7">#REF!</definedName>
    <definedName name="myle" localSheetId="8">#REF!</definedName>
    <definedName name="myle" localSheetId="9">#REF!</definedName>
    <definedName name="myle" localSheetId="3">#REF!</definedName>
    <definedName name="myle" localSheetId="4">#REF!</definedName>
    <definedName name="myle" localSheetId="6">#REF!</definedName>
    <definedName name="myle">#REF!</definedName>
    <definedName name="n" localSheetId="7" hidden="1">{"'Sheet1'!$L$16"}</definedName>
    <definedName name="n" localSheetId="8">#REF!</definedName>
    <definedName name="n" localSheetId="9">#REF!</definedName>
    <definedName name="n" localSheetId="0" hidden="1">{"'Sheet1'!$L$16"}</definedName>
    <definedName name="n" localSheetId="1" hidden="1">{"'Sheet1'!$L$16"}</definedName>
    <definedName name="n" localSheetId="2" hidden="1">{"'Sheet1'!$L$16"}</definedName>
    <definedName name="n" localSheetId="3">#REF!</definedName>
    <definedName name="n" localSheetId="5" hidden="1">{"'Sheet1'!$L$16"}</definedName>
    <definedName name="n" localSheetId="4" hidden="1">{"'Sheet1'!$L$16"}</definedName>
    <definedName name="n" localSheetId="6" hidden="1">{"'Sheet1'!$L$16"}</definedName>
    <definedName name="n" hidden="1">{"'Sheet1'!$L$16"}</definedName>
    <definedName name="n1pig" localSheetId="7">#REF!</definedName>
    <definedName name="n1pig" localSheetId="8">#REF!</definedName>
    <definedName name="n1pig" localSheetId="9">#REF!</definedName>
    <definedName name="n1pig" localSheetId="3">#REF!</definedName>
    <definedName name="n1pig" localSheetId="4">#REF!</definedName>
    <definedName name="n1pig" localSheetId="6">#REF!</definedName>
    <definedName name="n1pig">#REF!</definedName>
    <definedName name="N1pIGnc" localSheetId="7">#REF!</definedName>
    <definedName name="N1pIGnc" localSheetId="8">#REF!</definedName>
    <definedName name="N1pIGnc" localSheetId="9">#REF!</definedName>
    <definedName name="N1pIGnc" localSheetId="3">#REF!</definedName>
    <definedName name="N1pIGnc" localSheetId="4">#REF!</definedName>
    <definedName name="N1pIGnc" localSheetId="6">#REF!</definedName>
    <definedName name="N1pIGnc">#REF!</definedName>
    <definedName name="N1pIGvc" localSheetId="7">#REF!</definedName>
    <definedName name="N1pIGvc" localSheetId="8">#REF!</definedName>
    <definedName name="N1pIGvc" localSheetId="9">#REF!</definedName>
    <definedName name="N1pIGvc" localSheetId="3">#REF!</definedName>
    <definedName name="N1pIGvc" localSheetId="4">#REF!</definedName>
    <definedName name="N1pIGvc" localSheetId="6">#REF!</definedName>
    <definedName name="N1pIGvc">#REF!</definedName>
    <definedName name="N1pIGvl" localSheetId="7">#REF!</definedName>
    <definedName name="N1pIGvl" localSheetId="8">#REF!</definedName>
    <definedName name="N1pIGvl" localSheetId="9">#REF!</definedName>
    <definedName name="N1pIGvl" localSheetId="3">#REF!</definedName>
    <definedName name="N1pIGvl" localSheetId="4">#REF!</definedName>
    <definedName name="N1pIGvl" localSheetId="6">#REF!</definedName>
    <definedName name="N1pIGvl">#REF!</definedName>
    <definedName name="n1pind" localSheetId="7">#REF!</definedName>
    <definedName name="n1pind" localSheetId="8">#REF!</definedName>
    <definedName name="n1pind" localSheetId="9">#REF!</definedName>
    <definedName name="n1pind" localSheetId="3">#REF!</definedName>
    <definedName name="n1pind" localSheetId="4">#REF!</definedName>
    <definedName name="n1pind" localSheetId="6">#REF!</definedName>
    <definedName name="n1pind">#REF!</definedName>
    <definedName name="N1pINDnc" localSheetId="7">#REF!</definedName>
    <definedName name="N1pINDnc" localSheetId="8">#REF!</definedName>
    <definedName name="N1pINDnc" localSheetId="9">#REF!</definedName>
    <definedName name="N1pINDnc" localSheetId="3">#REF!</definedName>
    <definedName name="N1pINDnc" localSheetId="4">#REF!</definedName>
    <definedName name="N1pINDnc" localSheetId="6">#REF!</definedName>
    <definedName name="N1pINDnc">#REF!</definedName>
    <definedName name="N1pINDvc" localSheetId="7">#REF!</definedName>
    <definedName name="N1pINDvc" localSheetId="8">#REF!</definedName>
    <definedName name="N1pINDvc" localSheetId="9">#REF!</definedName>
    <definedName name="N1pINDvc" localSheetId="3">#REF!</definedName>
    <definedName name="N1pINDvc" localSheetId="4">#REF!</definedName>
    <definedName name="N1pINDvc" localSheetId="6">#REF!</definedName>
    <definedName name="N1pINDvc">#REF!</definedName>
    <definedName name="N1pINDvl" localSheetId="7">#REF!</definedName>
    <definedName name="N1pINDvl" localSheetId="8">#REF!</definedName>
    <definedName name="N1pINDvl" localSheetId="9">#REF!</definedName>
    <definedName name="N1pINDvl" localSheetId="3">#REF!</definedName>
    <definedName name="N1pINDvl" localSheetId="4">#REF!</definedName>
    <definedName name="N1pINDvl" localSheetId="6">#REF!</definedName>
    <definedName name="N1pINDvl">#REF!</definedName>
    <definedName name="n1pint" localSheetId="7">#REF!</definedName>
    <definedName name="n1pint" localSheetId="8">#REF!</definedName>
    <definedName name="n1pint" localSheetId="9">#REF!</definedName>
    <definedName name="n1pint" localSheetId="3">#REF!</definedName>
    <definedName name="n1pint" localSheetId="4">#REF!</definedName>
    <definedName name="n1pint" localSheetId="6">#REF!</definedName>
    <definedName name="n1pint">#REF!</definedName>
    <definedName name="n1ping" localSheetId="7">#REF!</definedName>
    <definedName name="n1ping" localSheetId="8">#REF!</definedName>
    <definedName name="n1ping" localSheetId="9">#REF!</definedName>
    <definedName name="n1ping" localSheetId="3">#REF!</definedName>
    <definedName name="n1ping" localSheetId="4">#REF!</definedName>
    <definedName name="n1ping" localSheetId="6">#REF!</definedName>
    <definedName name="n1ping">#REF!</definedName>
    <definedName name="N1pINGvc" localSheetId="7">#REF!</definedName>
    <definedName name="N1pINGvc" localSheetId="8">#REF!</definedName>
    <definedName name="N1pINGvc" localSheetId="9">#REF!</definedName>
    <definedName name="N1pINGvc" localSheetId="3">#REF!</definedName>
    <definedName name="N1pINGvc" localSheetId="4">#REF!</definedName>
    <definedName name="N1pINGvc" localSheetId="6">#REF!</definedName>
    <definedName name="N1pINGvc">#REF!</definedName>
    <definedName name="nam" localSheetId="7" hidden="1">{"'Sheet1'!$L$16"}</definedName>
    <definedName name="nam" localSheetId="0" hidden="1">{"'Sheet1'!$L$16"}</definedName>
    <definedName name="nam" localSheetId="1" hidden="1">{"'Sheet1'!$L$16"}</definedName>
    <definedName name="nam" localSheetId="2" hidden="1">{"'Sheet1'!$L$16"}</definedName>
    <definedName name="nam" localSheetId="5" hidden="1">{"'Sheet1'!$L$16"}</definedName>
    <definedName name="nam" localSheetId="4" hidden="1">{"'Sheet1'!$L$16"}</definedName>
    <definedName name="nam" localSheetId="6" hidden="1">{"'Sheet1'!$L$16"}</definedName>
    <definedName name="nam" hidden="1">{"'Sheet1'!$L$16"}</definedName>
    <definedName name="nc" localSheetId="7">#REF!</definedName>
    <definedName name="nc" localSheetId="8">#REF!</definedName>
    <definedName name="nc" localSheetId="9">#REF!</definedName>
    <definedName name="nc" localSheetId="3">#REF!</definedName>
    <definedName name="nc" localSheetId="4">#REF!</definedName>
    <definedName name="nc" localSheetId="6">#REF!</definedName>
    <definedName name="nc">#REF!</definedName>
    <definedName name="nc_btm10" localSheetId="7">#REF!</definedName>
    <definedName name="nc_btm10" localSheetId="8">#REF!</definedName>
    <definedName name="nc_btm10" localSheetId="9">#REF!</definedName>
    <definedName name="nc_btm10" localSheetId="3">#REF!</definedName>
    <definedName name="nc_btm10" localSheetId="4">#REF!</definedName>
    <definedName name="nc_btm10" localSheetId="6">#REF!</definedName>
    <definedName name="nc_btm10">#REF!</definedName>
    <definedName name="nc_btm100" localSheetId="7">#REF!</definedName>
    <definedName name="nc_btm100" localSheetId="8">#REF!</definedName>
    <definedName name="nc_btm100" localSheetId="9">#REF!</definedName>
    <definedName name="nc_btm100" localSheetId="3">#REF!</definedName>
    <definedName name="nc_btm100" localSheetId="4">#REF!</definedName>
    <definedName name="nc_btm100" localSheetId="6">#REF!</definedName>
    <definedName name="nc_btm100">#REF!</definedName>
    <definedName name="nc3p" localSheetId="7">#REF!</definedName>
    <definedName name="nc3p" localSheetId="8">#REF!</definedName>
    <definedName name="nc3p" localSheetId="9">#REF!</definedName>
    <definedName name="nc3p" localSheetId="3">#REF!</definedName>
    <definedName name="nc3p" localSheetId="4">#REF!</definedName>
    <definedName name="nc3p" localSheetId="6">#REF!</definedName>
    <definedName name="nc3p">#REF!</definedName>
    <definedName name="NCBD100" localSheetId="7">#REF!</definedName>
    <definedName name="NCBD100" localSheetId="8">#REF!</definedName>
    <definedName name="NCBD100" localSheetId="9">#REF!</definedName>
    <definedName name="NCBD100" localSheetId="3">#REF!</definedName>
    <definedName name="NCBD100" localSheetId="4">#REF!</definedName>
    <definedName name="NCBD100" localSheetId="6">#REF!</definedName>
    <definedName name="NCBD100">#REF!</definedName>
    <definedName name="NCBD200" localSheetId="7">#REF!</definedName>
    <definedName name="NCBD200" localSheetId="8">#REF!</definedName>
    <definedName name="NCBD200" localSheetId="9">#REF!</definedName>
    <definedName name="NCBD200" localSheetId="3">#REF!</definedName>
    <definedName name="NCBD200" localSheetId="4">#REF!</definedName>
    <definedName name="NCBD200" localSheetId="6">#REF!</definedName>
    <definedName name="NCBD200">#REF!</definedName>
    <definedName name="NCBD250" localSheetId="7">#REF!</definedName>
    <definedName name="NCBD250" localSheetId="8">#REF!</definedName>
    <definedName name="NCBD250" localSheetId="9">#REF!</definedName>
    <definedName name="NCBD250" localSheetId="3">#REF!</definedName>
    <definedName name="NCBD250" localSheetId="4">#REF!</definedName>
    <definedName name="NCBD250" localSheetId="6">#REF!</definedName>
    <definedName name="NCBD250">#REF!</definedName>
    <definedName name="NCCT3p" localSheetId="7">#REF!</definedName>
    <definedName name="NCCT3p" localSheetId="8">#REF!</definedName>
    <definedName name="NCCT3p" localSheetId="9">#REF!</definedName>
    <definedName name="NCCT3p" localSheetId="3">#REF!</definedName>
    <definedName name="NCCT3p" localSheetId="4">#REF!</definedName>
    <definedName name="NCCT3p" localSheetId="6">#REF!</definedName>
    <definedName name="NCCT3p">#REF!</definedName>
    <definedName name="ncdg" localSheetId="7">#REF!</definedName>
    <definedName name="ncdg" localSheetId="8">#REF!</definedName>
    <definedName name="ncdg" localSheetId="9">#REF!</definedName>
    <definedName name="ncdg" localSheetId="3">#REF!</definedName>
    <definedName name="ncdg" localSheetId="4">#REF!</definedName>
    <definedName name="ncdg" localSheetId="6">#REF!</definedName>
    <definedName name="ncdg">#REF!</definedName>
    <definedName name="NCKT" localSheetId="7">#REF!</definedName>
    <definedName name="NCKT" localSheetId="8">#REF!</definedName>
    <definedName name="NCKT" localSheetId="9">#REF!</definedName>
    <definedName name="NCKT" localSheetId="3">#REF!</definedName>
    <definedName name="NCKT" localSheetId="4">#REF!</definedName>
    <definedName name="NCKT" localSheetId="6">#REF!</definedName>
    <definedName name="NCKT">#REF!</definedName>
    <definedName name="nctram" localSheetId="7">#REF!</definedName>
    <definedName name="nctram" localSheetId="8">#REF!</definedName>
    <definedName name="nctram" localSheetId="9">#REF!</definedName>
    <definedName name="nctram" localSheetId="3">#REF!</definedName>
    <definedName name="nctram" localSheetId="4">#REF!</definedName>
    <definedName name="nctram" localSheetId="6">#REF!</definedName>
    <definedName name="nctram">#REF!</definedName>
    <definedName name="NCVC100" localSheetId="7">#REF!</definedName>
    <definedName name="NCVC100" localSheetId="8">#REF!</definedName>
    <definedName name="NCVC100" localSheetId="9">#REF!</definedName>
    <definedName name="NCVC100" localSheetId="3">#REF!</definedName>
    <definedName name="NCVC100" localSheetId="4">#REF!</definedName>
    <definedName name="NCVC100" localSheetId="6">#REF!</definedName>
    <definedName name="NCVC100">#REF!</definedName>
    <definedName name="NCVC200" localSheetId="7">#REF!</definedName>
    <definedName name="NCVC200" localSheetId="8">#REF!</definedName>
    <definedName name="NCVC200" localSheetId="9">#REF!</definedName>
    <definedName name="NCVC200" localSheetId="3">#REF!</definedName>
    <definedName name="NCVC200" localSheetId="4">#REF!</definedName>
    <definedName name="NCVC200" localSheetId="6">#REF!</definedName>
    <definedName name="NCVC200">#REF!</definedName>
    <definedName name="NCVC250" localSheetId="7">#REF!</definedName>
    <definedName name="NCVC250" localSheetId="8">#REF!</definedName>
    <definedName name="NCVC250" localSheetId="9">#REF!</definedName>
    <definedName name="NCVC250" localSheetId="3">#REF!</definedName>
    <definedName name="NCVC250" localSheetId="4">#REF!</definedName>
    <definedName name="NCVC250" localSheetId="6">#REF!</definedName>
    <definedName name="NCVC250">#REF!</definedName>
    <definedName name="NCVC3P" localSheetId="7">#REF!</definedName>
    <definedName name="NCVC3P" localSheetId="8">#REF!</definedName>
    <definedName name="NCVC3P" localSheetId="9">#REF!</definedName>
    <definedName name="NCVC3P" localSheetId="3">#REF!</definedName>
    <definedName name="NCVC3P" localSheetId="4">#REF!</definedName>
    <definedName name="NCVC3P" localSheetId="6">#REF!</definedName>
    <definedName name="NCVC3P">#REF!</definedName>
    <definedName name="NET" localSheetId="7">#REF!</definedName>
    <definedName name="NET" localSheetId="8">#REF!</definedName>
    <definedName name="NET" localSheetId="9">#REF!</definedName>
    <definedName name="NET" localSheetId="3">#REF!</definedName>
    <definedName name="NET" localSheetId="4">#REF!</definedName>
    <definedName name="NET" localSheetId="6">#REF!</definedName>
    <definedName name="NET">#REF!</definedName>
    <definedName name="NET_1" localSheetId="7">#REF!</definedName>
    <definedName name="NET_1" localSheetId="8">#REF!</definedName>
    <definedName name="NET_1" localSheetId="9">#REF!</definedName>
    <definedName name="NET_1" localSheetId="3">#REF!</definedName>
    <definedName name="NET_1" localSheetId="4">#REF!</definedName>
    <definedName name="NET_1" localSheetId="6">#REF!</definedName>
    <definedName name="NET_1">#REF!</definedName>
    <definedName name="NET_ANA" localSheetId="7">#REF!</definedName>
    <definedName name="NET_ANA" localSheetId="8">#REF!</definedName>
    <definedName name="NET_ANA" localSheetId="9">#REF!</definedName>
    <definedName name="NET_ANA" localSheetId="3">#REF!</definedName>
    <definedName name="NET_ANA" localSheetId="4">#REF!</definedName>
    <definedName name="NET_ANA" localSheetId="6">#REF!</definedName>
    <definedName name="NET_ANA">#REF!</definedName>
    <definedName name="NET_ANA_1" localSheetId="7">#REF!</definedName>
    <definedName name="NET_ANA_1" localSheetId="8">#REF!</definedName>
    <definedName name="NET_ANA_1" localSheetId="9">#REF!</definedName>
    <definedName name="NET_ANA_1" localSheetId="3">#REF!</definedName>
    <definedName name="NET_ANA_1" localSheetId="4">#REF!</definedName>
    <definedName name="NET_ANA_1" localSheetId="6">#REF!</definedName>
    <definedName name="NET_ANA_1">#REF!</definedName>
    <definedName name="NET_ANA_2" localSheetId="7">#REF!</definedName>
    <definedName name="NET_ANA_2" localSheetId="8">#REF!</definedName>
    <definedName name="NET_ANA_2" localSheetId="9">#REF!</definedName>
    <definedName name="NET_ANA_2" localSheetId="3">#REF!</definedName>
    <definedName name="NET_ANA_2" localSheetId="4">#REF!</definedName>
    <definedName name="NET_ANA_2" localSheetId="6">#REF!</definedName>
    <definedName name="NET_ANA_2">#REF!</definedName>
    <definedName name="new" hidden="1">#N/A</definedName>
    <definedName name="nig" localSheetId="7">#REF!</definedName>
    <definedName name="nig" localSheetId="8">#REF!</definedName>
    <definedName name="nig" localSheetId="9">#REF!</definedName>
    <definedName name="nig" localSheetId="3">#REF!</definedName>
    <definedName name="nig" localSheetId="4">#REF!</definedName>
    <definedName name="nig" localSheetId="6">#REF!</definedName>
    <definedName name="nig">#REF!</definedName>
    <definedName name="nig1p" localSheetId="7">#REF!</definedName>
    <definedName name="nig1p" localSheetId="8">#REF!</definedName>
    <definedName name="nig1p" localSheetId="9">#REF!</definedName>
    <definedName name="nig1p" localSheetId="3">#REF!</definedName>
    <definedName name="nig1p" localSheetId="4">#REF!</definedName>
    <definedName name="nig1p" localSheetId="6">#REF!</definedName>
    <definedName name="nig1p">#REF!</definedName>
    <definedName name="nig3p" localSheetId="7">#REF!</definedName>
    <definedName name="nig3p" localSheetId="8">#REF!</definedName>
    <definedName name="nig3p" localSheetId="9">#REF!</definedName>
    <definedName name="nig3p" localSheetId="3">#REF!</definedName>
    <definedName name="nig3p" localSheetId="4">#REF!</definedName>
    <definedName name="nig3p" localSheetId="6">#REF!</definedName>
    <definedName name="nig3p">#REF!</definedName>
    <definedName name="NIGnc" localSheetId="7">#REF!</definedName>
    <definedName name="NIGnc" localSheetId="8">#REF!</definedName>
    <definedName name="NIGnc" localSheetId="9">#REF!</definedName>
    <definedName name="NIGnc" localSheetId="3">#REF!</definedName>
    <definedName name="NIGnc" localSheetId="4">#REF!</definedName>
    <definedName name="NIGnc" localSheetId="6">#REF!</definedName>
    <definedName name="NIGnc">#REF!</definedName>
    <definedName name="nignc1p" localSheetId="7">#REF!</definedName>
    <definedName name="nignc1p" localSheetId="8">#REF!</definedName>
    <definedName name="nignc1p" localSheetId="9">#REF!</definedName>
    <definedName name="nignc1p" localSheetId="3">#REF!</definedName>
    <definedName name="nignc1p" localSheetId="4">#REF!</definedName>
    <definedName name="nignc1p" localSheetId="6">#REF!</definedName>
    <definedName name="nignc1p">#REF!</definedName>
    <definedName name="NIGvc" localSheetId="7">#REF!</definedName>
    <definedName name="NIGvc" localSheetId="8">#REF!</definedName>
    <definedName name="NIGvc" localSheetId="9">#REF!</definedName>
    <definedName name="NIGvc" localSheetId="3">#REF!</definedName>
    <definedName name="NIGvc" localSheetId="4">#REF!</definedName>
    <definedName name="NIGvc" localSheetId="6">#REF!</definedName>
    <definedName name="NIGvc">#REF!</definedName>
    <definedName name="NIGvl" localSheetId="7">#REF!</definedName>
    <definedName name="NIGvl" localSheetId="8">#REF!</definedName>
    <definedName name="NIGvl" localSheetId="9">#REF!</definedName>
    <definedName name="NIGvl" localSheetId="3">#REF!</definedName>
    <definedName name="NIGvl" localSheetId="4">#REF!</definedName>
    <definedName name="NIGvl" localSheetId="6">#REF!</definedName>
    <definedName name="NIGvl">#REF!</definedName>
    <definedName name="nigvl1p" localSheetId="7">#REF!</definedName>
    <definedName name="nigvl1p" localSheetId="8">#REF!</definedName>
    <definedName name="nigvl1p" localSheetId="9">#REF!</definedName>
    <definedName name="nigvl1p" localSheetId="3">#REF!</definedName>
    <definedName name="nigvl1p" localSheetId="4">#REF!</definedName>
    <definedName name="nigvl1p" localSheetId="6">#REF!</definedName>
    <definedName name="nigvl1p">#REF!</definedName>
    <definedName name="nin" localSheetId="7">#REF!</definedName>
    <definedName name="nin" localSheetId="8">#REF!</definedName>
    <definedName name="nin" localSheetId="9">#REF!</definedName>
    <definedName name="nin" localSheetId="3">#REF!</definedName>
    <definedName name="nin" localSheetId="4">#REF!</definedName>
    <definedName name="nin" localSheetId="6">#REF!</definedName>
    <definedName name="nin">#REF!</definedName>
    <definedName name="nin1903p" localSheetId="7">#REF!</definedName>
    <definedName name="nin1903p" localSheetId="8">#REF!</definedName>
    <definedName name="nin1903p" localSheetId="9">#REF!</definedName>
    <definedName name="nin1903p" localSheetId="3">#REF!</definedName>
    <definedName name="nin1903p" localSheetId="4">#REF!</definedName>
    <definedName name="nin1903p" localSheetId="6">#REF!</definedName>
    <definedName name="nin1903p">#REF!</definedName>
    <definedName name="nin3p" localSheetId="7">#REF!</definedName>
    <definedName name="nin3p" localSheetId="8">#REF!</definedName>
    <definedName name="nin3p" localSheetId="9">#REF!</definedName>
    <definedName name="nin3p" localSheetId="3">#REF!</definedName>
    <definedName name="nin3p" localSheetId="4">#REF!</definedName>
    <definedName name="nin3p" localSheetId="6">#REF!</definedName>
    <definedName name="nin3p">#REF!</definedName>
    <definedName name="nind" localSheetId="7">#REF!</definedName>
    <definedName name="nind" localSheetId="8">#REF!</definedName>
    <definedName name="nind" localSheetId="9">#REF!</definedName>
    <definedName name="nind" localSheetId="3">#REF!</definedName>
    <definedName name="nind" localSheetId="4">#REF!</definedName>
    <definedName name="nind" localSheetId="6">#REF!</definedName>
    <definedName name="nind">#REF!</definedName>
    <definedName name="nind1p" localSheetId="7">#REF!</definedName>
    <definedName name="nind1p" localSheetId="8">#REF!</definedName>
    <definedName name="nind1p" localSheetId="9">#REF!</definedName>
    <definedName name="nind1p" localSheetId="3">#REF!</definedName>
    <definedName name="nind1p" localSheetId="4">#REF!</definedName>
    <definedName name="nind1p" localSheetId="6">#REF!</definedName>
    <definedName name="nind1p">#REF!</definedName>
    <definedName name="nind3p" localSheetId="7">#REF!</definedName>
    <definedName name="nind3p" localSheetId="8">#REF!</definedName>
    <definedName name="nind3p" localSheetId="9">#REF!</definedName>
    <definedName name="nind3p" localSheetId="3">#REF!</definedName>
    <definedName name="nind3p" localSheetId="4">#REF!</definedName>
    <definedName name="nind3p" localSheetId="6">#REF!</definedName>
    <definedName name="nind3p">#REF!</definedName>
    <definedName name="NINDnc" localSheetId="7">#REF!</definedName>
    <definedName name="NINDnc" localSheetId="8">#REF!</definedName>
    <definedName name="NINDnc" localSheetId="9">#REF!</definedName>
    <definedName name="NINDnc" localSheetId="3">#REF!</definedName>
    <definedName name="NINDnc" localSheetId="4">#REF!</definedName>
    <definedName name="NINDnc" localSheetId="6">#REF!</definedName>
    <definedName name="NINDnc">#REF!</definedName>
    <definedName name="nindnc1p" localSheetId="7">#REF!</definedName>
    <definedName name="nindnc1p" localSheetId="8">#REF!</definedName>
    <definedName name="nindnc1p" localSheetId="9">#REF!</definedName>
    <definedName name="nindnc1p" localSheetId="3">#REF!</definedName>
    <definedName name="nindnc1p" localSheetId="4">#REF!</definedName>
    <definedName name="nindnc1p" localSheetId="6">#REF!</definedName>
    <definedName name="nindnc1p">#REF!</definedName>
    <definedName name="NINDvc" localSheetId="7">#REF!</definedName>
    <definedName name="NINDvc" localSheetId="8">#REF!</definedName>
    <definedName name="NINDvc" localSheetId="9">#REF!</definedName>
    <definedName name="NINDvc" localSheetId="3">#REF!</definedName>
    <definedName name="NINDvc" localSheetId="4">#REF!</definedName>
    <definedName name="NINDvc" localSheetId="6">#REF!</definedName>
    <definedName name="NINDvc">#REF!</definedName>
    <definedName name="NINDvl" localSheetId="7">#REF!</definedName>
    <definedName name="NINDvl" localSheetId="8">#REF!</definedName>
    <definedName name="NINDvl" localSheetId="9">#REF!</definedName>
    <definedName name="NINDvl" localSheetId="3">#REF!</definedName>
    <definedName name="NINDvl" localSheetId="4">#REF!</definedName>
    <definedName name="NINDvl" localSheetId="6">#REF!</definedName>
    <definedName name="NINDvl">#REF!</definedName>
    <definedName name="nindvl1p" localSheetId="7">#REF!</definedName>
    <definedName name="nindvl1p" localSheetId="8">#REF!</definedName>
    <definedName name="nindvl1p" localSheetId="9">#REF!</definedName>
    <definedName name="nindvl1p" localSheetId="3">#REF!</definedName>
    <definedName name="nindvl1p" localSheetId="4">#REF!</definedName>
    <definedName name="nindvl1p" localSheetId="6">#REF!</definedName>
    <definedName name="nindvl1p">#REF!</definedName>
    <definedName name="NINnc" localSheetId="7">#REF!</definedName>
    <definedName name="NINnc" localSheetId="8">#REF!</definedName>
    <definedName name="NINnc" localSheetId="9">#REF!</definedName>
    <definedName name="NINnc" localSheetId="3">#REF!</definedName>
    <definedName name="NINnc" localSheetId="4">#REF!</definedName>
    <definedName name="NINnc" localSheetId="6">#REF!</definedName>
    <definedName name="NINnc">#REF!</definedName>
    <definedName name="nint1p" localSheetId="7">#REF!</definedName>
    <definedName name="nint1p" localSheetId="8">#REF!</definedName>
    <definedName name="nint1p" localSheetId="9">#REF!</definedName>
    <definedName name="nint1p" localSheetId="3">#REF!</definedName>
    <definedName name="nint1p" localSheetId="4">#REF!</definedName>
    <definedName name="nint1p" localSheetId="6">#REF!</definedName>
    <definedName name="nint1p">#REF!</definedName>
    <definedName name="nintnc1p" localSheetId="7">#REF!</definedName>
    <definedName name="nintnc1p" localSheetId="8">#REF!</definedName>
    <definedName name="nintnc1p" localSheetId="9">#REF!</definedName>
    <definedName name="nintnc1p" localSheetId="3">#REF!</definedName>
    <definedName name="nintnc1p" localSheetId="4">#REF!</definedName>
    <definedName name="nintnc1p" localSheetId="6">#REF!</definedName>
    <definedName name="nintnc1p">#REF!</definedName>
    <definedName name="nintvl1p" localSheetId="7">#REF!</definedName>
    <definedName name="nintvl1p" localSheetId="8">#REF!</definedName>
    <definedName name="nintvl1p" localSheetId="9">#REF!</definedName>
    <definedName name="nintvl1p" localSheetId="3">#REF!</definedName>
    <definedName name="nintvl1p" localSheetId="4">#REF!</definedName>
    <definedName name="nintvl1p" localSheetId="6">#REF!</definedName>
    <definedName name="nintvl1p">#REF!</definedName>
    <definedName name="NINvc" localSheetId="7">#REF!</definedName>
    <definedName name="NINvc" localSheetId="8">#REF!</definedName>
    <definedName name="NINvc" localSheetId="9">#REF!</definedName>
    <definedName name="NINvc" localSheetId="3">#REF!</definedName>
    <definedName name="NINvc" localSheetId="4">#REF!</definedName>
    <definedName name="NINvc" localSheetId="6">#REF!</definedName>
    <definedName name="NINvc">#REF!</definedName>
    <definedName name="NINvl" localSheetId="7">#REF!</definedName>
    <definedName name="NINvl" localSheetId="8">#REF!</definedName>
    <definedName name="NINvl" localSheetId="9">#REF!</definedName>
    <definedName name="NINvl" localSheetId="3">#REF!</definedName>
    <definedName name="NINvl" localSheetId="4">#REF!</definedName>
    <definedName name="NINvl" localSheetId="6">#REF!</definedName>
    <definedName name="NINvl">#REF!</definedName>
    <definedName name="ning1p" localSheetId="7">#REF!</definedName>
    <definedName name="ning1p" localSheetId="8">#REF!</definedName>
    <definedName name="ning1p" localSheetId="9">#REF!</definedName>
    <definedName name="ning1p" localSheetId="3">#REF!</definedName>
    <definedName name="ning1p" localSheetId="4">#REF!</definedName>
    <definedName name="ning1p" localSheetId="6">#REF!</definedName>
    <definedName name="ning1p">#REF!</definedName>
    <definedName name="ningnc1p" localSheetId="7">#REF!</definedName>
    <definedName name="ningnc1p" localSheetId="8">#REF!</definedName>
    <definedName name="ningnc1p" localSheetId="9">#REF!</definedName>
    <definedName name="ningnc1p" localSheetId="3">#REF!</definedName>
    <definedName name="ningnc1p" localSheetId="4">#REF!</definedName>
    <definedName name="ningnc1p" localSheetId="6">#REF!</definedName>
    <definedName name="ningnc1p">#REF!</definedName>
    <definedName name="ningvl1p" localSheetId="7">#REF!</definedName>
    <definedName name="ningvl1p" localSheetId="8">#REF!</definedName>
    <definedName name="ningvl1p" localSheetId="9">#REF!</definedName>
    <definedName name="ningvl1p" localSheetId="3">#REF!</definedName>
    <definedName name="ningvl1p" localSheetId="4">#REF!</definedName>
    <definedName name="ningvl1p" localSheetId="6">#REF!</definedName>
    <definedName name="ningvl1p">#REF!</definedName>
    <definedName name="nl" localSheetId="7">#REF!</definedName>
    <definedName name="nl" localSheetId="8">#REF!</definedName>
    <definedName name="nl" localSheetId="9">#REF!</definedName>
    <definedName name="nl" localSheetId="3">#REF!</definedName>
    <definedName name="nl" localSheetId="4">#REF!</definedName>
    <definedName name="nl" localSheetId="6">#REF!</definedName>
    <definedName name="nl">#REF!</definedName>
    <definedName name="nl1p" localSheetId="7">#REF!</definedName>
    <definedName name="nl1p" localSheetId="8">#REF!</definedName>
    <definedName name="nl1p" localSheetId="9">#REF!</definedName>
    <definedName name="nl1p" localSheetId="3">#REF!</definedName>
    <definedName name="nl1p" localSheetId="4">#REF!</definedName>
    <definedName name="nl1p" localSheetId="6">#REF!</definedName>
    <definedName name="nl1p">#REF!</definedName>
    <definedName name="nl3p" localSheetId="7">#REF!</definedName>
    <definedName name="nl3p" localSheetId="8">#REF!</definedName>
    <definedName name="nl3p" localSheetId="9">#REF!</definedName>
    <definedName name="nl3p" localSheetId="3">#REF!</definedName>
    <definedName name="nl3p" localSheetId="4">#REF!</definedName>
    <definedName name="nl3p" localSheetId="6">#REF!</definedName>
    <definedName name="nl3p">#REF!</definedName>
    <definedName name="nlht" localSheetId="7">#REF!</definedName>
    <definedName name="nlht" localSheetId="8">#REF!</definedName>
    <definedName name="nlht" localSheetId="9">#REF!</definedName>
    <definedName name="nlht" localSheetId="3">#REF!</definedName>
    <definedName name="nlht" localSheetId="4">#REF!</definedName>
    <definedName name="nlht" localSheetId="6">#REF!</definedName>
    <definedName name="nlht">#REF!</definedName>
    <definedName name="NLTK1p" localSheetId="7">#REF!</definedName>
    <definedName name="NLTK1p" localSheetId="8">#REF!</definedName>
    <definedName name="NLTK1p" localSheetId="9">#REF!</definedName>
    <definedName name="NLTK1p" localSheetId="3">#REF!</definedName>
    <definedName name="NLTK1p" localSheetId="4">#REF!</definedName>
    <definedName name="NLTK1p" localSheetId="6">#REF!</definedName>
    <definedName name="NLTK1p">#REF!</definedName>
    <definedName name="nn" localSheetId="7">#REF!</definedName>
    <definedName name="nn" localSheetId="8">#REF!</definedName>
    <definedName name="nn" localSheetId="9">#REF!</definedName>
    <definedName name="nn" localSheetId="3">#REF!</definedName>
    <definedName name="nn" localSheetId="4">#REF!</definedName>
    <definedName name="nn" localSheetId="6">#REF!</definedName>
    <definedName name="nn">#REF!</definedName>
    <definedName name="nn1p" localSheetId="7">#REF!</definedName>
    <definedName name="nn1p" localSheetId="8">#REF!</definedName>
    <definedName name="nn1p" localSheetId="9">#REF!</definedName>
    <definedName name="nn1p" localSheetId="3">#REF!</definedName>
    <definedName name="nn1p" localSheetId="4">#REF!</definedName>
    <definedName name="nn1p" localSheetId="6">#REF!</definedName>
    <definedName name="nn1p">#REF!</definedName>
    <definedName name="nn3p" localSheetId="7">#REF!</definedName>
    <definedName name="nn3p" localSheetId="8">#REF!</definedName>
    <definedName name="nn3p" localSheetId="9">#REF!</definedName>
    <definedName name="nn3p" localSheetId="3">#REF!</definedName>
    <definedName name="nn3p" localSheetId="4">#REF!</definedName>
    <definedName name="nn3p" localSheetId="6">#REF!</definedName>
    <definedName name="nn3p">#REF!</definedName>
    <definedName name="nnnn" localSheetId="7" hidden="1">{"'Sheet1'!$L$16"}</definedName>
    <definedName name="nnnn" localSheetId="0" hidden="1">{"'Sheet1'!$L$16"}</definedName>
    <definedName name="nnnn" localSheetId="1" hidden="1">{"'Sheet1'!$L$16"}</definedName>
    <definedName name="nnnn" localSheetId="2" hidden="1">{"'Sheet1'!$L$16"}</definedName>
    <definedName name="nnnn" localSheetId="5" hidden="1">{"'Sheet1'!$L$16"}</definedName>
    <definedName name="nnnn" localSheetId="4" hidden="1">{"'Sheet1'!$L$16"}</definedName>
    <definedName name="nnnn" localSheetId="6" hidden="1">{"'Sheet1'!$L$16"}</definedName>
    <definedName name="nnnn" hidden="1">{"'Sheet1'!$L$16"}</definedName>
    <definedName name="No" localSheetId="7">#REF!</definedName>
    <definedName name="No" localSheetId="8">#REF!</definedName>
    <definedName name="No" localSheetId="9">#REF!</definedName>
    <definedName name="No" localSheetId="3">#REF!</definedName>
    <definedName name="No" localSheetId="4">#REF!</definedName>
    <definedName name="No" localSheetId="6">#REF!</definedName>
    <definedName name="No">#REF!</definedName>
    <definedName name="nx" localSheetId="7">#REF!</definedName>
    <definedName name="nx" localSheetId="8">#REF!</definedName>
    <definedName name="nx" localSheetId="9">#REF!</definedName>
    <definedName name="nx" localSheetId="3">#REF!</definedName>
    <definedName name="nx" localSheetId="4">#REF!</definedName>
    <definedName name="nx" localSheetId="6">#REF!</definedName>
    <definedName name="nx">#REF!</definedName>
    <definedName name="ngu" localSheetId="7" hidden="1">{"'Sheet1'!$L$16"}</definedName>
    <definedName name="ngu" localSheetId="8" hidden="1">{"'Sheet1'!$L$16"}</definedName>
    <definedName name="ngu" localSheetId="9" hidden="1">{"'Sheet1'!$L$16"}</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5" hidden="1">{"'Sheet1'!$L$16"}</definedName>
    <definedName name="ngu" localSheetId="4" hidden="1">{"'Sheet1'!$L$16"}</definedName>
    <definedName name="ngu" localSheetId="6" hidden="1">{"'Sheet1'!$L$16"}</definedName>
    <definedName name="ngu" hidden="1">{"'Sheet1'!$L$16"}</definedName>
    <definedName name="NH" localSheetId="7">#REF!</definedName>
    <definedName name="NH" localSheetId="8">#REF!</definedName>
    <definedName name="NH" localSheetId="9">#REF!</definedName>
    <definedName name="NH" localSheetId="3">#REF!</definedName>
    <definedName name="NH" localSheetId="4">#REF!</definedName>
    <definedName name="NH" localSheetId="6">#REF!</definedName>
    <definedName name="NH">#REF!</definedName>
    <definedName name="NHANH2_CG4" localSheetId="7" hidden="1">{"'Sheet1'!$L$16"}</definedName>
    <definedName name="NHANH2_CG4" localSheetId="0" hidden="1">{"'Sheet1'!$L$16"}</definedName>
    <definedName name="NHANH2_CG4" localSheetId="1" hidden="1">{"'Sheet1'!$L$16"}</definedName>
    <definedName name="NHANH2_CG4" localSheetId="2" hidden="1">{"'Sheet1'!$L$16"}</definedName>
    <definedName name="NHANH2_CG4" localSheetId="5" hidden="1">{"'Sheet1'!$L$16"}</definedName>
    <definedName name="NHANH2_CG4" localSheetId="4" hidden="1">{"'Sheet1'!$L$16"}</definedName>
    <definedName name="NHANH2_CG4" localSheetId="6" hidden="1">{"'Sheet1'!$L$16"}</definedName>
    <definedName name="NHANH2_CG4" hidden="1">{"'Sheet1'!$L$16"}</definedName>
    <definedName name="nhn" localSheetId="7">#REF!</definedName>
    <definedName name="nhn" localSheetId="8">#REF!</definedName>
    <definedName name="nhn" localSheetId="9">#REF!</definedName>
    <definedName name="nhn" localSheetId="3">#REF!</definedName>
    <definedName name="nhn" localSheetId="4">#REF!</definedName>
    <definedName name="nhn" localSheetId="6">#REF!</definedName>
    <definedName name="nhn">#REF!</definedName>
    <definedName name="NHot" localSheetId="7">#REF!</definedName>
    <definedName name="NHot" localSheetId="8">#REF!</definedName>
    <definedName name="NHot" localSheetId="9">#REF!</definedName>
    <definedName name="NHot" localSheetId="3">#REF!</definedName>
    <definedName name="NHot" localSheetId="4">#REF!</definedName>
    <definedName name="NHot" localSheetId="6">#REF!</definedName>
    <definedName name="NHot">#REF!</definedName>
    <definedName name="nhu" localSheetId="7">#REF!</definedName>
    <definedName name="nhu" localSheetId="8">#REF!</definedName>
    <definedName name="nhu" localSheetId="9">#REF!</definedName>
    <definedName name="nhu" localSheetId="3">#REF!</definedName>
    <definedName name="nhu" localSheetId="4">#REF!</definedName>
    <definedName name="nhu" localSheetId="6">#REF!</definedName>
    <definedName name="nhu">#REF!</definedName>
    <definedName name="nhua" localSheetId="7">#REF!</definedName>
    <definedName name="nhua" localSheetId="8">#REF!</definedName>
    <definedName name="nhua" localSheetId="9">#REF!</definedName>
    <definedName name="nhua" localSheetId="3">#REF!</definedName>
    <definedName name="nhua" localSheetId="4">#REF!</definedName>
    <definedName name="nhua" localSheetId="6">#REF!</definedName>
    <definedName name="nhua">#REF!</definedName>
    <definedName name="nhuad" localSheetId="7">#REF!</definedName>
    <definedName name="nhuad" localSheetId="8">#REF!</definedName>
    <definedName name="nhuad" localSheetId="9">#REF!</definedName>
    <definedName name="nhuad" localSheetId="3">#REF!</definedName>
    <definedName name="nhuad" localSheetId="4">#REF!</definedName>
    <definedName name="nhuad" localSheetId="6">#REF!</definedName>
    <definedName name="nhuad">#REF!</definedName>
    <definedName name="o" localSheetId="7" hidden="1">{"'Sheet1'!$L$16"}</definedName>
    <definedName name="o" localSheetId="8" hidden="1">{"'Sheet1'!$L$16"}</definedName>
    <definedName name="o" localSheetId="9" hidden="1">{"'Sheet1'!$L$16"}</definedName>
    <definedName name="o" localSheetId="0" hidden="1">{"'Sheet1'!$L$16"}</definedName>
    <definedName name="o" localSheetId="1" hidden="1">{"'Sheet1'!$L$16"}</definedName>
    <definedName name="o" localSheetId="2" hidden="1">{"'Sheet1'!$L$16"}</definedName>
    <definedName name="o" localSheetId="5" hidden="1">{"'Sheet1'!$L$16"}</definedName>
    <definedName name="o" localSheetId="4" hidden="1">{"'Sheet1'!$L$16"}</definedName>
    <definedName name="o" localSheetId="6" hidden="1">{"'Sheet1'!$L$16"}</definedName>
    <definedName name="o" hidden="1">{"'Sheet1'!$L$16"}</definedName>
    <definedName name="ophom" localSheetId="7">#REF!</definedName>
    <definedName name="ophom" localSheetId="8">#REF!</definedName>
    <definedName name="ophom" localSheetId="9">#REF!</definedName>
    <definedName name="ophom" localSheetId="3">#REF!</definedName>
    <definedName name="ophom" localSheetId="4">#REF!</definedName>
    <definedName name="ophom" localSheetId="6">#REF!</definedName>
    <definedName name="ophom">#REF!</definedName>
    <definedName name="OrderTable" localSheetId="7" hidden="1">#REF!</definedName>
    <definedName name="OrderTable" localSheetId="8" hidden="1">#REF!</definedName>
    <definedName name="OrderTable" localSheetId="9" hidden="1">#REF!</definedName>
    <definedName name="OrderTable" localSheetId="3" hidden="1">#REF!</definedName>
    <definedName name="OrderTable" localSheetId="4" hidden="1">#REF!</definedName>
    <definedName name="OrderTable" localSheetId="6" hidden="1">#REF!</definedName>
    <definedName name="OrderTable" hidden="1">#REF!</definedName>
    <definedName name="osc" localSheetId="7">#REF!</definedName>
    <definedName name="osc" localSheetId="8">#REF!</definedName>
    <definedName name="osc" localSheetId="9">#REF!</definedName>
    <definedName name="osc" localSheetId="3">#REF!</definedName>
    <definedName name="osc" localSheetId="4">#REF!</definedName>
    <definedName name="osc" localSheetId="6">#REF!</definedName>
    <definedName name="osc">#REF!</definedName>
    <definedName name="PA" localSheetId="7">#REF!</definedName>
    <definedName name="PA" localSheetId="8">#REF!</definedName>
    <definedName name="PA" localSheetId="9">#REF!</definedName>
    <definedName name="PA" localSheetId="3">#REF!</definedName>
    <definedName name="PA" localSheetId="4">#REF!</definedName>
    <definedName name="PA" localSheetId="6">#REF!</definedName>
    <definedName name="PA">#REF!</definedName>
    <definedName name="PAIII_" localSheetId="7" hidden="1">{"'Sheet1'!$L$16"}</definedName>
    <definedName name="PAIII_" localSheetId="0" hidden="1">{"'Sheet1'!$L$16"}</definedName>
    <definedName name="PAIII_" localSheetId="1" hidden="1">{"'Sheet1'!$L$16"}</definedName>
    <definedName name="PAIII_" localSheetId="2" hidden="1">{"'Sheet1'!$L$16"}</definedName>
    <definedName name="PAIII_" localSheetId="5" hidden="1">{"'Sheet1'!$L$16"}</definedName>
    <definedName name="PAIII_" localSheetId="4" hidden="1">{"'Sheet1'!$L$16"}</definedName>
    <definedName name="PAIII_" localSheetId="6" hidden="1">{"'Sheet1'!$L$16"}</definedName>
    <definedName name="PAIII_" hidden="1">{"'Sheet1'!$L$16"}</definedName>
    <definedName name="panen" localSheetId="7">#REF!</definedName>
    <definedName name="panen" localSheetId="8">#REF!</definedName>
    <definedName name="panen" localSheetId="9">#REF!</definedName>
    <definedName name="panen" localSheetId="3">#REF!</definedName>
    <definedName name="panen" localSheetId="4">#REF!</definedName>
    <definedName name="panen" localSheetId="6">#REF!</definedName>
    <definedName name="panen">#REF!</definedName>
    <definedName name="PLKL" localSheetId="7">#REF!</definedName>
    <definedName name="PLKL" localSheetId="8">#REF!</definedName>
    <definedName name="PLKL" localSheetId="9">#REF!</definedName>
    <definedName name="PLKL" localSheetId="3">#REF!</definedName>
    <definedName name="PLKL" localSheetId="4">#REF!</definedName>
    <definedName name="PLKL" localSheetId="6">#REF!</definedName>
    <definedName name="PLKL">#REF!</definedName>
    <definedName name="PMS" localSheetId="7" hidden="1">{"'Sheet1'!$L$16"}</definedName>
    <definedName name="PMS" localSheetId="0" hidden="1">{"'Sheet1'!$L$16"}</definedName>
    <definedName name="PMS" localSheetId="1" hidden="1">{"'Sheet1'!$L$16"}</definedName>
    <definedName name="PMS" localSheetId="2" hidden="1">{"'Sheet1'!$L$16"}</definedName>
    <definedName name="PMS" localSheetId="5" hidden="1">{"'Sheet1'!$L$16"}</definedName>
    <definedName name="PMS" localSheetId="4" hidden="1">{"'Sheet1'!$L$16"}</definedName>
    <definedName name="PMS" localSheetId="6" hidden="1">{"'Sheet1'!$L$16"}</definedName>
    <definedName name="PMS" hidden="1">{"'Sheet1'!$L$16"}</definedName>
    <definedName name="PRICE" localSheetId="7">#REF!</definedName>
    <definedName name="PRICE" localSheetId="8">#REF!</definedName>
    <definedName name="PRICE" localSheetId="9">#REF!</definedName>
    <definedName name="PRICE" localSheetId="3">#REF!</definedName>
    <definedName name="PRICE" localSheetId="4">#REF!</definedName>
    <definedName name="PRICE" localSheetId="6">#REF!</definedName>
    <definedName name="PRICE">#REF!</definedName>
    <definedName name="PRICE1" localSheetId="7">#REF!</definedName>
    <definedName name="PRICE1" localSheetId="8">#REF!</definedName>
    <definedName name="PRICE1" localSheetId="9">#REF!</definedName>
    <definedName name="PRICE1" localSheetId="3">#REF!</definedName>
    <definedName name="PRICE1" localSheetId="4">#REF!</definedName>
    <definedName name="PRICE1" localSheetId="6">#REF!</definedName>
    <definedName name="PRICE1">#REF!</definedName>
    <definedName name="_xlnm.Print_Area" localSheetId="7">'PL II.1 DTMN 2022 '!$A$1:$U$71</definedName>
    <definedName name="_xlnm.Print_Area" localSheetId="8">'PL II.2.a NTM ĐTPT 2021'!$A$1:$Q$15</definedName>
    <definedName name="_xlnm.Print_Area" localSheetId="9">'PL II.2.b NTM ĐTPT 2022, 22-25'!$A$1:$AA$15</definedName>
    <definedName name="_xlnm.Print_Area" localSheetId="10">'PL VII'!$A$1:$R$51</definedName>
    <definedName name="_xlnm.Print_Area" localSheetId="0">PLI!$A$1:$J$18</definedName>
    <definedName name="_xlnm.Print_Area" localSheetId="1">PLII!$A$1:$I$12</definedName>
    <definedName name="_xlnm.Print_Area" localSheetId="2">PLIII!$B$1:$AE$26</definedName>
    <definedName name="_xlnm.Print_Area" localSheetId="3">PLIV!$A$1:$K$19</definedName>
    <definedName name="_xlnm.Print_Area" localSheetId="5">PLIV.1!$A$1:$M$83</definedName>
    <definedName name="_xlnm.Print_Area" localSheetId="4">PLV!$A$1:$X$41</definedName>
    <definedName name="_xlnm.Print_Area" localSheetId="6">PLVI!$V$1:$CY$48</definedName>
    <definedName name="_xlnm.Print_Titles" localSheetId="7">'PL II.1 DTMN 2022 '!#REF!</definedName>
    <definedName name="_xlnm.Print_Titles" localSheetId="8">'PL II.2.a NTM ĐTPT 2021'!$5:$9</definedName>
    <definedName name="_xlnm.Print_Titles" localSheetId="9">'PL II.2.b NTM ĐTPT 2022, 22-25'!$5:$9</definedName>
    <definedName name="_xlnm.Print_Titles" localSheetId="1">PLII!$5:$8</definedName>
    <definedName name="_xlnm.Print_Titles" localSheetId="2">PLIII!$5:$9</definedName>
    <definedName name="_xlnm.Print_Titles" localSheetId="3">PLIV!$6:$8</definedName>
    <definedName name="_xlnm.Print_Titles" localSheetId="5">PLIV.1!$6:$8</definedName>
    <definedName name="_xlnm.Print_Titles" localSheetId="4">PLV!$5:$9</definedName>
    <definedName name="_xlnm.Print_Titles" localSheetId="6">PLVI!$6:$9</definedName>
    <definedName name="_xlnm.Print_Titles">#N/A</definedName>
    <definedName name="Print_Titles_MI" localSheetId="7">#REF!</definedName>
    <definedName name="Print_Titles_MI" localSheetId="8">#REF!</definedName>
    <definedName name="Print_Titles_MI" localSheetId="9">#REF!</definedName>
    <definedName name="Print_Titles_MI" localSheetId="0">#REF!</definedName>
    <definedName name="Print_Titles_MI" localSheetId="1">#REF!</definedName>
    <definedName name="Print_Titles_MI" localSheetId="3">#REF!</definedName>
    <definedName name="Print_Titles_MI" localSheetId="5">#REF!</definedName>
    <definedName name="Print_Titles_MI" localSheetId="4">#REF!</definedName>
    <definedName name="Print_Titles_MI" localSheetId="6">#REF!</definedName>
    <definedName name="Print_Titles_MI">#REF!</definedName>
    <definedName name="PRINTA" localSheetId="7">#REF!</definedName>
    <definedName name="PRINTA" localSheetId="8">#REF!</definedName>
    <definedName name="PRINTA" localSheetId="9">#REF!</definedName>
    <definedName name="PRINTA" localSheetId="3">#REF!</definedName>
    <definedName name="PRINTA" localSheetId="4">#REF!</definedName>
    <definedName name="PRINTA" localSheetId="6">#REF!</definedName>
    <definedName name="PRINTA">#REF!</definedName>
    <definedName name="PRINTB" localSheetId="7">#REF!</definedName>
    <definedName name="PRINTB" localSheetId="8">#REF!</definedName>
    <definedName name="PRINTB" localSheetId="9">#REF!</definedName>
    <definedName name="PRINTB" localSheetId="3">#REF!</definedName>
    <definedName name="PRINTB" localSheetId="4">#REF!</definedName>
    <definedName name="PRINTB" localSheetId="6">#REF!</definedName>
    <definedName name="PRINTB">#REF!</definedName>
    <definedName name="PRINTC" localSheetId="7">#REF!</definedName>
    <definedName name="PRINTC" localSheetId="8">#REF!</definedName>
    <definedName name="PRINTC" localSheetId="9">#REF!</definedName>
    <definedName name="PRINTC" localSheetId="3">#REF!</definedName>
    <definedName name="PRINTC" localSheetId="4">#REF!</definedName>
    <definedName name="PRINTC" localSheetId="6">#REF!</definedName>
    <definedName name="PRINTC">#REF!</definedName>
    <definedName name="ProdForm" localSheetId="7" hidden="1">#REF!</definedName>
    <definedName name="ProdForm" localSheetId="8" hidden="1">#REF!</definedName>
    <definedName name="ProdForm" localSheetId="9" hidden="1">#REF!</definedName>
    <definedName name="ProdForm" localSheetId="3" hidden="1">#REF!</definedName>
    <definedName name="ProdForm" localSheetId="4" hidden="1">#REF!</definedName>
    <definedName name="ProdForm" localSheetId="6" hidden="1">#REF!</definedName>
    <definedName name="ProdForm" hidden="1">#REF!</definedName>
    <definedName name="Product" localSheetId="7" hidden="1">#REF!</definedName>
    <definedName name="Product" localSheetId="8" hidden="1">#REF!</definedName>
    <definedName name="Product" localSheetId="9" hidden="1">#REF!</definedName>
    <definedName name="Product" localSheetId="3" hidden="1">#REF!</definedName>
    <definedName name="Product" localSheetId="4" hidden="1">#REF!</definedName>
    <definedName name="Product" localSheetId="6" hidden="1">#REF!</definedName>
    <definedName name="Product" hidden="1">#REF!</definedName>
    <definedName name="PROPOSAL" localSheetId="7">#REF!</definedName>
    <definedName name="PROPOSAL" localSheetId="8">#REF!</definedName>
    <definedName name="PROPOSAL" localSheetId="9">#REF!</definedName>
    <definedName name="PROPOSAL" localSheetId="3">#REF!</definedName>
    <definedName name="PROPOSAL" localSheetId="4">#REF!</definedName>
    <definedName name="PROPOSAL" localSheetId="6">#REF!</definedName>
    <definedName name="PROPOSAL">#REF!</definedName>
    <definedName name="pt" localSheetId="7">#REF!</definedName>
    <definedName name="pt" localSheetId="8">#REF!</definedName>
    <definedName name="pt" localSheetId="9">#REF!</definedName>
    <definedName name="pt" localSheetId="3">#REF!</definedName>
    <definedName name="pt" localSheetId="4">#REF!</definedName>
    <definedName name="pt" localSheetId="6">#REF!</definedName>
    <definedName name="pt">#REF!</definedName>
    <definedName name="PT_Duong" localSheetId="7">#REF!</definedName>
    <definedName name="PT_Duong" localSheetId="8">#REF!</definedName>
    <definedName name="PT_Duong" localSheetId="9">#REF!</definedName>
    <definedName name="PT_Duong" localSheetId="3">#REF!</definedName>
    <definedName name="PT_Duong" localSheetId="4">#REF!</definedName>
    <definedName name="PT_Duong" localSheetId="6">#REF!</definedName>
    <definedName name="PT_Duong">#REF!</definedName>
    <definedName name="ptdg" localSheetId="7">#REF!</definedName>
    <definedName name="ptdg" localSheetId="8">#REF!</definedName>
    <definedName name="ptdg" localSheetId="9">#REF!</definedName>
    <definedName name="ptdg" localSheetId="3">#REF!</definedName>
    <definedName name="ptdg" localSheetId="4">#REF!</definedName>
    <definedName name="ptdg" localSheetId="6">#REF!</definedName>
    <definedName name="ptdg">#REF!</definedName>
    <definedName name="PTDG_cau" localSheetId="7">#REF!</definedName>
    <definedName name="PTDG_cau" localSheetId="8">#REF!</definedName>
    <definedName name="PTDG_cau" localSheetId="9">#REF!</definedName>
    <definedName name="PTDG_cau" localSheetId="3">#REF!</definedName>
    <definedName name="PTDG_cau" localSheetId="4">#REF!</definedName>
    <definedName name="PTDG_cau" localSheetId="6">#REF!</definedName>
    <definedName name="PTDG_cau">#REF!</definedName>
    <definedName name="PTNC" localSheetId="7">#REF!</definedName>
    <definedName name="PTNC" localSheetId="8">#REF!</definedName>
    <definedName name="PTNC" localSheetId="9">#REF!</definedName>
    <definedName name="PTNC" localSheetId="3">#REF!</definedName>
    <definedName name="PTNC" localSheetId="4">#REF!</definedName>
    <definedName name="PTNC" localSheetId="6">#REF!</definedName>
    <definedName name="PTNC">#REF!</definedName>
    <definedName name="pvd" localSheetId="7">#REF!</definedName>
    <definedName name="pvd" localSheetId="8">#REF!</definedName>
    <definedName name="pvd" localSheetId="9">#REF!</definedName>
    <definedName name="pvd" localSheetId="3">#REF!</definedName>
    <definedName name="pvd" localSheetId="4">#REF!</definedName>
    <definedName name="pvd" localSheetId="6">#REF!</definedName>
    <definedName name="pvd">#REF!</definedName>
    <definedName name="PHAN_DIEN_DZ0.4KV" localSheetId="7">#REF!</definedName>
    <definedName name="PHAN_DIEN_DZ0.4KV" localSheetId="8">#REF!</definedName>
    <definedName name="PHAN_DIEN_DZ0.4KV" localSheetId="9">#REF!</definedName>
    <definedName name="PHAN_DIEN_DZ0.4KV" localSheetId="3">#REF!</definedName>
    <definedName name="PHAN_DIEN_DZ0.4KV" localSheetId="4">#REF!</definedName>
    <definedName name="PHAN_DIEN_DZ0.4KV" localSheetId="6">#REF!</definedName>
    <definedName name="PHAN_DIEN_DZ0.4KV">#REF!</definedName>
    <definedName name="PHAN_DIEN_TBA" localSheetId="7">#REF!</definedName>
    <definedName name="PHAN_DIEN_TBA" localSheetId="8">#REF!</definedName>
    <definedName name="PHAN_DIEN_TBA" localSheetId="9">#REF!</definedName>
    <definedName name="PHAN_DIEN_TBA" localSheetId="3">#REF!</definedName>
    <definedName name="PHAN_DIEN_TBA" localSheetId="4">#REF!</definedName>
    <definedName name="PHAN_DIEN_TBA" localSheetId="6">#REF!</definedName>
    <definedName name="PHAN_DIEN_TBA">#REF!</definedName>
    <definedName name="PHAN_MUA_SAM_DZ0.4KV" localSheetId="7">#REF!</definedName>
    <definedName name="PHAN_MUA_SAM_DZ0.4KV" localSheetId="8">#REF!</definedName>
    <definedName name="PHAN_MUA_SAM_DZ0.4KV" localSheetId="9">#REF!</definedName>
    <definedName name="PHAN_MUA_SAM_DZ0.4KV" localSheetId="3">#REF!</definedName>
    <definedName name="PHAN_MUA_SAM_DZ0.4KV" localSheetId="4">#REF!</definedName>
    <definedName name="PHAN_MUA_SAM_DZ0.4KV" localSheetId="6">#REF!</definedName>
    <definedName name="PHAN_MUA_SAM_DZ0.4KV">#REF!</definedName>
    <definedName name="phu_luc_vua" localSheetId="7">#REF!</definedName>
    <definedName name="phu_luc_vua" localSheetId="8">#REF!</definedName>
    <definedName name="phu_luc_vua" localSheetId="9">#REF!</definedName>
    <definedName name="phu_luc_vua" localSheetId="3">#REF!</definedName>
    <definedName name="phu_luc_vua" localSheetId="4">#REF!</definedName>
    <definedName name="phu_luc_vua" localSheetId="6">#REF!</definedName>
    <definedName name="phu_luc_vua">#REF!</definedName>
    <definedName name="qa" localSheetId="7" hidden="1">{"'Sheet1'!$L$16"}</definedName>
    <definedName name="qa" localSheetId="0" hidden="1">{"'Sheet1'!$L$16"}</definedName>
    <definedName name="qa" localSheetId="1" hidden="1">{"'Sheet1'!$L$16"}</definedName>
    <definedName name="qa" localSheetId="2" hidden="1">{"'Sheet1'!$L$16"}</definedName>
    <definedName name="qa" localSheetId="5" hidden="1">{"'Sheet1'!$L$16"}</definedName>
    <definedName name="qa" localSheetId="4" hidden="1">{"'Sheet1'!$L$16"}</definedName>
    <definedName name="qa" localSheetId="6" hidden="1">{"'Sheet1'!$L$16"}</definedName>
    <definedName name="qa" hidden="1">{"'Sheet1'!$L$16"}</definedName>
    <definedName name="QQ" localSheetId="7" hidden="1">{"'Sheet1'!$L$16"}</definedName>
    <definedName name="QQ" localSheetId="0" hidden="1">{"'Sheet1'!$L$16"}</definedName>
    <definedName name="QQ" localSheetId="1" hidden="1">{"'Sheet1'!$L$16"}</definedName>
    <definedName name="QQ" localSheetId="2" hidden="1">{"'Sheet1'!$L$16"}</definedName>
    <definedName name="QQ" localSheetId="5" hidden="1">{"'Sheet1'!$L$16"}</definedName>
    <definedName name="QQ" localSheetId="4" hidden="1">{"'Sheet1'!$L$16"}</definedName>
    <definedName name="QQ" localSheetId="6" hidden="1">{"'Sheet1'!$L$16"}</definedName>
    <definedName name="QQ" hidden="1">{"'Sheet1'!$L$16"}</definedName>
    <definedName name="qtdm" localSheetId="7">#REF!</definedName>
    <definedName name="qtdm" localSheetId="8">#REF!</definedName>
    <definedName name="qtdm" localSheetId="9">#REF!</definedName>
    <definedName name="qtdm" localSheetId="3">#REF!</definedName>
    <definedName name="qtdm" localSheetId="4">#REF!</definedName>
    <definedName name="qtdm" localSheetId="6">#REF!</definedName>
    <definedName name="qtdm">#REF!</definedName>
    <definedName name="quoan" localSheetId="7" hidden="1">{"'Sheet1'!$L$16"}</definedName>
    <definedName name="quoan" localSheetId="0" hidden="1">{"'Sheet1'!$L$16"}</definedName>
    <definedName name="quoan" localSheetId="1" hidden="1">{"'Sheet1'!$L$16"}</definedName>
    <definedName name="quoan" localSheetId="2" hidden="1">{"'Sheet1'!$L$16"}</definedName>
    <definedName name="quoan" localSheetId="5" hidden="1">{"'Sheet1'!$L$16"}</definedName>
    <definedName name="quoan" localSheetId="4" hidden="1">{"'Sheet1'!$L$16"}</definedName>
    <definedName name="quoan" localSheetId="6" hidden="1">{"'Sheet1'!$L$16"}</definedName>
    <definedName name="quoan" hidden="1">{"'Sheet1'!$L$16"}</definedName>
    <definedName name="ra11p" localSheetId="7">#REF!</definedName>
    <definedName name="ra11p" localSheetId="8">#REF!</definedName>
    <definedName name="ra11p" localSheetId="9">#REF!</definedName>
    <definedName name="ra11p" localSheetId="3">#REF!</definedName>
    <definedName name="ra11p" localSheetId="4">#REF!</definedName>
    <definedName name="ra11p" localSheetId="6">#REF!</definedName>
    <definedName name="ra11p">#REF!</definedName>
    <definedName name="ra13p" localSheetId="7">#REF!</definedName>
    <definedName name="ra13p" localSheetId="8">#REF!</definedName>
    <definedName name="ra13p" localSheetId="9">#REF!</definedName>
    <definedName name="ra13p" localSheetId="3">#REF!</definedName>
    <definedName name="ra13p" localSheetId="4">#REF!</definedName>
    <definedName name="ra13p" localSheetId="6">#REF!</definedName>
    <definedName name="ra13p">#REF!</definedName>
    <definedName name="rack1" localSheetId="7">#REF!</definedName>
    <definedName name="rack1" localSheetId="8">#REF!</definedName>
    <definedName name="rack1" localSheetId="9">#REF!</definedName>
    <definedName name="rack1" localSheetId="3">#REF!</definedName>
    <definedName name="rack1" localSheetId="4">#REF!</definedName>
    <definedName name="rack1" localSheetId="6">#REF!</definedName>
    <definedName name="rack1">#REF!</definedName>
    <definedName name="rack2" localSheetId="7">#REF!</definedName>
    <definedName name="rack2" localSheetId="8">#REF!</definedName>
    <definedName name="rack2" localSheetId="9">#REF!</definedName>
    <definedName name="rack2" localSheetId="3">#REF!</definedName>
    <definedName name="rack2" localSheetId="4">#REF!</definedName>
    <definedName name="rack2" localSheetId="6">#REF!</definedName>
    <definedName name="rack2">#REF!</definedName>
    <definedName name="rack3" localSheetId="7">#REF!</definedName>
    <definedName name="rack3" localSheetId="8">#REF!</definedName>
    <definedName name="rack3" localSheetId="9">#REF!</definedName>
    <definedName name="rack3" localSheetId="3">#REF!</definedName>
    <definedName name="rack3" localSheetId="4">#REF!</definedName>
    <definedName name="rack3" localSheetId="6">#REF!</definedName>
    <definedName name="rack3">#REF!</definedName>
    <definedName name="rack4" localSheetId="7">#REF!</definedName>
    <definedName name="rack4" localSheetId="8">#REF!</definedName>
    <definedName name="rack4" localSheetId="9">#REF!</definedName>
    <definedName name="rack4" localSheetId="3">#REF!</definedName>
    <definedName name="rack4" localSheetId="4">#REF!</definedName>
    <definedName name="rack4" localSheetId="6">#REF!</definedName>
    <definedName name="rack4">#REF!</definedName>
    <definedName name="rate">14000</definedName>
    <definedName name="RCArea" localSheetId="7" hidden="1">#REF!</definedName>
    <definedName name="RCArea" localSheetId="8" hidden="1">#REF!</definedName>
    <definedName name="RCArea" localSheetId="9" hidden="1">#REF!</definedName>
    <definedName name="RCArea" localSheetId="0" hidden="1">#REF!</definedName>
    <definedName name="RCArea" localSheetId="1" hidden="1">#REF!</definedName>
    <definedName name="RCArea" localSheetId="3" hidden="1">#REF!</definedName>
    <definedName name="RCArea" localSheetId="5" hidden="1">#REF!</definedName>
    <definedName name="RCArea" localSheetId="4" hidden="1">#REF!</definedName>
    <definedName name="RCArea" localSheetId="6" hidden="1">#REF!</definedName>
    <definedName name="RCArea" hidden="1">#REF!</definedName>
    <definedName name="re" localSheetId="7" hidden="1">{"'Sheet1'!$L$16"}</definedName>
    <definedName name="re" localSheetId="0" hidden="1">{"'Sheet1'!$L$16"}</definedName>
    <definedName name="re" localSheetId="1" hidden="1">{"'Sheet1'!$L$16"}</definedName>
    <definedName name="re" localSheetId="2" hidden="1">{"'Sheet1'!$L$16"}</definedName>
    <definedName name="re" localSheetId="5" hidden="1">{"'Sheet1'!$L$16"}</definedName>
    <definedName name="re" localSheetId="4" hidden="1">{"'Sheet1'!$L$16"}</definedName>
    <definedName name="re" localSheetId="6" hidden="1">{"'Sheet1'!$L$16"}</definedName>
    <definedName name="re" hidden="1">{"'Sheet1'!$L$16"}</definedName>
    <definedName name="_xlnm.Recorder" localSheetId="7">#REF!</definedName>
    <definedName name="_xlnm.Recorder" localSheetId="8">#REF!</definedName>
    <definedName name="_xlnm.Recorder" localSheetId="9">#REF!</definedName>
    <definedName name="_xlnm.Recorder" localSheetId="3">#REF!</definedName>
    <definedName name="_xlnm.Recorder" localSheetId="4">#REF!</definedName>
    <definedName name="_xlnm.Recorder" localSheetId="6">#REF!</definedName>
    <definedName name="_xlnm.Recorder">#REF!</definedName>
    <definedName name="RECOUT">#N/A</definedName>
    <definedName name="RFP003A" localSheetId="7">#REF!</definedName>
    <definedName name="RFP003A" localSheetId="8">#REF!</definedName>
    <definedName name="RFP003A" localSheetId="9">#REF!</definedName>
    <definedName name="RFP003A" localSheetId="0">#REF!</definedName>
    <definedName name="RFP003A" localSheetId="1">#REF!</definedName>
    <definedName name="RFP003A" localSheetId="3">#REF!</definedName>
    <definedName name="RFP003A" localSheetId="5">#REF!</definedName>
    <definedName name="RFP003A" localSheetId="4">#REF!</definedName>
    <definedName name="RFP003A" localSheetId="6">#REF!</definedName>
    <definedName name="RFP003A">#REF!</definedName>
    <definedName name="RFP003B" localSheetId="7">#REF!</definedName>
    <definedName name="RFP003B" localSheetId="8">#REF!</definedName>
    <definedName name="RFP003B" localSheetId="9">#REF!</definedName>
    <definedName name="RFP003B" localSheetId="3">#REF!</definedName>
    <definedName name="RFP003B" localSheetId="4">#REF!</definedName>
    <definedName name="RFP003B" localSheetId="6">#REF!</definedName>
    <definedName name="RFP003B">#REF!</definedName>
    <definedName name="RFP003C" localSheetId="7">#REF!</definedName>
    <definedName name="RFP003C" localSheetId="8">#REF!</definedName>
    <definedName name="RFP003C" localSheetId="9">#REF!</definedName>
    <definedName name="RFP003C" localSheetId="3">#REF!</definedName>
    <definedName name="RFP003C" localSheetId="4">#REF!</definedName>
    <definedName name="RFP003C" localSheetId="6">#REF!</definedName>
    <definedName name="RFP003C">#REF!</definedName>
    <definedName name="RFP003D" localSheetId="7">#REF!</definedName>
    <definedName name="RFP003D" localSheetId="8">#REF!</definedName>
    <definedName name="RFP003D" localSheetId="9">#REF!</definedName>
    <definedName name="RFP003D" localSheetId="3">#REF!</definedName>
    <definedName name="RFP003D" localSheetId="4">#REF!</definedName>
    <definedName name="RFP003D" localSheetId="6">#REF!</definedName>
    <definedName name="RFP003D">#REF!</definedName>
    <definedName name="RFP003E" localSheetId="7">#REF!</definedName>
    <definedName name="RFP003E" localSheetId="8">#REF!</definedName>
    <definedName name="RFP003E" localSheetId="9">#REF!</definedName>
    <definedName name="RFP003E" localSheetId="3">#REF!</definedName>
    <definedName name="RFP003E" localSheetId="4">#REF!</definedName>
    <definedName name="RFP003E" localSheetId="6">#REF!</definedName>
    <definedName name="RFP003E">#REF!</definedName>
    <definedName name="RFP003F" localSheetId="7">#REF!</definedName>
    <definedName name="RFP003F" localSheetId="8">#REF!</definedName>
    <definedName name="RFP003F" localSheetId="9">#REF!</definedName>
    <definedName name="RFP003F" localSheetId="3">#REF!</definedName>
    <definedName name="RFP003F" localSheetId="4">#REF!</definedName>
    <definedName name="RFP003F" localSheetId="6">#REF!</definedName>
    <definedName name="RFP003F">#REF!</definedName>
    <definedName name="rong1" localSheetId="7">#REF!</definedName>
    <definedName name="rong1" localSheetId="8">#REF!</definedName>
    <definedName name="rong1" localSheetId="9">#REF!</definedName>
    <definedName name="rong1" localSheetId="3">#REF!</definedName>
    <definedName name="rong1" localSheetId="4">#REF!</definedName>
    <definedName name="rong1" localSheetId="6">#REF!</definedName>
    <definedName name="rong1">#REF!</definedName>
    <definedName name="rong2" localSheetId="7">#REF!</definedName>
    <definedName name="rong2" localSheetId="8">#REF!</definedName>
    <definedName name="rong2" localSheetId="9">#REF!</definedName>
    <definedName name="rong2" localSheetId="3">#REF!</definedName>
    <definedName name="rong2" localSheetId="4">#REF!</definedName>
    <definedName name="rong2" localSheetId="6">#REF!</definedName>
    <definedName name="rong2">#REF!</definedName>
    <definedName name="rong3" localSheetId="7">#REF!</definedName>
    <definedName name="rong3" localSheetId="8">#REF!</definedName>
    <definedName name="rong3" localSheetId="9">#REF!</definedName>
    <definedName name="rong3" localSheetId="3">#REF!</definedName>
    <definedName name="rong3" localSheetId="4">#REF!</definedName>
    <definedName name="rong3" localSheetId="6">#REF!</definedName>
    <definedName name="rong3">#REF!</definedName>
    <definedName name="rong4" localSheetId="7">#REF!</definedName>
    <definedName name="rong4" localSheetId="8">#REF!</definedName>
    <definedName name="rong4" localSheetId="9">#REF!</definedName>
    <definedName name="rong4" localSheetId="3">#REF!</definedName>
    <definedName name="rong4" localSheetId="4">#REF!</definedName>
    <definedName name="rong4" localSheetId="6">#REF!</definedName>
    <definedName name="rong4">#REF!</definedName>
    <definedName name="rong5" localSheetId="7">#REF!</definedName>
    <definedName name="rong5" localSheetId="8">#REF!</definedName>
    <definedName name="rong5" localSheetId="9">#REF!</definedName>
    <definedName name="rong5" localSheetId="3">#REF!</definedName>
    <definedName name="rong5" localSheetId="4">#REF!</definedName>
    <definedName name="rong5" localSheetId="6">#REF!</definedName>
    <definedName name="rong5">#REF!</definedName>
    <definedName name="rong6" localSheetId="7">#REF!</definedName>
    <definedName name="rong6" localSheetId="8">#REF!</definedName>
    <definedName name="rong6" localSheetId="9">#REF!</definedName>
    <definedName name="rong6" localSheetId="3">#REF!</definedName>
    <definedName name="rong6" localSheetId="4">#REF!</definedName>
    <definedName name="rong6" localSheetId="6">#REF!</definedName>
    <definedName name="rong6">#REF!</definedName>
    <definedName name="S.dinh">640</definedName>
    <definedName name="san" localSheetId="7" hidden="1">{"'Sheet1'!$L$16"}</definedName>
    <definedName name="san" localSheetId="8">#REF!</definedName>
    <definedName name="san" localSheetId="9">#REF!</definedName>
    <definedName name="san" localSheetId="0" hidden="1">{"'Sheet1'!$L$16"}</definedName>
    <definedName name="san" localSheetId="1" hidden="1">{"'Sheet1'!$L$16"}</definedName>
    <definedName name="san" localSheetId="2" hidden="1">{"'Sheet1'!$L$16"}</definedName>
    <definedName name="san" localSheetId="3">#REF!</definedName>
    <definedName name="san" localSheetId="5" hidden="1">{"'Sheet1'!$L$16"}</definedName>
    <definedName name="san" localSheetId="4" hidden="1">{"'Sheet1'!$L$16"}</definedName>
    <definedName name="san" localSheetId="6" hidden="1">{"'Sheet1'!$L$16"}</definedName>
    <definedName name="san" hidden="1">{"'Sheet1'!$L$16"}</definedName>
    <definedName name="sand" localSheetId="7">#REF!</definedName>
    <definedName name="sand" localSheetId="8">#REF!</definedName>
    <definedName name="sand" localSheetId="9">#REF!</definedName>
    <definedName name="sand" localSheetId="3">#REF!</definedName>
    <definedName name="sand" localSheetId="4">#REF!</definedName>
    <definedName name="sand" localSheetId="6">#REF!</definedName>
    <definedName name="sand">#REF!</definedName>
    <definedName name="sas" localSheetId="7" hidden="1">{"'Sheet1'!$L$16"}</definedName>
    <definedName name="sas" localSheetId="8" hidden="1">{"'Sheet1'!$L$16"}</definedName>
    <definedName name="sas" localSheetId="9" hidden="1">{"'Sheet1'!$L$16"}</definedName>
    <definedName name="sas" localSheetId="0" hidden="1">{"'Sheet1'!$L$16"}</definedName>
    <definedName name="sas" localSheetId="1" hidden="1">{"'Sheet1'!$L$16"}</definedName>
    <definedName name="sas" localSheetId="2" hidden="1">{"'Sheet1'!$L$16"}</definedName>
    <definedName name="sas" localSheetId="3" hidden="1">{"'Sheet1'!$L$16"}</definedName>
    <definedName name="sas" localSheetId="5" hidden="1">{"'Sheet1'!$L$16"}</definedName>
    <definedName name="sas" localSheetId="4" hidden="1">{"'Sheet1'!$L$16"}</definedName>
    <definedName name="sas" localSheetId="6" hidden="1">{"'Sheet1'!$L$16"}</definedName>
    <definedName name="sas" hidden="1">{"'Sheet1'!$L$16"}</definedName>
    <definedName name="SCH" localSheetId="7">#REF!</definedName>
    <definedName name="SCH" localSheetId="8">#REF!</definedName>
    <definedName name="SCH" localSheetId="9">#REF!</definedName>
    <definedName name="SCH" localSheetId="3">#REF!</definedName>
    <definedName name="SCH" localSheetId="4">#REF!</definedName>
    <definedName name="SCH" localSheetId="6">#REF!</definedName>
    <definedName name="SCH">#REF!</definedName>
    <definedName name="sd1p" localSheetId="7">#REF!</definedName>
    <definedName name="sd1p" localSheetId="8">#REF!</definedName>
    <definedName name="sd1p" localSheetId="9">#REF!</definedName>
    <definedName name="sd1p" localSheetId="3">#REF!</definedName>
    <definedName name="sd1p" localSheetId="4">#REF!</definedName>
    <definedName name="sd1p" localSheetId="6">#REF!</definedName>
    <definedName name="sd1p">#REF!</definedName>
    <definedName name="sd3p" localSheetId="7">#REF!</definedName>
    <definedName name="sd3p" localSheetId="8">#REF!</definedName>
    <definedName name="sd3p" localSheetId="9">#REF!</definedName>
    <definedName name="sd3p" localSheetId="3">#REF!</definedName>
    <definedName name="sd3p" localSheetId="4">#REF!</definedName>
    <definedName name="sd3p" localSheetId="6">#REF!</definedName>
    <definedName name="sd3p">#REF!</definedName>
    <definedName name="sdbv" localSheetId="7" hidden="1">{"'Sheet1'!$L$16"}</definedName>
    <definedName name="sdbv" localSheetId="0" hidden="1">{"'Sheet1'!$L$16"}</definedName>
    <definedName name="sdbv" localSheetId="1" hidden="1">{"'Sheet1'!$L$16"}</definedName>
    <definedName name="sdbv" localSheetId="2" hidden="1">{"'Sheet1'!$L$16"}</definedName>
    <definedName name="sdbv" localSheetId="5" hidden="1">{"'Sheet1'!$L$16"}</definedName>
    <definedName name="sdbv" localSheetId="4" hidden="1">{"'Sheet1'!$L$16"}</definedName>
    <definedName name="sdbv" localSheetId="6" hidden="1">{"'Sheet1'!$L$16"}</definedName>
    <definedName name="sdbv" hidden="1">{"'Sheet1'!$L$16"}</definedName>
    <definedName name="sdfsdfs" localSheetId="7" hidden="1">#REF!</definedName>
    <definedName name="sdfsdfs" localSheetId="4" hidden="1">#REF!</definedName>
    <definedName name="sdfsdfs" localSheetId="6" hidden="1">#REF!</definedName>
    <definedName name="sdfsdfs" hidden="1">#REF!</definedName>
    <definedName name="SDMONG" localSheetId="7">#REF!</definedName>
    <definedName name="SDMONG" localSheetId="8">#REF!</definedName>
    <definedName name="SDMONG" localSheetId="9">#REF!</definedName>
    <definedName name="SDMONG" localSheetId="3">#REF!</definedName>
    <definedName name="SDMONG" localSheetId="4">#REF!</definedName>
    <definedName name="SDMONG" localSheetId="6">#REF!</definedName>
    <definedName name="SDMONG">#REF!</definedName>
    <definedName name="sencount" hidden="1">2</definedName>
    <definedName name="sfasf" localSheetId="7" hidden="1">#REF!</definedName>
    <definedName name="sfasf" localSheetId="4" hidden="1">#REF!</definedName>
    <definedName name="sfasf" localSheetId="6" hidden="1">#REF!</definedName>
    <definedName name="sfasf" hidden="1">#REF!</definedName>
    <definedName name="sfsd" localSheetId="7" hidden="1">{"'Sheet1'!$L$16"}</definedName>
    <definedName name="sfsd" localSheetId="0" hidden="1">{"'Sheet1'!$L$16"}</definedName>
    <definedName name="sfsd" localSheetId="1" hidden="1">{"'Sheet1'!$L$16"}</definedName>
    <definedName name="sfsd" localSheetId="2" hidden="1">{"'Sheet1'!$L$16"}</definedName>
    <definedName name="sfsd" localSheetId="5" hidden="1">{"'Sheet1'!$L$16"}</definedName>
    <definedName name="sfsd" localSheetId="4" hidden="1">{"'Sheet1'!$L$16"}</definedName>
    <definedName name="sfsd" localSheetId="6" hidden="1">{"'Sheet1'!$L$16"}</definedName>
    <definedName name="sfsd" hidden="1">{"'Sheet1'!$L$16"}</definedName>
    <definedName name="sho" localSheetId="7">#REF!</definedName>
    <definedName name="sho" localSheetId="8">#REF!</definedName>
    <definedName name="sho" localSheetId="9">#REF!</definedName>
    <definedName name="sho" localSheetId="3">#REF!</definedName>
    <definedName name="sho" localSheetId="4">#REF!</definedName>
    <definedName name="sho" localSheetId="6">#REF!</definedName>
    <definedName name="sho">#REF!</definedName>
    <definedName name="sht" localSheetId="7">#REF!</definedName>
    <definedName name="sht" localSheetId="8">#REF!</definedName>
    <definedName name="sht" localSheetId="9">#REF!</definedName>
    <definedName name="sht" localSheetId="3">#REF!</definedName>
    <definedName name="sht" localSheetId="4">#REF!</definedName>
    <definedName name="sht" localSheetId="6">#REF!</definedName>
    <definedName name="sht">#REF!</definedName>
    <definedName name="sht1p" localSheetId="7">#REF!</definedName>
    <definedName name="sht1p" localSheetId="8">#REF!</definedName>
    <definedName name="sht1p" localSheetId="9">#REF!</definedName>
    <definedName name="sht1p" localSheetId="3">#REF!</definedName>
    <definedName name="sht1p" localSheetId="4">#REF!</definedName>
    <definedName name="sht1p" localSheetId="6">#REF!</definedName>
    <definedName name="sht1p">#REF!</definedName>
    <definedName name="sht3p" localSheetId="7">#REF!</definedName>
    <definedName name="sht3p" localSheetId="8">#REF!</definedName>
    <definedName name="sht3p" localSheetId="9">#REF!</definedName>
    <definedName name="sht3p" localSheetId="3">#REF!</definedName>
    <definedName name="sht3p" localSheetId="4">#REF!</definedName>
    <definedName name="sht3p" localSheetId="6">#REF!</definedName>
    <definedName name="sht3p">#REF!</definedName>
    <definedName name="SIZE" localSheetId="7">#REF!</definedName>
    <definedName name="SIZE" localSheetId="8">#REF!</definedName>
    <definedName name="SIZE" localSheetId="9">#REF!</definedName>
    <definedName name="SIZE" localSheetId="3">#REF!</definedName>
    <definedName name="SIZE" localSheetId="4">#REF!</definedName>
    <definedName name="SIZE" localSheetId="6">#REF!</definedName>
    <definedName name="SIZE">#REF!</definedName>
    <definedName name="SL_CRD" localSheetId="7">#REF!</definedName>
    <definedName name="SL_CRD" localSheetId="8">#REF!</definedName>
    <definedName name="SL_CRD" localSheetId="9">#REF!</definedName>
    <definedName name="SL_CRD" localSheetId="3">#REF!</definedName>
    <definedName name="SL_CRD" localSheetId="4">#REF!</definedName>
    <definedName name="SL_CRD" localSheetId="6">#REF!</definedName>
    <definedName name="SL_CRD">#REF!</definedName>
    <definedName name="SL_CRS" localSheetId="7">#REF!</definedName>
    <definedName name="SL_CRS" localSheetId="8">#REF!</definedName>
    <definedName name="SL_CRS" localSheetId="9">#REF!</definedName>
    <definedName name="SL_CRS" localSheetId="3">#REF!</definedName>
    <definedName name="SL_CRS" localSheetId="4">#REF!</definedName>
    <definedName name="SL_CRS" localSheetId="6">#REF!</definedName>
    <definedName name="SL_CRS">#REF!</definedName>
    <definedName name="SL_CS" localSheetId="7">#REF!</definedName>
    <definedName name="SL_CS" localSheetId="8">#REF!</definedName>
    <definedName name="SL_CS" localSheetId="9">#REF!</definedName>
    <definedName name="SL_CS" localSheetId="3">#REF!</definedName>
    <definedName name="SL_CS" localSheetId="4">#REF!</definedName>
    <definedName name="SL_CS" localSheetId="6">#REF!</definedName>
    <definedName name="SL_CS">#REF!</definedName>
    <definedName name="SL_DD" localSheetId="7">#REF!</definedName>
    <definedName name="SL_DD" localSheetId="8">#REF!</definedName>
    <definedName name="SL_DD" localSheetId="9">#REF!</definedName>
    <definedName name="SL_DD" localSheetId="3">#REF!</definedName>
    <definedName name="SL_DD" localSheetId="4">#REF!</definedName>
    <definedName name="SL_DD" localSheetId="6">#REF!</definedName>
    <definedName name="SL_DD">#REF!</definedName>
    <definedName name="slg" localSheetId="7">#REF!</definedName>
    <definedName name="slg" localSheetId="8">#REF!</definedName>
    <definedName name="slg" localSheetId="9">#REF!</definedName>
    <definedName name="slg" localSheetId="3">#REF!</definedName>
    <definedName name="slg" localSheetId="4">#REF!</definedName>
    <definedName name="slg" localSheetId="6">#REF!</definedName>
    <definedName name="slg">#REF!</definedName>
    <definedName name="soc3p" localSheetId="7">#REF!</definedName>
    <definedName name="soc3p" localSheetId="8">#REF!</definedName>
    <definedName name="soc3p" localSheetId="9">#REF!</definedName>
    <definedName name="soc3p" localSheetId="3">#REF!</definedName>
    <definedName name="soc3p" localSheetId="4">#REF!</definedName>
    <definedName name="soc3p" localSheetId="6">#REF!</definedName>
    <definedName name="soc3p">#REF!</definedName>
    <definedName name="Soi" localSheetId="7">#REF!</definedName>
    <definedName name="Soi" localSheetId="8">#REF!</definedName>
    <definedName name="Soi" localSheetId="9">#REF!</definedName>
    <definedName name="Soi" localSheetId="3">#REF!</definedName>
    <definedName name="Soi" localSheetId="4">#REF!</definedName>
    <definedName name="Soi" localSheetId="6">#REF!</definedName>
    <definedName name="Soi">#REF!</definedName>
    <definedName name="soichon12" localSheetId="7">#REF!</definedName>
    <definedName name="soichon12" localSheetId="8">#REF!</definedName>
    <definedName name="soichon12" localSheetId="9">#REF!</definedName>
    <definedName name="soichon12" localSheetId="3">#REF!</definedName>
    <definedName name="soichon12" localSheetId="4">#REF!</definedName>
    <definedName name="soichon12" localSheetId="6">#REF!</definedName>
    <definedName name="soichon12">#REF!</definedName>
    <definedName name="soichon24" localSheetId="7">#REF!</definedName>
    <definedName name="soichon24" localSheetId="8">#REF!</definedName>
    <definedName name="soichon24" localSheetId="9">#REF!</definedName>
    <definedName name="soichon24" localSheetId="3">#REF!</definedName>
    <definedName name="soichon24" localSheetId="4">#REF!</definedName>
    <definedName name="soichon24" localSheetId="6">#REF!</definedName>
    <definedName name="soichon24">#REF!</definedName>
    <definedName name="soichon46" localSheetId="7">#REF!</definedName>
    <definedName name="soichon46" localSheetId="8">#REF!</definedName>
    <definedName name="soichon46" localSheetId="9">#REF!</definedName>
    <definedName name="soichon46" localSheetId="3">#REF!</definedName>
    <definedName name="soichon46" localSheetId="4">#REF!</definedName>
    <definedName name="soichon46" localSheetId="6">#REF!</definedName>
    <definedName name="soichon46">#REF!</definedName>
    <definedName name="solieu" localSheetId="7">#REF!</definedName>
    <definedName name="solieu" localSheetId="8">#REF!</definedName>
    <definedName name="solieu" localSheetId="9">#REF!</definedName>
    <definedName name="solieu" localSheetId="3">#REF!</definedName>
    <definedName name="solieu" localSheetId="4">#REF!</definedName>
    <definedName name="solieu" localSheetId="6">#REF!</definedName>
    <definedName name="solieu">#REF!</definedName>
    <definedName name="SORT" localSheetId="7">#REF!</definedName>
    <definedName name="SORT" localSheetId="8">#REF!</definedName>
    <definedName name="SORT" localSheetId="9">#REF!</definedName>
    <definedName name="SORT" localSheetId="3">#REF!</definedName>
    <definedName name="SORT" localSheetId="4">#REF!</definedName>
    <definedName name="SORT" localSheetId="6">#REF!</definedName>
    <definedName name="SORT">#REF!</definedName>
    <definedName name="Sosanh2" localSheetId="7" hidden="1">{"'Sheet1'!$L$16"}</definedName>
    <definedName name="Sosanh2" localSheetId="0" hidden="1">{"'Sheet1'!$L$16"}</definedName>
    <definedName name="Sosanh2" localSheetId="1" hidden="1">{"'Sheet1'!$L$16"}</definedName>
    <definedName name="Sosanh2" localSheetId="2" hidden="1">{"'Sheet1'!$L$16"}</definedName>
    <definedName name="Sosanh2" localSheetId="5" hidden="1">{"'Sheet1'!$L$16"}</definedName>
    <definedName name="Sosanh2" localSheetId="4" hidden="1">{"'Sheet1'!$L$16"}</definedName>
    <definedName name="Sosanh2" localSheetId="6" hidden="1">{"'Sheet1'!$L$16"}</definedName>
    <definedName name="Sosanh2" hidden="1">{"'Sheet1'!$L$16"}</definedName>
    <definedName name="Spanner_Auto_File">"C:\My Documents\tinh cdo.x2a"</definedName>
    <definedName name="SPEC" localSheetId="7">#REF!</definedName>
    <definedName name="SPEC" localSheetId="8">#REF!</definedName>
    <definedName name="SPEC" localSheetId="9">#REF!</definedName>
    <definedName name="SPEC" localSheetId="0">#REF!</definedName>
    <definedName name="SPEC" localSheetId="1">#REF!</definedName>
    <definedName name="SPEC" localSheetId="3">#REF!</definedName>
    <definedName name="SPEC" localSheetId="5">#REF!</definedName>
    <definedName name="SPEC" localSheetId="4">#REF!</definedName>
    <definedName name="SPEC" localSheetId="6">#REF!</definedName>
    <definedName name="SPEC">#REF!</definedName>
    <definedName name="SpecialPrice" localSheetId="7" hidden="1">#REF!</definedName>
    <definedName name="SpecialPrice" localSheetId="8" hidden="1">#REF!</definedName>
    <definedName name="SpecialPrice" localSheetId="9" hidden="1">#REF!</definedName>
    <definedName name="SpecialPrice" localSheetId="3" hidden="1">#REF!</definedName>
    <definedName name="SpecialPrice" localSheetId="4" hidden="1">#REF!</definedName>
    <definedName name="SpecialPrice" localSheetId="6" hidden="1">#REF!</definedName>
    <definedName name="SpecialPrice" hidden="1">#REF!</definedName>
    <definedName name="SPECSUMMARY" localSheetId="7">#REF!</definedName>
    <definedName name="SPECSUMMARY" localSheetId="8">#REF!</definedName>
    <definedName name="SPECSUMMARY" localSheetId="9">#REF!</definedName>
    <definedName name="SPECSUMMARY" localSheetId="3">#REF!</definedName>
    <definedName name="SPECSUMMARY" localSheetId="4">#REF!</definedName>
    <definedName name="SPECSUMMARY" localSheetId="6">#REF!</definedName>
    <definedName name="SPECSUMMARY">#REF!</definedName>
    <definedName name="SS" localSheetId="7" hidden="1">{"'Sheet1'!$L$16"}</definedName>
    <definedName name="ss" localSheetId="8">#REF!</definedName>
    <definedName name="ss" localSheetId="9">#REF!</definedName>
    <definedName name="SS" localSheetId="0" hidden="1">{"'Sheet1'!$L$16"}</definedName>
    <definedName name="SS" localSheetId="1" hidden="1">{"'Sheet1'!$L$16"}</definedName>
    <definedName name="SS" localSheetId="2" hidden="1">{"'Sheet1'!$L$16"}</definedName>
    <definedName name="ss" localSheetId="3">#REF!</definedName>
    <definedName name="SS" localSheetId="5" hidden="1">{"'Sheet1'!$L$16"}</definedName>
    <definedName name="SS" localSheetId="4" hidden="1">{"'Sheet1'!$L$16"}</definedName>
    <definedName name="SS" localSheetId="6" hidden="1">{"'Sheet1'!$L$16"}</definedName>
    <definedName name="SS" hidden="1">{"'Sheet1'!$L$16"}</definedName>
    <definedName name="sss" localSheetId="7">#REF!</definedName>
    <definedName name="sss" localSheetId="8">#REF!</definedName>
    <definedName name="sss" localSheetId="9">#REF!</definedName>
    <definedName name="sss" localSheetId="3">#REF!</definedName>
    <definedName name="sss" localSheetId="4">#REF!</definedName>
    <definedName name="sss" localSheetId="6">#REF!</definedName>
    <definedName name="sss">#REF!</definedName>
    <definedName name="st1p" localSheetId="7">#REF!</definedName>
    <definedName name="st1p" localSheetId="8">#REF!</definedName>
    <definedName name="st1p" localSheetId="9">#REF!</definedName>
    <definedName name="st1p" localSheetId="3">#REF!</definedName>
    <definedName name="st1p" localSheetId="4">#REF!</definedName>
    <definedName name="st1p" localSheetId="6">#REF!</definedName>
    <definedName name="st1p">#REF!</definedName>
    <definedName name="st3p" localSheetId="7">#REF!</definedName>
    <definedName name="st3p" localSheetId="8">#REF!</definedName>
    <definedName name="st3p" localSheetId="9">#REF!</definedName>
    <definedName name="st3p" localSheetId="3">#REF!</definedName>
    <definedName name="st3p" localSheetId="4">#REF!</definedName>
    <definedName name="st3p" localSheetId="6">#REF!</definedName>
    <definedName name="st3p">#REF!</definedName>
    <definedName name="Start_1" localSheetId="7">#REF!</definedName>
    <definedName name="Start_1" localSheetId="8">#REF!</definedName>
    <definedName name="Start_1" localSheetId="9">#REF!</definedName>
    <definedName name="Start_1" localSheetId="3">#REF!</definedName>
    <definedName name="Start_1" localSheetId="4">#REF!</definedName>
    <definedName name="Start_1" localSheetId="6">#REF!</definedName>
    <definedName name="Start_1">#REF!</definedName>
    <definedName name="Start_10" localSheetId="7">#REF!</definedName>
    <definedName name="Start_10" localSheetId="8">#REF!</definedName>
    <definedName name="Start_10" localSheetId="9">#REF!</definedName>
    <definedName name="Start_10" localSheetId="3">#REF!</definedName>
    <definedName name="Start_10" localSheetId="4">#REF!</definedName>
    <definedName name="Start_10" localSheetId="6">#REF!</definedName>
    <definedName name="Start_10">#REF!</definedName>
    <definedName name="Start_11" localSheetId="7">#REF!</definedName>
    <definedName name="Start_11" localSheetId="8">#REF!</definedName>
    <definedName name="Start_11" localSheetId="9">#REF!</definedName>
    <definedName name="Start_11" localSheetId="3">#REF!</definedName>
    <definedName name="Start_11" localSheetId="4">#REF!</definedName>
    <definedName name="Start_11" localSheetId="6">#REF!</definedName>
    <definedName name="Start_11">#REF!</definedName>
    <definedName name="Start_12" localSheetId="7">#REF!</definedName>
    <definedName name="Start_12" localSheetId="8">#REF!</definedName>
    <definedName name="Start_12" localSheetId="9">#REF!</definedName>
    <definedName name="Start_12" localSheetId="3">#REF!</definedName>
    <definedName name="Start_12" localSheetId="4">#REF!</definedName>
    <definedName name="Start_12" localSheetId="6">#REF!</definedName>
    <definedName name="Start_12">#REF!</definedName>
    <definedName name="Start_13" localSheetId="7">#REF!</definedName>
    <definedName name="Start_13" localSheetId="8">#REF!</definedName>
    <definedName name="Start_13" localSheetId="9">#REF!</definedName>
    <definedName name="Start_13" localSheetId="3">#REF!</definedName>
    <definedName name="Start_13" localSheetId="4">#REF!</definedName>
    <definedName name="Start_13" localSheetId="6">#REF!</definedName>
    <definedName name="Start_13">#REF!</definedName>
    <definedName name="Start_2" localSheetId="7">#REF!</definedName>
    <definedName name="Start_2" localSheetId="8">#REF!</definedName>
    <definedName name="Start_2" localSheetId="9">#REF!</definedName>
    <definedName name="Start_2" localSheetId="3">#REF!</definedName>
    <definedName name="Start_2" localSheetId="4">#REF!</definedName>
    <definedName name="Start_2" localSheetId="6">#REF!</definedName>
    <definedName name="Start_2">#REF!</definedName>
    <definedName name="Start_3" localSheetId="7">#REF!</definedName>
    <definedName name="Start_3" localSheetId="8">#REF!</definedName>
    <definedName name="Start_3" localSheetId="9">#REF!</definedName>
    <definedName name="Start_3" localSheetId="3">#REF!</definedName>
    <definedName name="Start_3" localSheetId="4">#REF!</definedName>
    <definedName name="Start_3" localSheetId="6">#REF!</definedName>
    <definedName name="Start_3">#REF!</definedName>
    <definedName name="Start_4" localSheetId="7">#REF!</definedName>
    <definedName name="Start_4" localSheetId="8">#REF!</definedName>
    <definedName name="Start_4" localSheetId="9">#REF!</definedName>
    <definedName name="Start_4" localSheetId="3">#REF!</definedName>
    <definedName name="Start_4" localSheetId="4">#REF!</definedName>
    <definedName name="Start_4" localSheetId="6">#REF!</definedName>
    <definedName name="Start_4">#REF!</definedName>
    <definedName name="Start_5" localSheetId="7">#REF!</definedName>
    <definedName name="Start_5" localSheetId="8">#REF!</definedName>
    <definedName name="Start_5" localSheetId="9">#REF!</definedName>
    <definedName name="Start_5" localSheetId="3">#REF!</definedName>
    <definedName name="Start_5" localSheetId="4">#REF!</definedName>
    <definedName name="Start_5" localSheetId="6">#REF!</definedName>
    <definedName name="Start_5">#REF!</definedName>
    <definedName name="Start_6" localSheetId="7">#REF!</definedName>
    <definedName name="Start_6" localSheetId="8">#REF!</definedName>
    <definedName name="Start_6" localSheetId="9">#REF!</definedName>
    <definedName name="Start_6" localSheetId="3">#REF!</definedName>
    <definedName name="Start_6" localSheetId="4">#REF!</definedName>
    <definedName name="Start_6" localSheetId="6">#REF!</definedName>
    <definedName name="Start_6">#REF!</definedName>
    <definedName name="Start_7" localSheetId="7">#REF!</definedName>
    <definedName name="Start_7" localSheetId="8">#REF!</definedName>
    <definedName name="Start_7" localSheetId="9">#REF!</definedName>
    <definedName name="Start_7" localSheetId="3">#REF!</definedName>
    <definedName name="Start_7" localSheetId="4">#REF!</definedName>
    <definedName name="Start_7" localSheetId="6">#REF!</definedName>
    <definedName name="Start_7">#REF!</definedName>
    <definedName name="Start_8" localSheetId="7">#REF!</definedName>
    <definedName name="Start_8" localSheetId="8">#REF!</definedName>
    <definedName name="Start_8" localSheetId="9">#REF!</definedName>
    <definedName name="Start_8" localSheetId="3">#REF!</definedName>
    <definedName name="Start_8" localSheetId="4">#REF!</definedName>
    <definedName name="Start_8" localSheetId="6">#REF!</definedName>
    <definedName name="Start_8">#REF!</definedName>
    <definedName name="Start_9" localSheetId="7">#REF!</definedName>
    <definedName name="Start_9" localSheetId="8">#REF!</definedName>
    <definedName name="Start_9" localSheetId="9">#REF!</definedName>
    <definedName name="Start_9" localSheetId="3">#REF!</definedName>
    <definedName name="Start_9" localSheetId="4">#REF!</definedName>
    <definedName name="Start_9" localSheetId="6">#REF!</definedName>
    <definedName name="Start_9">#REF!</definedName>
    <definedName name="SU" localSheetId="7">#REF!</definedName>
    <definedName name="SU" localSheetId="8">#REF!</definedName>
    <definedName name="SU" localSheetId="9">#REF!</definedName>
    <definedName name="SU" localSheetId="3">#REF!</definedName>
    <definedName name="SU" localSheetId="4">#REF!</definedName>
    <definedName name="SU" localSheetId="6">#REF!</definedName>
    <definedName name="SU">#REF!</definedName>
    <definedName name="sub" localSheetId="7">#REF!</definedName>
    <definedName name="sub" localSheetId="8">#REF!</definedName>
    <definedName name="sub" localSheetId="9">#REF!</definedName>
    <definedName name="sub" localSheetId="3">#REF!</definedName>
    <definedName name="sub" localSheetId="4">#REF!</definedName>
    <definedName name="sub" localSheetId="6">#REF!</definedName>
    <definedName name="sub">#REF!</definedName>
    <definedName name="SUMMARY" localSheetId="7">#REF!</definedName>
    <definedName name="SUMMARY" localSheetId="8">#REF!</definedName>
    <definedName name="SUMMARY" localSheetId="9">#REF!</definedName>
    <definedName name="SUMMARY" localSheetId="3">#REF!</definedName>
    <definedName name="SUMMARY" localSheetId="4">#REF!</definedName>
    <definedName name="SUMMARY" localSheetId="6">#REF!</definedName>
    <definedName name="SUMMARY">#REF!</definedName>
    <definedName name="sur" localSheetId="7">#REF!</definedName>
    <definedName name="sur" localSheetId="8">#REF!</definedName>
    <definedName name="sur" localSheetId="9">#REF!</definedName>
    <definedName name="sur" localSheetId="3">#REF!</definedName>
    <definedName name="sur" localSheetId="4">#REF!</definedName>
    <definedName name="sur" localSheetId="6">#REF!</definedName>
    <definedName name="sur">#REF!</definedName>
    <definedName name="t" localSheetId="7" hidden="1">{"'Sheet1'!$L$16"}</definedName>
    <definedName name="T" localSheetId="8">#REF!</definedName>
    <definedName name="T" localSheetId="9">#REF!</definedName>
    <definedName name="t" localSheetId="0" hidden="1">{"'Sheet1'!$L$16"}</definedName>
    <definedName name="t" localSheetId="1" hidden="1">{"'Sheet1'!$L$16"}</definedName>
    <definedName name="t" localSheetId="2" hidden="1">{"'Sheet1'!$L$16"}</definedName>
    <definedName name="T" localSheetId="3">#REF!</definedName>
    <definedName name="t" localSheetId="5" hidden="1">{"'Sheet1'!$L$16"}</definedName>
    <definedName name="t" localSheetId="4" hidden="1">{"'Sheet1'!$L$16"}</definedName>
    <definedName name="t" localSheetId="6" hidden="1">{"'Sheet1'!$L$16"}</definedName>
    <definedName name="t" hidden="1">{"'Sheet1'!$L$16"}</definedName>
    <definedName name="T.3" localSheetId="7" hidden="1">{"'Sheet1'!$L$16"}</definedName>
    <definedName name="T.3" localSheetId="0" hidden="1">{"'Sheet1'!$L$16"}</definedName>
    <definedName name="T.3" localSheetId="1" hidden="1">{"'Sheet1'!$L$16"}</definedName>
    <definedName name="T.3" localSheetId="2" hidden="1">{"'Sheet1'!$L$16"}</definedName>
    <definedName name="T.3" localSheetId="5" hidden="1">{"'Sheet1'!$L$16"}</definedName>
    <definedName name="T.3" localSheetId="4" hidden="1">{"'Sheet1'!$L$16"}</definedName>
    <definedName name="T.3" localSheetId="6" hidden="1">{"'Sheet1'!$L$16"}</definedName>
    <definedName name="T.3" hidden="1">{"'Sheet1'!$L$16"}</definedName>
    <definedName name="t101p" localSheetId="7">#REF!</definedName>
    <definedName name="t101p" localSheetId="8">#REF!</definedName>
    <definedName name="t101p" localSheetId="9">#REF!</definedName>
    <definedName name="t101p" localSheetId="3">#REF!</definedName>
    <definedName name="t101p" localSheetId="4">#REF!</definedName>
    <definedName name="t101p" localSheetId="6">#REF!</definedName>
    <definedName name="t101p">#REF!</definedName>
    <definedName name="t103p" localSheetId="7">#REF!</definedName>
    <definedName name="t103p" localSheetId="8">#REF!</definedName>
    <definedName name="t103p" localSheetId="9">#REF!</definedName>
    <definedName name="t103p" localSheetId="3">#REF!</definedName>
    <definedName name="t103p" localSheetId="4">#REF!</definedName>
    <definedName name="t103p" localSheetId="6">#REF!</definedName>
    <definedName name="t103p">#REF!</definedName>
    <definedName name="t10m" localSheetId="7">#REF!</definedName>
    <definedName name="t10m" localSheetId="8">#REF!</definedName>
    <definedName name="t10m" localSheetId="9">#REF!</definedName>
    <definedName name="t10m" localSheetId="3">#REF!</definedName>
    <definedName name="t10m" localSheetId="4">#REF!</definedName>
    <definedName name="t10m" localSheetId="6">#REF!</definedName>
    <definedName name="t10m">#REF!</definedName>
    <definedName name="t10nc1p" localSheetId="7">#REF!</definedName>
    <definedName name="t10nc1p" localSheetId="8">#REF!</definedName>
    <definedName name="t10nc1p" localSheetId="9">#REF!</definedName>
    <definedName name="t10nc1p" localSheetId="3">#REF!</definedName>
    <definedName name="t10nc1p" localSheetId="4">#REF!</definedName>
    <definedName name="t10nc1p" localSheetId="6">#REF!</definedName>
    <definedName name="t10nc1p">#REF!</definedName>
    <definedName name="t10vl1p" localSheetId="7">#REF!</definedName>
    <definedName name="t10vl1p" localSheetId="8">#REF!</definedName>
    <definedName name="t10vl1p" localSheetId="9">#REF!</definedName>
    <definedName name="t10vl1p" localSheetId="3">#REF!</definedName>
    <definedName name="t10vl1p" localSheetId="4">#REF!</definedName>
    <definedName name="t10vl1p" localSheetId="6">#REF!</definedName>
    <definedName name="t10vl1p">#REF!</definedName>
    <definedName name="t121p" localSheetId="7">#REF!</definedName>
    <definedName name="t121p" localSheetId="8">#REF!</definedName>
    <definedName name="t121p" localSheetId="9">#REF!</definedName>
    <definedName name="t121p" localSheetId="3">#REF!</definedName>
    <definedName name="t121p" localSheetId="4">#REF!</definedName>
    <definedName name="t121p" localSheetId="6">#REF!</definedName>
    <definedName name="t121p">#REF!</definedName>
    <definedName name="t123p" localSheetId="7">#REF!</definedName>
    <definedName name="t123p" localSheetId="8">#REF!</definedName>
    <definedName name="t123p" localSheetId="9">#REF!</definedName>
    <definedName name="t123p" localSheetId="3">#REF!</definedName>
    <definedName name="t123p" localSheetId="4">#REF!</definedName>
    <definedName name="t123p" localSheetId="6">#REF!</definedName>
    <definedName name="t123p">#REF!</definedName>
    <definedName name="T12nc" localSheetId="7">#REF!</definedName>
    <definedName name="T12nc" localSheetId="8">#REF!</definedName>
    <definedName name="T12nc" localSheetId="9">#REF!</definedName>
    <definedName name="T12nc" localSheetId="3">#REF!</definedName>
    <definedName name="T12nc" localSheetId="4">#REF!</definedName>
    <definedName name="T12nc" localSheetId="6">#REF!</definedName>
    <definedName name="T12nc">#REF!</definedName>
    <definedName name="t12nc3p" localSheetId="7">#REF!</definedName>
    <definedName name="t12nc3p" localSheetId="8">#REF!</definedName>
    <definedName name="t12nc3p" localSheetId="9">#REF!</definedName>
    <definedName name="t12nc3p" localSheetId="3">#REF!</definedName>
    <definedName name="t12nc3p" localSheetId="4">#REF!</definedName>
    <definedName name="t12nc3p" localSheetId="6">#REF!</definedName>
    <definedName name="t12nc3p">#REF!</definedName>
    <definedName name="T12vc" localSheetId="7">#REF!</definedName>
    <definedName name="T12vc" localSheetId="8">#REF!</definedName>
    <definedName name="T12vc" localSheetId="9">#REF!</definedName>
    <definedName name="T12vc" localSheetId="3">#REF!</definedName>
    <definedName name="T12vc" localSheetId="4">#REF!</definedName>
    <definedName name="T12vc" localSheetId="6">#REF!</definedName>
    <definedName name="T12vc">#REF!</definedName>
    <definedName name="T12vl" localSheetId="7">#REF!</definedName>
    <definedName name="T12vl" localSheetId="8">#REF!</definedName>
    <definedName name="T12vl" localSheetId="9">#REF!</definedName>
    <definedName name="T12vl" localSheetId="3">#REF!</definedName>
    <definedName name="T12vl" localSheetId="4">#REF!</definedName>
    <definedName name="T12vl" localSheetId="6">#REF!</definedName>
    <definedName name="T12vl">#REF!</definedName>
    <definedName name="t141p" localSheetId="7">#REF!</definedName>
    <definedName name="t141p" localSheetId="8">#REF!</definedName>
    <definedName name="t141p" localSheetId="9">#REF!</definedName>
    <definedName name="t141p" localSheetId="3">#REF!</definedName>
    <definedName name="t141p" localSheetId="4">#REF!</definedName>
    <definedName name="t141p" localSheetId="6">#REF!</definedName>
    <definedName name="t141p">#REF!</definedName>
    <definedName name="t143p" localSheetId="7">#REF!</definedName>
    <definedName name="t143p" localSheetId="8">#REF!</definedName>
    <definedName name="t143p" localSheetId="9">#REF!</definedName>
    <definedName name="t143p" localSheetId="3">#REF!</definedName>
    <definedName name="t143p" localSheetId="4">#REF!</definedName>
    <definedName name="t143p" localSheetId="6">#REF!</definedName>
    <definedName name="t143p">#REF!</definedName>
    <definedName name="t7m" localSheetId="7">#REF!</definedName>
    <definedName name="t7m" localSheetId="8">#REF!</definedName>
    <definedName name="t7m" localSheetId="9">#REF!</definedName>
    <definedName name="t7m" localSheetId="3">#REF!</definedName>
    <definedName name="t7m" localSheetId="4">#REF!</definedName>
    <definedName name="t7m" localSheetId="6">#REF!</definedName>
    <definedName name="t7m">#REF!</definedName>
    <definedName name="t8m" localSheetId="7">#REF!</definedName>
    <definedName name="t8m" localSheetId="8">#REF!</definedName>
    <definedName name="t8m" localSheetId="9">#REF!</definedName>
    <definedName name="t8m" localSheetId="3">#REF!</definedName>
    <definedName name="t8m" localSheetId="4">#REF!</definedName>
    <definedName name="t8m" localSheetId="6">#REF!</definedName>
    <definedName name="t8m">#REF!</definedName>
    <definedName name="Tæng_c_ng_suÊt_hiÖn_t_i">"THOP"</definedName>
    <definedName name="TAMTINH" localSheetId="7">#REF!</definedName>
    <definedName name="TAMTINH" localSheetId="8">#REF!</definedName>
    <definedName name="TAMTINH" localSheetId="9">#REF!</definedName>
    <definedName name="TAMTINH" localSheetId="0">#REF!</definedName>
    <definedName name="TAMTINH" localSheetId="1">#REF!</definedName>
    <definedName name="TAMTINH" localSheetId="3">#REF!</definedName>
    <definedName name="TAMTINH" localSheetId="5">#REF!</definedName>
    <definedName name="TAMTINH" localSheetId="4">#REF!</definedName>
    <definedName name="TAMTINH" localSheetId="6">#REF!</definedName>
    <definedName name="TAMTINH">#REF!</definedName>
    <definedName name="Tang">100</definedName>
    <definedName name="tao" localSheetId="7" hidden="1">{"'Sheet1'!$L$16"}</definedName>
    <definedName name="tao" localSheetId="0" hidden="1">{"'Sheet1'!$L$16"}</definedName>
    <definedName name="tao" localSheetId="1" hidden="1">{"'Sheet1'!$L$16"}</definedName>
    <definedName name="tao" localSheetId="2" hidden="1">{"'Sheet1'!$L$16"}</definedName>
    <definedName name="tao" localSheetId="5" hidden="1">{"'Sheet1'!$L$16"}</definedName>
    <definedName name="tao" localSheetId="4" hidden="1">{"'Sheet1'!$L$16"}</definedName>
    <definedName name="tao" localSheetId="6" hidden="1">{"'Sheet1'!$L$16"}</definedName>
    <definedName name="tao" hidden="1">{"'Sheet1'!$L$16"}</definedName>
    <definedName name="TatBo" localSheetId="7" hidden="1">{"'Sheet1'!$L$16"}</definedName>
    <definedName name="TatBo" localSheetId="0" hidden="1">{"'Sheet1'!$L$16"}</definedName>
    <definedName name="TatBo" localSheetId="1" hidden="1">{"'Sheet1'!$L$16"}</definedName>
    <definedName name="TatBo" localSheetId="2" hidden="1">{"'Sheet1'!$L$16"}</definedName>
    <definedName name="TatBo" localSheetId="5" hidden="1">{"'Sheet1'!$L$16"}</definedName>
    <definedName name="TatBo" localSheetId="4" hidden="1">{"'Sheet1'!$L$16"}</definedName>
    <definedName name="TatBo" localSheetId="6" hidden="1">{"'Sheet1'!$L$16"}</definedName>
    <definedName name="TatBo" hidden="1">{"'Sheet1'!$L$16"}</definedName>
    <definedName name="TaxTV">10%</definedName>
    <definedName name="TaxXL">5%</definedName>
    <definedName name="TBA" localSheetId="7">#REF!</definedName>
    <definedName name="TBA" localSheetId="8">#REF!</definedName>
    <definedName name="TBA" localSheetId="9">#REF!</definedName>
    <definedName name="TBA" localSheetId="0">#REF!</definedName>
    <definedName name="TBA" localSheetId="1">#REF!</definedName>
    <definedName name="TBA" localSheetId="3">#REF!</definedName>
    <definedName name="TBA" localSheetId="5">#REF!</definedName>
    <definedName name="TBA" localSheetId="4">#REF!</definedName>
    <definedName name="TBA" localSheetId="6">#REF!</definedName>
    <definedName name="TBA">#REF!</definedName>
    <definedName name="tbl_ProdInfo" localSheetId="7" hidden="1">#REF!</definedName>
    <definedName name="tbl_ProdInfo" localSheetId="8" hidden="1">#REF!</definedName>
    <definedName name="tbl_ProdInfo" localSheetId="9" hidden="1">#REF!</definedName>
    <definedName name="tbl_ProdInfo" localSheetId="3" hidden="1">#REF!</definedName>
    <definedName name="tbl_ProdInfo" localSheetId="4" hidden="1">#REF!</definedName>
    <definedName name="tbl_ProdInfo" localSheetId="6" hidden="1">#REF!</definedName>
    <definedName name="tbl_ProdInfo" hidden="1">#REF!</definedName>
    <definedName name="tbtram" localSheetId="7">#REF!</definedName>
    <definedName name="tbtram" localSheetId="8">#REF!</definedName>
    <definedName name="tbtram" localSheetId="9">#REF!</definedName>
    <definedName name="tbtram" localSheetId="3">#REF!</definedName>
    <definedName name="tbtram" localSheetId="4">#REF!</definedName>
    <definedName name="tbtram" localSheetId="6">#REF!</definedName>
    <definedName name="tbtram">#REF!</definedName>
    <definedName name="TBXD" localSheetId="7">#REF!</definedName>
    <definedName name="TBXD" localSheetId="8">#REF!</definedName>
    <definedName name="TBXD" localSheetId="9">#REF!</definedName>
    <definedName name="TBXD" localSheetId="3">#REF!</definedName>
    <definedName name="TBXD" localSheetId="4">#REF!</definedName>
    <definedName name="TBXD" localSheetId="6">#REF!</definedName>
    <definedName name="TBXD">#REF!</definedName>
    <definedName name="TC" localSheetId="7">#REF!</definedName>
    <definedName name="TC" localSheetId="8">#REF!</definedName>
    <definedName name="TC" localSheetId="9">#REF!</definedName>
    <definedName name="TC" localSheetId="3">#REF!</definedName>
    <definedName name="TC" localSheetId="4">#REF!</definedName>
    <definedName name="TC" localSheetId="6">#REF!</definedName>
    <definedName name="TC">#REF!</definedName>
    <definedName name="TC_NHANH1" localSheetId="7">#REF!</definedName>
    <definedName name="TC_NHANH1" localSheetId="8">#REF!</definedName>
    <definedName name="TC_NHANH1" localSheetId="9">#REF!</definedName>
    <definedName name="TC_NHANH1" localSheetId="3">#REF!</definedName>
    <definedName name="TC_NHANH1" localSheetId="4">#REF!</definedName>
    <definedName name="TC_NHANH1" localSheetId="6">#REF!</definedName>
    <definedName name="TC_NHANH1">#REF!</definedName>
    <definedName name="TD" localSheetId="7">#REF!</definedName>
    <definedName name="TD" localSheetId="8">#REF!</definedName>
    <definedName name="TD" localSheetId="9">#REF!</definedName>
    <definedName name="TD" localSheetId="3">#REF!</definedName>
    <definedName name="TD" localSheetId="4">#REF!</definedName>
    <definedName name="TD" localSheetId="6">#REF!</definedName>
    <definedName name="TD">#REF!</definedName>
    <definedName name="TD12vl" localSheetId="7">#REF!</definedName>
    <definedName name="TD12vl" localSheetId="8">#REF!</definedName>
    <definedName name="TD12vl" localSheetId="9">#REF!</definedName>
    <definedName name="TD12vl" localSheetId="3">#REF!</definedName>
    <definedName name="TD12vl" localSheetId="4">#REF!</definedName>
    <definedName name="TD12vl" localSheetId="6">#REF!</definedName>
    <definedName name="TD12vl">#REF!</definedName>
    <definedName name="TD1p1nc" localSheetId="7">#REF!</definedName>
    <definedName name="TD1p1nc" localSheetId="8">#REF!</definedName>
    <definedName name="TD1p1nc" localSheetId="9">#REF!</definedName>
    <definedName name="TD1p1nc" localSheetId="3">#REF!</definedName>
    <definedName name="TD1p1nc" localSheetId="4">#REF!</definedName>
    <definedName name="TD1p1nc" localSheetId="6">#REF!</definedName>
    <definedName name="TD1p1nc">#REF!</definedName>
    <definedName name="td1p1vc" localSheetId="7">#REF!</definedName>
    <definedName name="td1p1vc" localSheetId="8">#REF!</definedName>
    <definedName name="td1p1vc" localSheetId="9">#REF!</definedName>
    <definedName name="td1p1vc" localSheetId="3">#REF!</definedName>
    <definedName name="td1p1vc" localSheetId="4">#REF!</definedName>
    <definedName name="td1p1vc" localSheetId="6">#REF!</definedName>
    <definedName name="td1p1vc">#REF!</definedName>
    <definedName name="TD1p1vl" localSheetId="7">#REF!</definedName>
    <definedName name="TD1p1vl" localSheetId="8">#REF!</definedName>
    <definedName name="TD1p1vl" localSheetId="9">#REF!</definedName>
    <definedName name="TD1p1vl" localSheetId="3">#REF!</definedName>
    <definedName name="TD1p1vl" localSheetId="4">#REF!</definedName>
    <definedName name="TD1p1vl" localSheetId="6">#REF!</definedName>
    <definedName name="TD1p1vl">#REF!</definedName>
    <definedName name="td3p" localSheetId="7">#REF!</definedName>
    <definedName name="td3p" localSheetId="8">#REF!</definedName>
    <definedName name="td3p" localSheetId="9">#REF!</definedName>
    <definedName name="td3p" localSheetId="3">#REF!</definedName>
    <definedName name="td3p" localSheetId="4">#REF!</definedName>
    <definedName name="td3p" localSheetId="6">#REF!</definedName>
    <definedName name="td3p">#REF!</definedName>
    <definedName name="TDctnc" localSheetId="7">#REF!</definedName>
    <definedName name="TDctnc" localSheetId="8">#REF!</definedName>
    <definedName name="TDctnc" localSheetId="9">#REF!</definedName>
    <definedName name="TDctnc" localSheetId="3">#REF!</definedName>
    <definedName name="TDctnc" localSheetId="4">#REF!</definedName>
    <definedName name="TDctnc" localSheetId="6">#REF!</definedName>
    <definedName name="TDctnc">#REF!</definedName>
    <definedName name="TDctvc" localSheetId="7">#REF!</definedName>
    <definedName name="TDctvc" localSheetId="8">#REF!</definedName>
    <definedName name="TDctvc" localSheetId="9">#REF!</definedName>
    <definedName name="TDctvc" localSheetId="3">#REF!</definedName>
    <definedName name="TDctvc" localSheetId="4">#REF!</definedName>
    <definedName name="TDctvc" localSheetId="6">#REF!</definedName>
    <definedName name="TDctvc">#REF!</definedName>
    <definedName name="TDctvl" localSheetId="7">#REF!</definedName>
    <definedName name="TDctvl" localSheetId="8">#REF!</definedName>
    <definedName name="TDctvl" localSheetId="9">#REF!</definedName>
    <definedName name="TDctvl" localSheetId="3">#REF!</definedName>
    <definedName name="TDctvl" localSheetId="4">#REF!</definedName>
    <definedName name="TDctvl" localSheetId="6">#REF!</definedName>
    <definedName name="TDctvl">#REF!</definedName>
    <definedName name="tdia" localSheetId="7">#REF!</definedName>
    <definedName name="tdia" localSheetId="8">#REF!</definedName>
    <definedName name="tdia" localSheetId="9">#REF!</definedName>
    <definedName name="tdia" localSheetId="3">#REF!</definedName>
    <definedName name="tdia" localSheetId="4">#REF!</definedName>
    <definedName name="tdia" localSheetId="6">#REF!</definedName>
    <definedName name="tdia">#REF!</definedName>
    <definedName name="tdnc1p" localSheetId="7">#REF!</definedName>
    <definedName name="tdnc1p" localSheetId="8">#REF!</definedName>
    <definedName name="tdnc1p" localSheetId="9">#REF!</definedName>
    <definedName name="tdnc1p" localSheetId="3">#REF!</definedName>
    <definedName name="tdnc1p" localSheetId="4">#REF!</definedName>
    <definedName name="tdnc1p" localSheetId="6">#REF!</definedName>
    <definedName name="tdnc1p">#REF!</definedName>
    <definedName name="tdt" localSheetId="7">#REF!</definedName>
    <definedName name="tdt" localSheetId="8">#REF!</definedName>
    <definedName name="tdt" localSheetId="9">#REF!</definedName>
    <definedName name="tdt" localSheetId="3">#REF!</definedName>
    <definedName name="tdt" localSheetId="4">#REF!</definedName>
    <definedName name="tdt" localSheetId="6">#REF!</definedName>
    <definedName name="tdt">#REF!</definedName>
    <definedName name="tdtr2cnc" localSheetId="7">#REF!</definedName>
    <definedName name="tdtr2cnc" localSheetId="8">#REF!</definedName>
    <definedName name="tdtr2cnc" localSheetId="9">#REF!</definedName>
    <definedName name="tdtr2cnc" localSheetId="3">#REF!</definedName>
    <definedName name="tdtr2cnc" localSheetId="4">#REF!</definedName>
    <definedName name="tdtr2cnc" localSheetId="6">#REF!</definedName>
    <definedName name="tdtr2cnc">#REF!</definedName>
    <definedName name="tdtr2cvl" localSheetId="7">#REF!</definedName>
    <definedName name="tdtr2cvl" localSheetId="8">#REF!</definedName>
    <definedName name="tdtr2cvl" localSheetId="9">#REF!</definedName>
    <definedName name="tdtr2cvl" localSheetId="3">#REF!</definedName>
    <definedName name="tdtr2cvl" localSheetId="4">#REF!</definedName>
    <definedName name="tdtr2cvl" localSheetId="6">#REF!</definedName>
    <definedName name="tdtr2cvl">#REF!</definedName>
    <definedName name="tdvl1p" localSheetId="7">#REF!</definedName>
    <definedName name="tdvl1p" localSheetId="8">#REF!</definedName>
    <definedName name="tdvl1p" localSheetId="9">#REF!</definedName>
    <definedName name="tdvl1p" localSheetId="3">#REF!</definedName>
    <definedName name="tdvl1p" localSheetId="4">#REF!</definedName>
    <definedName name="tdvl1p" localSheetId="6">#REF!</definedName>
    <definedName name="tdvl1p">#REF!</definedName>
    <definedName name="tenck" localSheetId="7">#REF!</definedName>
    <definedName name="tenck" localSheetId="8">#REF!</definedName>
    <definedName name="tenck" localSheetId="9">#REF!</definedName>
    <definedName name="tenck" localSheetId="3">#REF!</definedName>
    <definedName name="tenck" localSheetId="4">#REF!</definedName>
    <definedName name="tenck" localSheetId="6">#REF!</definedName>
    <definedName name="tenck">#REF!</definedName>
    <definedName name="Tien" localSheetId="7">#REF!</definedName>
    <definedName name="Tien" localSheetId="8">#REF!</definedName>
    <definedName name="Tien" localSheetId="9">#REF!</definedName>
    <definedName name="Tien" localSheetId="3">#REF!</definedName>
    <definedName name="Tien" localSheetId="4">#REF!</definedName>
    <definedName name="Tien" localSheetId="6">#REF!</definedName>
    <definedName name="Tien">#REF!</definedName>
    <definedName name="TIENLUONG" localSheetId="7">#REF!</definedName>
    <definedName name="TIENLUONG" localSheetId="8">#REF!</definedName>
    <definedName name="TIENLUONG" localSheetId="9">#REF!</definedName>
    <definedName name="TIENLUONG" localSheetId="3">#REF!</definedName>
    <definedName name="TIENLUONG" localSheetId="4">#REF!</definedName>
    <definedName name="TIENLUONG" localSheetId="6">#REF!</definedName>
    <definedName name="TIENLUONG">#REF!</definedName>
    <definedName name="Tiepdiama">9500</definedName>
    <definedName name="TIEU_HAO_VAT_TU_DZ0.4KV" localSheetId="7">#REF!</definedName>
    <definedName name="TIEU_HAO_VAT_TU_DZ0.4KV" localSheetId="8">#REF!</definedName>
    <definedName name="TIEU_HAO_VAT_TU_DZ0.4KV" localSheetId="9">#REF!</definedName>
    <definedName name="TIEU_HAO_VAT_TU_DZ0.4KV" localSheetId="0">#REF!</definedName>
    <definedName name="TIEU_HAO_VAT_TU_DZ0.4KV" localSheetId="1">#REF!</definedName>
    <definedName name="TIEU_HAO_VAT_TU_DZ0.4KV" localSheetId="3">#REF!</definedName>
    <definedName name="TIEU_HAO_VAT_TU_DZ0.4KV" localSheetId="5">#REF!</definedName>
    <definedName name="TIEU_HAO_VAT_TU_DZ0.4KV" localSheetId="4">#REF!</definedName>
    <definedName name="TIEU_HAO_VAT_TU_DZ0.4KV" localSheetId="6">#REF!</definedName>
    <definedName name="TIEU_HAO_VAT_TU_DZ0.4KV">#REF!</definedName>
    <definedName name="TIEU_HAO_VAT_TU_DZ22KV" localSheetId="7">#REF!</definedName>
    <definedName name="TIEU_HAO_VAT_TU_DZ22KV" localSheetId="8">#REF!</definedName>
    <definedName name="TIEU_HAO_VAT_TU_DZ22KV" localSheetId="9">#REF!</definedName>
    <definedName name="TIEU_HAO_VAT_TU_DZ22KV" localSheetId="3">#REF!</definedName>
    <definedName name="TIEU_HAO_VAT_TU_DZ22KV" localSheetId="4">#REF!</definedName>
    <definedName name="TIEU_HAO_VAT_TU_DZ22KV" localSheetId="6">#REF!</definedName>
    <definedName name="TIEU_HAO_VAT_TU_DZ22KV">#REF!</definedName>
    <definedName name="TIEU_HAO_VAT_TU_TBA" localSheetId="7">#REF!</definedName>
    <definedName name="TIEU_HAO_VAT_TU_TBA" localSheetId="8">#REF!</definedName>
    <definedName name="TIEU_HAO_VAT_TU_TBA" localSheetId="9">#REF!</definedName>
    <definedName name="TIEU_HAO_VAT_TU_TBA" localSheetId="3">#REF!</definedName>
    <definedName name="TIEU_HAO_VAT_TU_TBA" localSheetId="4">#REF!</definedName>
    <definedName name="TIEU_HAO_VAT_TU_TBA" localSheetId="6">#REF!</definedName>
    <definedName name="TIEU_HAO_VAT_TU_TBA">#REF!</definedName>
    <definedName name="TIT" localSheetId="7">#REF!</definedName>
    <definedName name="TIT" localSheetId="8">#REF!</definedName>
    <definedName name="TIT" localSheetId="9">#REF!</definedName>
    <definedName name="TIT" localSheetId="3">#REF!</definedName>
    <definedName name="TIT" localSheetId="4">#REF!</definedName>
    <definedName name="TIT" localSheetId="6">#REF!</definedName>
    <definedName name="TIT">#REF!</definedName>
    <definedName name="TITAN" localSheetId="7">#REF!</definedName>
    <definedName name="TITAN" localSheetId="8">#REF!</definedName>
    <definedName name="TITAN" localSheetId="9">#REF!</definedName>
    <definedName name="TITAN" localSheetId="3">#REF!</definedName>
    <definedName name="TITAN" localSheetId="4">#REF!</definedName>
    <definedName name="TITAN" localSheetId="6">#REF!</definedName>
    <definedName name="TITAN">#REF!</definedName>
    <definedName name="tk" localSheetId="7">#REF!</definedName>
    <definedName name="tk" localSheetId="8">#REF!</definedName>
    <definedName name="tk" localSheetId="9">#REF!</definedName>
    <definedName name="tk" localSheetId="3">#REF!</definedName>
    <definedName name="tk" localSheetId="4">#REF!</definedName>
    <definedName name="tk" localSheetId="6">#REF!</definedName>
    <definedName name="tk">#REF!</definedName>
    <definedName name="TKP" localSheetId="7">#REF!</definedName>
    <definedName name="TKP" localSheetId="8">#REF!</definedName>
    <definedName name="TKP" localSheetId="9">#REF!</definedName>
    <definedName name="TKP" localSheetId="3">#REF!</definedName>
    <definedName name="TKP" localSheetId="4">#REF!</definedName>
    <definedName name="TKP" localSheetId="6">#REF!</definedName>
    <definedName name="TKP">#REF!</definedName>
    <definedName name="TLAC120" localSheetId="7">#REF!</definedName>
    <definedName name="TLAC120" localSheetId="8">#REF!</definedName>
    <definedName name="TLAC120" localSheetId="9">#REF!</definedName>
    <definedName name="TLAC120" localSheetId="3">#REF!</definedName>
    <definedName name="TLAC120" localSheetId="4">#REF!</definedName>
    <definedName name="TLAC120" localSheetId="6">#REF!</definedName>
    <definedName name="TLAC120">#REF!</definedName>
    <definedName name="TLAC35" localSheetId="7">#REF!</definedName>
    <definedName name="TLAC35" localSheetId="8">#REF!</definedName>
    <definedName name="TLAC35" localSheetId="9">#REF!</definedName>
    <definedName name="TLAC35" localSheetId="3">#REF!</definedName>
    <definedName name="TLAC35" localSheetId="4">#REF!</definedName>
    <definedName name="TLAC35" localSheetId="6">#REF!</definedName>
    <definedName name="TLAC35">#REF!</definedName>
    <definedName name="TLAC50" localSheetId="7">#REF!</definedName>
    <definedName name="TLAC50" localSheetId="8">#REF!</definedName>
    <definedName name="TLAC50" localSheetId="9">#REF!</definedName>
    <definedName name="TLAC50" localSheetId="3">#REF!</definedName>
    <definedName name="TLAC50" localSheetId="4">#REF!</definedName>
    <definedName name="TLAC50" localSheetId="6">#REF!</definedName>
    <definedName name="TLAC50">#REF!</definedName>
    <definedName name="TLAC70" localSheetId="7">#REF!</definedName>
    <definedName name="TLAC70" localSheetId="8">#REF!</definedName>
    <definedName name="TLAC70" localSheetId="9">#REF!</definedName>
    <definedName name="TLAC70" localSheetId="3">#REF!</definedName>
    <definedName name="TLAC70" localSheetId="4">#REF!</definedName>
    <definedName name="TLAC70" localSheetId="6">#REF!</definedName>
    <definedName name="TLAC70">#REF!</definedName>
    <definedName name="TLAC95" localSheetId="7">#REF!</definedName>
    <definedName name="TLAC95" localSheetId="8">#REF!</definedName>
    <definedName name="TLAC95" localSheetId="9">#REF!</definedName>
    <definedName name="TLAC95" localSheetId="3">#REF!</definedName>
    <definedName name="TLAC95" localSheetId="4">#REF!</definedName>
    <definedName name="TLAC95" localSheetId="6">#REF!</definedName>
    <definedName name="TLAC95">#REF!</definedName>
    <definedName name="Tle" localSheetId="7">#REF!</definedName>
    <definedName name="Tle" localSheetId="8">#REF!</definedName>
    <definedName name="Tle" localSheetId="9">#REF!</definedName>
    <definedName name="Tle" localSheetId="3">#REF!</definedName>
    <definedName name="Tle" localSheetId="4">#REF!</definedName>
    <definedName name="Tle" localSheetId="6">#REF!</definedName>
    <definedName name="Tle">#REF!</definedName>
    <definedName name="Tonmai" localSheetId="7">#REF!</definedName>
    <definedName name="Tonmai" localSheetId="8">#REF!</definedName>
    <definedName name="Tonmai" localSheetId="9">#REF!</definedName>
    <definedName name="Tonmai" localSheetId="3">#REF!</definedName>
    <definedName name="Tonmai" localSheetId="4">#REF!</definedName>
    <definedName name="Tonmai" localSheetId="6">#REF!</definedName>
    <definedName name="Tonmai">#REF!</definedName>
    <definedName name="TONG_GIA_TRI_CONG_TRINH" localSheetId="7">#REF!</definedName>
    <definedName name="TONG_GIA_TRI_CONG_TRINH" localSheetId="8">#REF!</definedName>
    <definedName name="TONG_GIA_TRI_CONG_TRINH" localSheetId="9">#REF!</definedName>
    <definedName name="TONG_GIA_TRI_CONG_TRINH" localSheetId="3">#REF!</definedName>
    <definedName name="TONG_GIA_TRI_CONG_TRINH" localSheetId="4">#REF!</definedName>
    <definedName name="TONG_GIA_TRI_CONG_TRINH" localSheetId="6">#REF!</definedName>
    <definedName name="TONG_GIA_TRI_CONG_TRINH">#REF!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3">#REF!</definedName>
    <definedName name="TONG_HOP_THI_NGHIEM_DZ0.4KV" localSheetId="4">#REF!</definedName>
    <definedName name="TONG_HOP_THI_NGHIEM_DZ0.4KV" localSheetId="6">#REF!</definedName>
    <definedName name="TONG_HOP_THI_NGHIEM_DZ0.4KV">#REF!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3">#REF!</definedName>
    <definedName name="TONG_HOP_THI_NGHIEM_DZ22KV" localSheetId="4">#REF!</definedName>
    <definedName name="TONG_HOP_THI_NGHIEM_DZ22KV" localSheetId="6">#REF!</definedName>
    <definedName name="TONG_HOP_THI_NGHIEM_DZ22KV">#REF!</definedName>
    <definedName name="TONG_KE_TBA" localSheetId="7">#REF!</definedName>
    <definedName name="TONG_KE_TBA" localSheetId="8">#REF!</definedName>
    <definedName name="TONG_KE_TBA" localSheetId="9">#REF!</definedName>
    <definedName name="TONG_KE_TBA" localSheetId="3">#REF!</definedName>
    <definedName name="TONG_KE_TBA" localSheetId="4">#REF!</definedName>
    <definedName name="TONG_KE_TBA" localSheetId="6">#REF!</definedName>
    <definedName name="TONG_KE_TBA">#REF!</definedName>
    <definedName name="tongbt" localSheetId="7">#REF!</definedName>
    <definedName name="tongbt" localSheetId="8">#REF!</definedName>
    <definedName name="tongbt" localSheetId="9">#REF!</definedName>
    <definedName name="tongbt" localSheetId="3">#REF!</definedName>
    <definedName name="tongbt" localSheetId="4">#REF!</definedName>
    <definedName name="tongbt" localSheetId="6">#REF!</definedName>
    <definedName name="tongbt">#REF!</definedName>
    <definedName name="tongcong" localSheetId="7">#REF!</definedName>
    <definedName name="tongcong" localSheetId="8">#REF!</definedName>
    <definedName name="tongcong" localSheetId="9">#REF!</definedName>
    <definedName name="tongcong" localSheetId="3">#REF!</definedName>
    <definedName name="tongcong" localSheetId="4">#REF!</definedName>
    <definedName name="tongcong" localSheetId="6">#REF!</definedName>
    <definedName name="tongcong">#REF!</definedName>
    <definedName name="tongdientich" localSheetId="7">#REF!</definedName>
    <definedName name="tongdientich" localSheetId="8">#REF!</definedName>
    <definedName name="tongdientich" localSheetId="9">#REF!</definedName>
    <definedName name="tongdientich" localSheetId="3">#REF!</definedName>
    <definedName name="tongdientich" localSheetId="4">#REF!</definedName>
    <definedName name="tongdientich" localSheetId="6">#REF!</definedName>
    <definedName name="tongdientich">#REF!</definedName>
    <definedName name="TONGDUTOAN" localSheetId="7">#REF!</definedName>
    <definedName name="TONGDUTOAN" localSheetId="8">#REF!</definedName>
    <definedName name="TONGDUTOAN" localSheetId="9">#REF!</definedName>
    <definedName name="TONGDUTOAN" localSheetId="3">#REF!</definedName>
    <definedName name="TONGDUTOAN" localSheetId="4">#REF!</definedName>
    <definedName name="TONGDUTOAN" localSheetId="6">#REF!</definedName>
    <definedName name="TONGDUTOAN">#REF!</definedName>
    <definedName name="tonghop" localSheetId="7" hidden="1">{"'Sheet1'!$L$16"}</definedName>
    <definedName name="tonghop" localSheetId="0" hidden="1">{"'Sheet1'!$L$16"}</definedName>
    <definedName name="tonghop" localSheetId="1" hidden="1">{"'Sheet1'!$L$16"}</definedName>
    <definedName name="tonghop" localSheetId="2" hidden="1">{"'Sheet1'!$L$16"}</definedName>
    <definedName name="tonghop" localSheetId="5" hidden="1">{"'Sheet1'!$L$16"}</definedName>
    <definedName name="tonghop" localSheetId="4" hidden="1">{"'Sheet1'!$L$16"}</definedName>
    <definedName name="tonghop" localSheetId="6" hidden="1">{"'Sheet1'!$L$16"}</definedName>
    <definedName name="tonghop" hidden="1">{"'Sheet1'!$L$16"}</definedName>
    <definedName name="tongthep" localSheetId="7">#REF!</definedName>
    <definedName name="tongthep" localSheetId="8">#REF!</definedName>
    <definedName name="tongthep" localSheetId="9">#REF!</definedName>
    <definedName name="tongthep" localSheetId="3">#REF!</definedName>
    <definedName name="tongthep" localSheetId="4">#REF!</definedName>
    <definedName name="tongthep" localSheetId="6">#REF!</definedName>
    <definedName name="tongthep">#REF!</definedName>
    <definedName name="tongthetich" localSheetId="7">#REF!</definedName>
    <definedName name="tongthetich" localSheetId="8">#REF!</definedName>
    <definedName name="tongthetich" localSheetId="9">#REF!</definedName>
    <definedName name="tongthetich" localSheetId="3">#REF!</definedName>
    <definedName name="tongthetich" localSheetId="4">#REF!</definedName>
    <definedName name="tongthetich" localSheetId="6">#REF!</definedName>
    <definedName name="tongthetich">#REF!</definedName>
    <definedName name="TPCP" localSheetId="7" hidden="1">{"'Sheet1'!$L$16"}</definedName>
    <definedName name="TPCP" localSheetId="0" hidden="1">{"'Sheet1'!$L$16"}</definedName>
    <definedName name="TPCP" localSheetId="1" hidden="1">{"'Sheet1'!$L$16"}</definedName>
    <definedName name="TPCP" localSheetId="2" hidden="1">{"'Sheet1'!$L$16"}</definedName>
    <definedName name="TPCP" localSheetId="5" hidden="1">{"'Sheet1'!$L$16"}</definedName>
    <definedName name="TPCP" localSheetId="4" hidden="1">{"'Sheet1'!$L$16"}</definedName>
    <definedName name="TPCP" localSheetId="6" hidden="1">{"'Sheet1'!$L$16"}</definedName>
    <definedName name="TPCP" hidden="1">{"'Sheet1'!$L$16"}</definedName>
    <definedName name="TPLRP" localSheetId="7">#REF!</definedName>
    <definedName name="TPLRP" localSheetId="8">#REF!</definedName>
    <definedName name="TPLRP" localSheetId="9">#REF!</definedName>
    <definedName name="TPLRP" localSheetId="3">#REF!</definedName>
    <definedName name="TPLRP" localSheetId="4">#REF!</definedName>
    <definedName name="TPLRP" localSheetId="6">#REF!</definedName>
    <definedName name="TPLRP">#REF!</definedName>
    <definedName name="TT_1P" localSheetId="7">#REF!</definedName>
    <definedName name="TT_1P" localSheetId="8">#REF!</definedName>
    <definedName name="TT_1P" localSheetId="9">#REF!</definedName>
    <definedName name="TT_1P" localSheetId="3">#REF!</definedName>
    <definedName name="TT_1P" localSheetId="4">#REF!</definedName>
    <definedName name="TT_1P" localSheetId="6">#REF!</definedName>
    <definedName name="TT_1P">#REF!</definedName>
    <definedName name="TT_3p" localSheetId="7">#REF!</definedName>
    <definedName name="TT_3p" localSheetId="8">#REF!</definedName>
    <definedName name="TT_3p" localSheetId="9">#REF!</definedName>
    <definedName name="TT_3p" localSheetId="3">#REF!</definedName>
    <definedName name="TT_3p" localSheetId="4">#REF!</definedName>
    <definedName name="TT_3p" localSheetId="6">#REF!</definedName>
    <definedName name="TT_3p">#REF!</definedName>
    <definedName name="TTDD1P" localSheetId="7">#REF!</definedName>
    <definedName name="TTDD1P" localSheetId="8">#REF!</definedName>
    <definedName name="TTDD1P" localSheetId="9">#REF!</definedName>
    <definedName name="TTDD1P" localSheetId="3">#REF!</definedName>
    <definedName name="TTDD1P" localSheetId="4">#REF!</definedName>
    <definedName name="TTDD1P" localSheetId="6">#REF!</definedName>
    <definedName name="TTDD1P">#REF!</definedName>
    <definedName name="TTDKKH" localSheetId="7">#REF!</definedName>
    <definedName name="TTDKKH" localSheetId="8">#REF!</definedName>
    <definedName name="TTDKKH" localSheetId="9">#REF!</definedName>
    <definedName name="TTDKKH" localSheetId="3">#REF!</definedName>
    <definedName name="TTDKKH" localSheetId="4">#REF!</definedName>
    <definedName name="TTDKKH" localSheetId="6">#REF!</definedName>
    <definedName name="TTDKKH">#REF!</definedName>
    <definedName name="ttttt" localSheetId="7" hidden="1">{"'Sheet1'!$L$16"}</definedName>
    <definedName name="ttttt" localSheetId="8" hidden="1">{"'Sheet1'!$L$16"}</definedName>
    <definedName name="ttttt" localSheetId="9" hidden="1">{"'Sheet1'!$L$16"}</definedName>
    <definedName name="ttttt" localSheetId="0" hidden="1">{"'Sheet1'!$L$16"}</definedName>
    <definedName name="ttttt" localSheetId="1" hidden="1">{"'Sheet1'!$L$16"}</definedName>
    <definedName name="ttttt" localSheetId="2" hidden="1">{"'Sheet1'!$L$16"}</definedName>
    <definedName name="ttttt" localSheetId="3" hidden="1">{"'Sheet1'!$L$16"}</definedName>
    <definedName name="ttttt" localSheetId="5" hidden="1">{"'Sheet1'!$L$16"}</definedName>
    <definedName name="ttttt" localSheetId="4" hidden="1">{"'Sheet1'!$L$16"}</definedName>
    <definedName name="ttttt" localSheetId="6" hidden="1">{"'Sheet1'!$L$16"}</definedName>
    <definedName name="ttttt" hidden="1">{"'Sheet1'!$L$16"}</definedName>
    <definedName name="TTTTTTTTT" localSheetId="7" hidden="1">{"'Sheet1'!$L$16"}</definedName>
    <definedName name="TTTTTTTTT" localSheetId="8" hidden="1">{"'Sheet1'!$L$16"}</definedName>
    <definedName name="TTTTTTTTT" localSheetId="9" hidden="1">{"'Sheet1'!$L$16"}</definedName>
    <definedName name="TTTTTTTTT" localSheetId="0" hidden="1">{"'Sheet1'!$L$16"}</definedName>
    <definedName name="TTTTTTTTT" localSheetId="1" hidden="1">{"'Sheet1'!$L$16"}</definedName>
    <definedName name="TTTTTTTTT" localSheetId="2" hidden="1">{"'Sheet1'!$L$16"}</definedName>
    <definedName name="TTTTTTTTT" localSheetId="3" hidden="1">{"'Sheet1'!$L$16"}</definedName>
    <definedName name="TTTTTTTTT" localSheetId="5" hidden="1">{"'Sheet1'!$L$16"}</definedName>
    <definedName name="TTTTTTTTT" localSheetId="4" hidden="1">{"'Sheet1'!$L$16"}</definedName>
    <definedName name="TTTTTTTTT" localSheetId="6" hidden="1">{"'Sheet1'!$L$16"}</definedName>
    <definedName name="TTTTTTTTT" hidden="1">{"'Sheet1'!$L$16"}</definedName>
    <definedName name="ttttttttttt" localSheetId="7" hidden="1">{"'Sheet1'!$L$16"}</definedName>
    <definedName name="ttttttttttt" localSheetId="8" hidden="1">{"'Sheet1'!$L$16"}</definedName>
    <definedName name="ttttttttttt" localSheetId="9"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 hidden="1">{"'Sheet1'!$L$16"}</definedName>
    <definedName name="ttttttttttt" localSheetId="5" hidden="1">{"'Sheet1'!$L$16"}</definedName>
    <definedName name="ttttttttttt" localSheetId="4" hidden="1">{"'Sheet1'!$L$16"}</definedName>
    <definedName name="ttttttttttt" localSheetId="6" hidden="1">{"'Sheet1'!$L$16"}</definedName>
    <definedName name="ttttttttttt" hidden="1">{"'Sheet1'!$L$16"}</definedName>
    <definedName name="tttttttttttt" localSheetId="7" hidden="1">{"'Sheet1'!$L$16"}</definedName>
    <definedName name="tttttttttttt" localSheetId="8" hidden="1">{"'Sheet1'!$L$16"}</definedName>
    <definedName name="tttttttttttt" localSheetId="9"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5" hidden="1">{"'Sheet1'!$L$16"}</definedName>
    <definedName name="tttttttttttt" localSheetId="4" hidden="1">{"'Sheet1'!$L$16"}</definedName>
    <definedName name="tttttttttttt" localSheetId="6" hidden="1">{"'Sheet1'!$L$16"}</definedName>
    <definedName name="tttttttttttt" hidden="1">{"'Sheet1'!$L$16"}</definedName>
    <definedName name="tthi" localSheetId="7">#REF!</definedName>
    <definedName name="tthi" localSheetId="8">#REF!</definedName>
    <definedName name="tthi" localSheetId="9">#REF!</definedName>
    <definedName name="tthi" localSheetId="3">#REF!</definedName>
    <definedName name="tthi" localSheetId="4">#REF!</definedName>
    <definedName name="tthi" localSheetId="6">#REF!</definedName>
    <definedName name="tthi">#REF!</definedName>
    <definedName name="ttronmk" localSheetId="7">#REF!</definedName>
    <definedName name="ttronmk" localSheetId="8">#REF!</definedName>
    <definedName name="ttronmk" localSheetId="9">#REF!</definedName>
    <definedName name="ttronmk" localSheetId="3">#REF!</definedName>
    <definedName name="ttronmk" localSheetId="4">#REF!</definedName>
    <definedName name="ttronmk" localSheetId="6">#REF!</definedName>
    <definedName name="ttronmk">#REF!</definedName>
    <definedName name="tuyen" localSheetId="7" hidden="1">{"'Sheet1'!$L$16"}</definedName>
    <definedName name="tuyen" localSheetId="0" hidden="1">{"'Sheet1'!$L$16"}</definedName>
    <definedName name="tuyen" localSheetId="1" hidden="1">{"'Sheet1'!$L$16"}</definedName>
    <definedName name="tuyen" localSheetId="2" hidden="1">{"'Sheet1'!$L$16"}</definedName>
    <definedName name="tuyen" localSheetId="5" hidden="1">{"'Sheet1'!$L$16"}</definedName>
    <definedName name="tuyen" localSheetId="4" hidden="1">{"'Sheet1'!$L$16"}</definedName>
    <definedName name="tuyen" localSheetId="6" hidden="1">{"'Sheet1'!$L$16"}</definedName>
    <definedName name="tuyen" hidden="1">{"'Sheet1'!$L$16"}</definedName>
    <definedName name="tuyennhanh" localSheetId="7" hidden="1">{"'Sheet1'!$L$16"}</definedName>
    <definedName name="tuyennhanh" localSheetId="0" hidden="1">{"'Sheet1'!$L$16"}</definedName>
    <definedName name="tuyennhanh" localSheetId="1" hidden="1">{"'Sheet1'!$L$16"}</definedName>
    <definedName name="tuyennhanh" localSheetId="2" hidden="1">{"'Sheet1'!$L$16"}</definedName>
    <definedName name="tuyennhanh" localSheetId="5" hidden="1">{"'Sheet1'!$L$16"}</definedName>
    <definedName name="tuyennhanh" localSheetId="4" hidden="1">{"'Sheet1'!$L$16"}</definedName>
    <definedName name="tuyennhanh" localSheetId="6" hidden="1">{"'Sheet1'!$L$16"}</definedName>
    <definedName name="tuyennhanh" hidden="1">{"'Sheet1'!$L$16"}</definedName>
    <definedName name="tuynen" localSheetId="7" hidden="1">{"'Sheet1'!$L$16"}</definedName>
    <definedName name="tuynen" localSheetId="0" hidden="1">{"'Sheet1'!$L$16"}</definedName>
    <definedName name="tuynen" localSheetId="1" hidden="1">{"'Sheet1'!$L$16"}</definedName>
    <definedName name="tuynen" localSheetId="2" hidden="1">{"'Sheet1'!$L$16"}</definedName>
    <definedName name="tuynen" localSheetId="5" hidden="1">{"'Sheet1'!$L$16"}</definedName>
    <definedName name="tuynen" localSheetId="4" hidden="1">{"'Sheet1'!$L$16"}</definedName>
    <definedName name="tuynen" localSheetId="6" hidden="1">{"'Sheet1'!$L$16"}</definedName>
    <definedName name="tuynen" hidden="1">{"'Sheet1'!$L$16"}</definedName>
    <definedName name="tv75nc" localSheetId="7">#REF!</definedName>
    <definedName name="tv75nc" localSheetId="8">#REF!</definedName>
    <definedName name="tv75nc" localSheetId="9">#REF!</definedName>
    <definedName name="tv75nc" localSheetId="3">#REF!</definedName>
    <definedName name="tv75nc" localSheetId="4">#REF!</definedName>
    <definedName name="tv75nc" localSheetId="6">#REF!</definedName>
    <definedName name="tv75nc">#REF!</definedName>
    <definedName name="tv75vl" localSheetId="7">#REF!</definedName>
    <definedName name="tv75vl" localSheetId="8">#REF!</definedName>
    <definedName name="tv75vl" localSheetId="9">#REF!</definedName>
    <definedName name="tv75vl" localSheetId="3">#REF!</definedName>
    <definedName name="tv75vl" localSheetId="4">#REF!</definedName>
    <definedName name="tv75vl" localSheetId="6">#REF!</definedName>
    <definedName name="tv75vl">#REF!</definedName>
    <definedName name="ty_le" localSheetId="7">#REF!</definedName>
    <definedName name="ty_le" localSheetId="8">#REF!</definedName>
    <definedName name="ty_le" localSheetId="9">#REF!</definedName>
    <definedName name="ty_le" localSheetId="3">#REF!</definedName>
    <definedName name="ty_le" localSheetId="4">#REF!</definedName>
    <definedName name="ty_le" localSheetId="6">#REF!</definedName>
    <definedName name="ty_le">#REF!</definedName>
    <definedName name="ty_le_BTN" localSheetId="7">#REF!</definedName>
    <definedName name="ty_le_BTN" localSheetId="8">#REF!</definedName>
    <definedName name="ty_le_BTN" localSheetId="9">#REF!</definedName>
    <definedName name="ty_le_BTN" localSheetId="3">#REF!</definedName>
    <definedName name="ty_le_BTN" localSheetId="4">#REF!</definedName>
    <definedName name="ty_le_BTN" localSheetId="6">#REF!</definedName>
    <definedName name="ty_le_BTN">#REF!</definedName>
    <definedName name="Ty_le1" localSheetId="7">#REF!</definedName>
    <definedName name="Ty_le1" localSheetId="8">#REF!</definedName>
    <definedName name="Ty_le1" localSheetId="9">#REF!</definedName>
    <definedName name="Ty_le1" localSheetId="3">#REF!</definedName>
    <definedName name="Ty_le1" localSheetId="4">#REF!</definedName>
    <definedName name="Ty_le1" localSheetId="6">#REF!</definedName>
    <definedName name="Ty_le1">#REF!</definedName>
    <definedName name="tha" localSheetId="7" hidden="1">{"'Sheet1'!$L$16"}</definedName>
    <definedName name="tha" localSheetId="8" hidden="1">{"'Sheet1'!$L$16"}</definedName>
    <definedName name="tha" localSheetId="9"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5" hidden="1">{"'Sheet1'!$L$16"}</definedName>
    <definedName name="tha" localSheetId="4" hidden="1">{"'Sheet1'!$L$16"}</definedName>
    <definedName name="tha" localSheetId="6" hidden="1">{"'Sheet1'!$L$16"}</definedName>
    <definedName name="tha" hidden="1">{"'Sheet1'!$L$16"}</definedName>
    <definedName name="thang" localSheetId="7">#REF!</definedName>
    <definedName name="thang" localSheetId="8">#REF!</definedName>
    <definedName name="thang" localSheetId="9">#REF!</definedName>
    <definedName name="thang" localSheetId="3">#REF!</definedName>
    <definedName name="thang" localSheetId="4">#REF!</definedName>
    <definedName name="thang" localSheetId="6">#REF!</definedName>
    <definedName name="thang">#REF!</definedName>
    <definedName name="thang10" localSheetId="7" hidden="1">{"'Sheet1'!$L$16"}</definedName>
    <definedName name="thang10" localSheetId="8" hidden="1">{"'Sheet1'!$L$16"}</definedName>
    <definedName name="thang10" localSheetId="9" hidden="1">{"'Sheet1'!$L$16"}</definedName>
    <definedName name="thang10" localSheetId="0" hidden="1">{"'Sheet1'!$L$16"}</definedName>
    <definedName name="thang10" localSheetId="1" hidden="1">{"'Sheet1'!$L$16"}</definedName>
    <definedName name="thang10" localSheetId="2" hidden="1">{"'Sheet1'!$L$16"}</definedName>
    <definedName name="thang10" localSheetId="3" hidden="1">{"'Sheet1'!$L$16"}</definedName>
    <definedName name="thang10" localSheetId="5" hidden="1">{"'Sheet1'!$L$16"}</definedName>
    <definedName name="thang10" localSheetId="4" hidden="1">{"'Sheet1'!$L$16"}</definedName>
    <definedName name="thang10" localSheetId="6" hidden="1">{"'Sheet1'!$L$16"}</definedName>
    <definedName name="thang10" hidden="1">{"'Sheet1'!$L$16"}</definedName>
    <definedName name="thanh" localSheetId="7" hidden="1">{"'Sheet1'!$L$16"}</definedName>
    <definedName name="thanh" localSheetId="0" hidden="1">{"'Sheet1'!$L$16"}</definedName>
    <definedName name="thanh" localSheetId="1" hidden="1">{"'Sheet1'!$L$16"}</definedName>
    <definedName name="thanh" localSheetId="2" hidden="1">{"'Sheet1'!$L$16"}</definedName>
    <definedName name="thanh" localSheetId="5" hidden="1">{"'Sheet1'!$L$16"}</definedName>
    <definedName name="thanh" localSheetId="4" hidden="1">{"'Sheet1'!$L$16"}</definedName>
    <definedName name="thanh" localSheetId="6" hidden="1">{"'Sheet1'!$L$16"}</definedName>
    <definedName name="thanh" hidden="1">{"'Sheet1'!$L$16"}</definedName>
    <definedName name="thanhtien" localSheetId="7">#REF!</definedName>
    <definedName name="thanhtien" localSheetId="8">#REF!</definedName>
    <definedName name="thanhtien" localSheetId="9">#REF!</definedName>
    <definedName name="thanhtien" localSheetId="3">#REF!</definedName>
    <definedName name="thanhtien" localSheetId="4">#REF!</definedName>
    <definedName name="thanhtien" localSheetId="6">#REF!</definedName>
    <definedName name="thanhtien">#REF!</definedName>
    <definedName name="THchon" localSheetId="7">#REF!</definedName>
    <definedName name="THchon" localSheetId="8">#REF!</definedName>
    <definedName name="THchon" localSheetId="9">#REF!</definedName>
    <definedName name="THchon" localSheetId="3">#REF!</definedName>
    <definedName name="THchon" localSheetId="4">#REF!</definedName>
    <definedName name="THchon" localSheetId="6">#REF!</definedName>
    <definedName name="THchon">#REF!</definedName>
    <definedName name="THDA_copy" localSheetId="7" hidden="1">{"'Sheet1'!$L$16"}</definedName>
    <definedName name="THDA_copy" localSheetId="0" hidden="1">{"'Sheet1'!$L$16"}</definedName>
    <definedName name="THDA_copy" localSheetId="1" hidden="1">{"'Sheet1'!$L$16"}</definedName>
    <definedName name="THDA_copy" localSheetId="2" hidden="1">{"'Sheet1'!$L$16"}</definedName>
    <definedName name="THDA_copy" localSheetId="5" hidden="1">{"'Sheet1'!$L$16"}</definedName>
    <definedName name="THDA_copy" localSheetId="4" hidden="1">{"'Sheet1'!$L$16"}</definedName>
    <definedName name="THDA_copy" localSheetId="6" hidden="1">{"'Sheet1'!$L$16"}</definedName>
    <definedName name="THDA_copy" hidden="1">{"'Sheet1'!$L$16"}</definedName>
    <definedName name="thdt" localSheetId="7">#REF!</definedName>
    <definedName name="thdt" localSheetId="8">#REF!</definedName>
    <definedName name="thdt" localSheetId="9">#REF!</definedName>
    <definedName name="thdt" localSheetId="3">#REF!</definedName>
    <definedName name="thdt" localSheetId="4">#REF!</definedName>
    <definedName name="thdt" localSheetId="6">#REF!</definedName>
    <definedName name="thdt">#REF!</definedName>
    <definedName name="THDT_HT_DAO_THUONG" localSheetId="7">#REF!</definedName>
    <definedName name="THDT_HT_DAO_THUONG" localSheetId="8">#REF!</definedName>
    <definedName name="THDT_HT_DAO_THUONG" localSheetId="9">#REF!</definedName>
    <definedName name="THDT_HT_DAO_THUONG" localSheetId="3">#REF!</definedName>
    <definedName name="THDT_HT_DAO_THUONG" localSheetId="4">#REF!</definedName>
    <definedName name="THDT_HT_DAO_THUONG" localSheetId="6">#REF!</definedName>
    <definedName name="THDT_HT_DAO_THUONG">#REF!</definedName>
    <definedName name="THDT_HT_XOM_NOI" localSheetId="7">#REF!</definedName>
    <definedName name="THDT_HT_XOM_NOI" localSheetId="8">#REF!</definedName>
    <definedName name="THDT_HT_XOM_NOI" localSheetId="9">#REF!</definedName>
    <definedName name="THDT_HT_XOM_NOI" localSheetId="3">#REF!</definedName>
    <definedName name="THDT_HT_XOM_NOI" localSheetId="4">#REF!</definedName>
    <definedName name="THDT_HT_XOM_NOI" localSheetId="6">#REF!</definedName>
    <definedName name="THDT_HT_XOM_NOI">#REF!</definedName>
    <definedName name="THDT_NPP_XOM_NOI" localSheetId="7">#REF!</definedName>
    <definedName name="THDT_NPP_XOM_NOI" localSheetId="8">#REF!</definedName>
    <definedName name="THDT_NPP_XOM_NOI" localSheetId="9">#REF!</definedName>
    <definedName name="THDT_NPP_XOM_NOI" localSheetId="3">#REF!</definedName>
    <definedName name="THDT_NPP_XOM_NOI" localSheetId="4">#REF!</definedName>
    <definedName name="THDT_NPP_XOM_NOI" localSheetId="6">#REF!</definedName>
    <definedName name="THDT_NPP_XOM_NOI">#REF!</definedName>
    <definedName name="THDT_TBA_XOM_NOI" localSheetId="7">#REF!</definedName>
    <definedName name="THDT_TBA_XOM_NOI" localSheetId="8">#REF!</definedName>
    <definedName name="THDT_TBA_XOM_NOI" localSheetId="9">#REF!</definedName>
    <definedName name="THDT_TBA_XOM_NOI" localSheetId="3">#REF!</definedName>
    <definedName name="THDT_TBA_XOM_NOI" localSheetId="4">#REF!</definedName>
    <definedName name="THDT_TBA_XOM_NOI" localSheetId="6">#REF!</definedName>
    <definedName name="THDT_TBA_XOM_NOI">#REF!</definedName>
    <definedName name="thepban" localSheetId="7">#REF!</definedName>
    <definedName name="thepban" localSheetId="8">#REF!</definedName>
    <definedName name="thepban" localSheetId="9">#REF!</definedName>
    <definedName name="thepban" localSheetId="3">#REF!</definedName>
    <definedName name="thepban" localSheetId="4">#REF!</definedName>
    <definedName name="thepban" localSheetId="6">#REF!</definedName>
    <definedName name="thepban">#REF!</definedName>
    <definedName name="thepgoc25_60" localSheetId="7">#REF!</definedName>
    <definedName name="thepgoc25_60" localSheetId="8">#REF!</definedName>
    <definedName name="thepgoc25_60" localSheetId="9">#REF!</definedName>
    <definedName name="thepgoc25_60" localSheetId="3">#REF!</definedName>
    <definedName name="thepgoc25_60" localSheetId="4">#REF!</definedName>
    <definedName name="thepgoc25_60" localSheetId="6">#REF!</definedName>
    <definedName name="thepgoc25_60">#REF!</definedName>
    <definedName name="thepgoc63_75" localSheetId="7">#REF!</definedName>
    <definedName name="thepgoc63_75" localSheetId="8">#REF!</definedName>
    <definedName name="thepgoc63_75" localSheetId="9">#REF!</definedName>
    <definedName name="thepgoc63_75" localSheetId="3">#REF!</definedName>
    <definedName name="thepgoc63_75" localSheetId="4">#REF!</definedName>
    <definedName name="thepgoc63_75" localSheetId="6">#REF!</definedName>
    <definedName name="thepgoc63_75">#REF!</definedName>
    <definedName name="thepgoc80_100" localSheetId="7">#REF!</definedName>
    <definedName name="thepgoc80_100" localSheetId="8">#REF!</definedName>
    <definedName name="thepgoc80_100" localSheetId="9">#REF!</definedName>
    <definedName name="thepgoc80_100" localSheetId="3">#REF!</definedName>
    <definedName name="thepgoc80_100" localSheetId="4">#REF!</definedName>
    <definedName name="thepgoc80_100" localSheetId="6">#REF!</definedName>
    <definedName name="thepgoc80_100">#REF!</definedName>
    <definedName name="thepma">10500</definedName>
    <definedName name="theptron12" localSheetId="7">#REF!</definedName>
    <definedName name="theptron12" localSheetId="8">#REF!</definedName>
    <definedName name="theptron12" localSheetId="9">#REF!</definedName>
    <definedName name="theptron12" localSheetId="0">#REF!</definedName>
    <definedName name="theptron12" localSheetId="1">#REF!</definedName>
    <definedName name="theptron12" localSheetId="3">#REF!</definedName>
    <definedName name="theptron12" localSheetId="5">#REF!</definedName>
    <definedName name="theptron12" localSheetId="4">#REF!</definedName>
    <definedName name="theptron12" localSheetId="6">#REF!</definedName>
    <definedName name="theptron12">#REF!</definedName>
    <definedName name="theptron14_22" localSheetId="7">#REF!</definedName>
    <definedName name="theptron14_22" localSheetId="8">#REF!</definedName>
    <definedName name="theptron14_22" localSheetId="9">#REF!</definedName>
    <definedName name="theptron14_22" localSheetId="3">#REF!</definedName>
    <definedName name="theptron14_22" localSheetId="4">#REF!</definedName>
    <definedName name="theptron14_22" localSheetId="6">#REF!</definedName>
    <definedName name="theptron14_22">#REF!</definedName>
    <definedName name="theptron6_8" localSheetId="7">#REF!</definedName>
    <definedName name="theptron6_8" localSheetId="8">#REF!</definedName>
    <definedName name="theptron6_8" localSheetId="9">#REF!</definedName>
    <definedName name="theptron6_8" localSheetId="3">#REF!</definedName>
    <definedName name="theptron6_8" localSheetId="4">#REF!</definedName>
    <definedName name="theptron6_8" localSheetId="6">#REF!</definedName>
    <definedName name="theptron6_8">#REF!</definedName>
    <definedName name="thetichck" localSheetId="7">#REF!</definedName>
    <definedName name="thetichck" localSheetId="8">#REF!</definedName>
    <definedName name="thetichck" localSheetId="9">#REF!</definedName>
    <definedName name="thetichck" localSheetId="3">#REF!</definedName>
    <definedName name="thetichck" localSheetId="4">#REF!</definedName>
    <definedName name="thetichck" localSheetId="6">#REF!</definedName>
    <definedName name="thetichck">#REF!</definedName>
    <definedName name="THGO1pnc" localSheetId="7">#REF!</definedName>
    <definedName name="THGO1pnc" localSheetId="8">#REF!</definedName>
    <definedName name="THGO1pnc" localSheetId="9">#REF!</definedName>
    <definedName name="THGO1pnc" localSheetId="3">#REF!</definedName>
    <definedName name="THGO1pnc" localSheetId="4">#REF!</definedName>
    <definedName name="THGO1pnc" localSheetId="6">#REF!</definedName>
    <definedName name="THGO1pnc">#REF!</definedName>
    <definedName name="thht" localSheetId="7">#REF!</definedName>
    <definedName name="thht" localSheetId="8">#REF!</definedName>
    <definedName name="thht" localSheetId="9">#REF!</definedName>
    <definedName name="thht" localSheetId="3">#REF!</definedName>
    <definedName name="thht" localSheetId="4">#REF!</definedName>
    <definedName name="thht" localSheetId="6">#REF!</definedName>
    <definedName name="thht">#REF!</definedName>
    <definedName name="THI" localSheetId="7">#REF!</definedName>
    <definedName name="THI" localSheetId="8">#REF!</definedName>
    <definedName name="THI" localSheetId="9">#REF!</definedName>
    <definedName name="THI" localSheetId="3">#REF!</definedName>
    <definedName name="THI" localSheetId="4">#REF!</definedName>
    <definedName name="THI" localSheetId="6">#REF!</definedName>
    <definedName name="THI">#REF!</definedName>
    <definedName name="THKL" localSheetId="7" hidden="1">{"'Sheet1'!$L$16"}</definedName>
    <definedName name="THKL" localSheetId="0" hidden="1">{"'Sheet1'!$L$16"}</definedName>
    <definedName name="THKL" localSheetId="1" hidden="1">{"'Sheet1'!$L$16"}</definedName>
    <definedName name="THKL" localSheetId="2" hidden="1">{"'Sheet1'!$L$16"}</definedName>
    <definedName name="THKL" localSheetId="5" hidden="1">{"'Sheet1'!$L$16"}</definedName>
    <definedName name="THKL" localSheetId="4" hidden="1">{"'Sheet1'!$L$16"}</definedName>
    <definedName name="THKL" localSheetId="6" hidden="1">{"'Sheet1'!$L$16"}</definedName>
    <definedName name="THKL" hidden="1">{"'Sheet1'!$L$16"}</definedName>
    <definedName name="thkl2" localSheetId="7" hidden="1">{"'Sheet1'!$L$16"}</definedName>
    <definedName name="thkl2" localSheetId="0" hidden="1">{"'Sheet1'!$L$16"}</definedName>
    <definedName name="thkl2" localSheetId="1" hidden="1">{"'Sheet1'!$L$16"}</definedName>
    <definedName name="thkl2" localSheetId="2" hidden="1">{"'Sheet1'!$L$16"}</definedName>
    <definedName name="thkl2" localSheetId="5" hidden="1">{"'Sheet1'!$L$16"}</definedName>
    <definedName name="thkl2" localSheetId="4" hidden="1">{"'Sheet1'!$L$16"}</definedName>
    <definedName name="thkl2" localSheetId="6" hidden="1">{"'Sheet1'!$L$16"}</definedName>
    <definedName name="thkl2" hidden="1">{"'Sheet1'!$L$16"}</definedName>
    <definedName name="thkl3" localSheetId="7" hidden="1">{"'Sheet1'!$L$16"}</definedName>
    <definedName name="thkl3" localSheetId="0" hidden="1">{"'Sheet1'!$L$16"}</definedName>
    <definedName name="thkl3" localSheetId="1" hidden="1">{"'Sheet1'!$L$16"}</definedName>
    <definedName name="thkl3" localSheetId="2" hidden="1">{"'Sheet1'!$L$16"}</definedName>
    <definedName name="thkl3" localSheetId="5" hidden="1">{"'Sheet1'!$L$16"}</definedName>
    <definedName name="thkl3" localSheetId="4" hidden="1">{"'Sheet1'!$L$16"}</definedName>
    <definedName name="thkl3" localSheetId="6" hidden="1">{"'Sheet1'!$L$16"}</definedName>
    <definedName name="thkl3" hidden="1">{"'Sheet1'!$L$16"}</definedName>
    <definedName name="thkp3" localSheetId="7">#REF!</definedName>
    <definedName name="thkp3" localSheetId="8">#REF!</definedName>
    <definedName name="thkp3" localSheetId="9">#REF!</definedName>
    <definedName name="thkp3" localSheetId="3">#REF!</definedName>
    <definedName name="thkp3" localSheetId="4">#REF!</definedName>
    <definedName name="thkp3" localSheetId="6">#REF!</definedName>
    <definedName name="thkp3">#REF!</definedName>
    <definedName name="THOP">"THOP"</definedName>
    <definedName name="THT" localSheetId="7">#REF!</definedName>
    <definedName name="THT" localSheetId="8">#REF!</definedName>
    <definedName name="THT" localSheetId="9">#REF!</definedName>
    <definedName name="THT" localSheetId="0">#REF!</definedName>
    <definedName name="THT" localSheetId="1">#REF!</definedName>
    <definedName name="THT" localSheetId="3">#REF!</definedName>
    <definedName name="THT" localSheetId="5">#REF!</definedName>
    <definedName name="THT" localSheetId="4">#REF!</definedName>
    <definedName name="THT" localSheetId="6">#REF!</definedName>
    <definedName name="THT">#REF!</definedName>
    <definedName name="thtich1" localSheetId="7">#REF!</definedName>
    <definedName name="thtich1" localSheetId="8">#REF!</definedName>
    <definedName name="thtich1" localSheetId="9">#REF!</definedName>
    <definedName name="thtich1" localSheetId="3">#REF!</definedName>
    <definedName name="thtich1" localSheetId="4">#REF!</definedName>
    <definedName name="thtich1" localSheetId="6">#REF!</definedName>
    <definedName name="thtich1">#REF!</definedName>
    <definedName name="thtich2" localSheetId="7">#REF!</definedName>
    <definedName name="thtich2" localSheetId="8">#REF!</definedName>
    <definedName name="thtich2" localSheetId="9">#REF!</definedName>
    <definedName name="thtich2" localSheetId="3">#REF!</definedName>
    <definedName name="thtich2" localSheetId="4">#REF!</definedName>
    <definedName name="thtich2" localSheetId="6">#REF!</definedName>
    <definedName name="thtich2">#REF!</definedName>
    <definedName name="thtich3" localSheetId="7">#REF!</definedName>
    <definedName name="thtich3" localSheetId="8">#REF!</definedName>
    <definedName name="thtich3" localSheetId="9">#REF!</definedName>
    <definedName name="thtich3" localSheetId="3">#REF!</definedName>
    <definedName name="thtich3" localSheetId="4">#REF!</definedName>
    <definedName name="thtich3" localSheetId="6">#REF!</definedName>
    <definedName name="thtich3">#REF!</definedName>
    <definedName name="thtich4" localSheetId="7">#REF!</definedName>
    <definedName name="thtich4" localSheetId="8">#REF!</definedName>
    <definedName name="thtich4" localSheetId="9">#REF!</definedName>
    <definedName name="thtich4" localSheetId="3">#REF!</definedName>
    <definedName name="thtich4" localSheetId="4">#REF!</definedName>
    <definedName name="thtich4" localSheetId="6">#REF!</definedName>
    <definedName name="thtich4">#REF!</definedName>
    <definedName name="thtich5" localSheetId="7">#REF!</definedName>
    <definedName name="thtich5" localSheetId="8">#REF!</definedName>
    <definedName name="thtich5" localSheetId="9">#REF!</definedName>
    <definedName name="thtich5" localSheetId="3">#REF!</definedName>
    <definedName name="thtich5" localSheetId="4">#REF!</definedName>
    <definedName name="thtich5" localSheetId="6">#REF!</definedName>
    <definedName name="thtich5">#REF!</definedName>
    <definedName name="thtich6" localSheetId="7">#REF!</definedName>
    <definedName name="thtich6" localSheetId="8">#REF!</definedName>
    <definedName name="thtich6" localSheetId="9">#REF!</definedName>
    <definedName name="thtich6" localSheetId="3">#REF!</definedName>
    <definedName name="thtich6" localSheetId="4">#REF!</definedName>
    <definedName name="thtich6" localSheetId="6">#REF!</definedName>
    <definedName name="thtich6">#REF!</definedName>
    <definedName name="thtt" localSheetId="7">#REF!</definedName>
    <definedName name="thtt" localSheetId="8">#REF!</definedName>
    <definedName name="thtt" localSheetId="9">#REF!</definedName>
    <definedName name="thtt" localSheetId="3">#REF!</definedName>
    <definedName name="thtt" localSheetId="4">#REF!</definedName>
    <definedName name="thtt" localSheetId="6">#REF!</definedName>
    <definedName name="thtt">#REF!</definedName>
    <definedName name="thu" localSheetId="7" hidden="1">{"'Sheet1'!$L$16"}</definedName>
    <definedName name="thu" localSheetId="8" hidden="1">{"'Sheet1'!$L$16"}</definedName>
    <definedName name="thu" localSheetId="9" hidden="1">{"'Sheet1'!$L$16"}</definedName>
    <definedName name="thu" localSheetId="0" hidden="1">{"'Sheet1'!$L$16"}</definedName>
    <definedName name="thu" localSheetId="1" hidden="1">{"'Sheet1'!$L$16"}</definedName>
    <definedName name="thu" localSheetId="2" hidden="1">{"'Sheet1'!$L$16"}</definedName>
    <definedName name="thu" localSheetId="3" hidden="1">{"'Sheet1'!$L$16"}</definedName>
    <definedName name="thu" localSheetId="5" hidden="1">{"'Sheet1'!$L$16"}</definedName>
    <definedName name="thu" localSheetId="4" hidden="1">{"'Sheet1'!$L$16"}</definedName>
    <definedName name="thu" localSheetId="6" hidden="1">{"'Sheet1'!$L$16"}</definedName>
    <definedName name="thu" hidden="1">{"'Sheet1'!$L$16"}</definedName>
    <definedName name="thue">6</definedName>
    <definedName name="thuy" localSheetId="7" hidden="1">{"'Sheet1'!$L$16"}</definedName>
    <definedName name="thuy" localSheetId="8" hidden="1">{"'Sheet1'!$L$16"}</definedName>
    <definedName name="thuy" localSheetId="9"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5" hidden="1">{"'Sheet1'!$L$16"}</definedName>
    <definedName name="thuy" localSheetId="4" hidden="1">{"'Sheet1'!$L$16"}</definedName>
    <definedName name="thuy" localSheetId="6" hidden="1">{"'Sheet1'!$L$16"}</definedName>
    <definedName name="thuy" hidden="1">{"'Sheet1'!$L$16"}</definedName>
    <definedName name="THXD2" localSheetId="7" hidden="1">{"'Sheet1'!$L$16"}</definedName>
    <definedName name="THXD2" localSheetId="0" hidden="1">{"'Sheet1'!$L$16"}</definedName>
    <definedName name="THXD2" localSheetId="1" hidden="1">{"'Sheet1'!$L$16"}</definedName>
    <definedName name="THXD2" localSheetId="2" hidden="1">{"'Sheet1'!$L$16"}</definedName>
    <definedName name="THXD2" localSheetId="5" hidden="1">{"'Sheet1'!$L$16"}</definedName>
    <definedName name="THXD2" localSheetId="4" hidden="1">{"'Sheet1'!$L$16"}</definedName>
    <definedName name="THXD2" localSheetId="6" hidden="1">{"'Sheet1'!$L$16"}</definedName>
    <definedName name="THXD2" hidden="1">{"'Sheet1'!$L$16"}</definedName>
    <definedName name="Tra_DM_su_dung" localSheetId="7">#REF!</definedName>
    <definedName name="Tra_DM_su_dung" localSheetId="8">#REF!</definedName>
    <definedName name="Tra_DM_su_dung" localSheetId="9">#REF!</definedName>
    <definedName name="Tra_DM_su_dung" localSheetId="3">#REF!</definedName>
    <definedName name="Tra_DM_su_dung" localSheetId="4">#REF!</definedName>
    <definedName name="Tra_DM_su_dung" localSheetId="6">#REF!</definedName>
    <definedName name="Tra_DM_su_dung">#REF!</definedName>
    <definedName name="Tra_don_gia_KS" localSheetId="7">#REF!</definedName>
    <definedName name="Tra_don_gia_KS" localSheetId="8">#REF!</definedName>
    <definedName name="Tra_don_gia_KS" localSheetId="9">#REF!</definedName>
    <definedName name="Tra_don_gia_KS" localSheetId="3">#REF!</definedName>
    <definedName name="Tra_don_gia_KS" localSheetId="4">#REF!</definedName>
    <definedName name="Tra_don_gia_KS" localSheetId="6">#REF!</definedName>
    <definedName name="Tra_don_gia_KS">#REF!</definedName>
    <definedName name="Tra_DTCT" localSheetId="7">#REF!</definedName>
    <definedName name="Tra_DTCT" localSheetId="8">#REF!</definedName>
    <definedName name="Tra_DTCT" localSheetId="9">#REF!</definedName>
    <definedName name="Tra_DTCT" localSheetId="3">#REF!</definedName>
    <definedName name="Tra_DTCT" localSheetId="4">#REF!</definedName>
    <definedName name="Tra_DTCT" localSheetId="6">#REF!</definedName>
    <definedName name="Tra_DTCT">#REF!</definedName>
    <definedName name="Tra_tim_hang_mucPT_trung" localSheetId="7">#REF!</definedName>
    <definedName name="Tra_tim_hang_mucPT_trung" localSheetId="8">#REF!</definedName>
    <definedName name="Tra_tim_hang_mucPT_trung" localSheetId="9">#REF!</definedName>
    <definedName name="Tra_tim_hang_mucPT_trung" localSheetId="3">#REF!</definedName>
    <definedName name="Tra_tim_hang_mucPT_trung" localSheetId="4">#REF!</definedName>
    <definedName name="Tra_tim_hang_mucPT_trung" localSheetId="6">#REF!</definedName>
    <definedName name="Tra_tim_hang_mucPT_trung">#REF!</definedName>
    <definedName name="Tra_TL" localSheetId="7">#REF!</definedName>
    <definedName name="Tra_TL" localSheetId="8">#REF!</definedName>
    <definedName name="Tra_TL" localSheetId="9">#REF!</definedName>
    <definedName name="Tra_TL" localSheetId="3">#REF!</definedName>
    <definedName name="Tra_TL" localSheetId="4">#REF!</definedName>
    <definedName name="Tra_TL" localSheetId="6">#REF!</definedName>
    <definedName name="Tra_TL">#REF!</definedName>
    <definedName name="Tra_ty_le2" localSheetId="7">#REF!</definedName>
    <definedName name="Tra_ty_le2" localSheetId="8">#REF!</definedName>
    <definedName name="Tra_ty_le2" localSheetId="9">#REF!</definedName>
    <definedName name="Tra_ty_le2" localSheetId="3">#REF!</definedName>
    <definedName name="Tra_ty_le2" localSheetId="4">#REF!</definedName>
    <definedName name="Tra_ty_le2" localSheetId="6">#REF!</definedName>
    <definedName name="Tra_ty_le2">#REF!</definedName>
    <definedName name="Tra_ty_le3" localSheetId="7">#REF!</definedName>
    <definedName name="Tra_ty_le3" localSheetId="8">#REF!</definedName>
    <definedName name="Tra_ty_le3" localSheetId="9">#REF!</definedName>
    <definedName name="Tra_ty_le3" localSheetId="3">#REF!</definedName>
    <definedName name="Tra_ty_le3" localSheetId="4">#REF!</definedName>
    <definedName name="Tra_ty_le3" localSheetId="6">#REF!</definedName>
    <definedName name="Tra_ty_le3">#REF!</definedName>
    <definedName name="Tra_ty_le4" localSheetId="7">#REF!</definedName>
    <definedName name="Tra_ty_le4" localSheetId="8">#REF!</definedName>
    <definedName name="Tra_ty_le4" localSheetId="9">#REF!</definedName>
    <definedName name="Tra_ty_le4" localSheetId="3">#REF!</definedName>
    <definedName name="Tra_ty_le4" localSheetId="4">#REF!</definedName>
    <definedName name="Tra_ty_le4" localSheetId="6">#REF!</definedName>
    <definedName name="Tra_ty_le4">#REF!</definedName>
    <definedName name="Tra_ty_le5" localSheetId="7">#REF!</definedName>
    <definedName name="Tra_ty_le5" localSheetId="8">#REF!</definedName>
    <definedName name="Tra_ty_le5" localSheetId="9">#REF!</definedName>
    <definedName name="Tra_ty_le5" localSheetId="3">#REF!</definedName>
    <definedName name="Tra_ty_le5" localSheetId="4">#REF!</definedName>
    <definedName name="Tra_ty_le5" localSheetId="6">#REF!</definedName>
    <definedName name="Tra_ty_le5">#REF!</definedName>
    <definedName name="TRADE2" localSheetId="7">#REF!</definedName>
    <definedName name="TRADE2" localSheetId="8">#REF!</definedName>
    <definedName name="TRADE2" localSheetId="9">#REF!</definedName>
    <definedName name="TRADE2" localSheetId="3">#REF!</definedName>
    <definedName name="TRADE2" localSheetId="4">#REF!</definedName>
    <definedName name="TRADE2" localSheetId="6">#REF!</definedName>
    <definedName name="TRADE2">#REF!</definedName>
    <definedName name="TRAM" localSheetId="7">#REF!</definedName>
    <definedName name="TRAM" localSheetId="8">#REF!</definedName>
    <definedName name="TRAM" localSheetId="9">#REF!</definedName>
    <definedName name="TRAM" localSheetId="3">#REF!</definedName>
    <definedName name="TRAM" localSheetId="4">#REF!</definedName>
    <definedName name="TRAM" localSheetId="6">#REF!</definedName>
    <definedName name="TRAM">#REF!</definedName>
    <definedName name="trang" localSheetId="7" hidden="1">{#N/A,#N/A,FALSE,"Chi tiÆt"}</definedName>
    <definedName name="trang" localSheetId="0" hidden="1">{#N/A,#N/A,FALSE,"Chi tiÆt"}</definedName>
    <definedName name="trang" localSheetId="1" hidden="1">{#N/A,#N/A,FALSE,"Chi tiÆt"}</definedName>
    <definedName name="trang" localSheetId="2" hidden="1">{#N/A,#N/A,FALSE,"Chi tiÆt"}</definedName>
    <definedName name="trang" localSheetId="5" hidden="1">{#N/A,#N/A,FALSE,"Chi tiÆt"}</definedName>
    <definedName name="trang" localSheetId="4" hidden="1">{#N/A,#N/A,FALSE,"Chi tiÆt"}</definedName>
    <definedName name="trang" localSheetId="6" hidden="1">{#N/A,#N/A,FALSE,"Chi tiÆt"}</definedName>
    <definedName name="trang" hidden="1">{#N/A,#N/A,FALSE,"Chi tiÆt"}</definedName>
    <definedName name="trt" localSheetId="7">#REF!</definedName>
    <definedName name="trt" localSheetId="8">#REF!</definedName>
    <definedName name="trt" localSheetId="9">#REF!</definedName>
    <definedName name="trt" localSheetId="0">#REF!</definedName>
    <definedName name="trt" localSheetId="1">#REF!</definedName>
    <definedName name="trt" localSheetId="3">#REF!</definedName>
    <definedName name="trt" localSheetId="5">#REF!</definedName>
    <definedName name="trt" localSheetId="4">#REF!</definedName>
    <definedName name="trt" localSheetId="6">#REF!</definedName>
    <definedName name="trt">#REF!</definedName>
    <definedName name="u" localSheetId="7" hidden="1">{"'Sheet1'!$L$16"}</definedName>
    <definedName name="u" localSheetId="8" hidden="1">{"'Sheet1'!$L$16"}</definedName>
    <definedName name="u" localSheetId="9" hidden="1">{"'Sheet1'!$L$16"}</definedName>
    <definedName name="u" localSheetId="0" hidden="1">{"'Sheet1'!$L$16"}</definedName>
    <definedName name="u" localSheetId="1" hidden="1">{"'Sheet1'!$L$16"}</definedName>
    <definedName name="u" localSheetId="2" hidden="1">{"'Sheet1'!$L$16"}</definedName>
    <definedName name="u" localSheetId="3" hidden="1">{"'Sheet1'!$L$16"}</definedName>
    <definedName name="u" localSheetId="5" hidden="1">{"'Sheet1'!$L$16"}</definedName>
    <definedName name="u" localSheetId="4" hidden="1">{"'Sheet1'!$L$16"}</definedName>
    <definedName name="u" localSheetId="6" hidden="1">{"'Sheet1'!$L$16"}</definedName>
    <definedName name="u" hidden="1">{"'Sheet1'!$L$16"}</definedName>
    <definedName name="upnoc" localSheetId="7">#REF!</definedName>
    <definedName name="upnoc" localSheetId="8">#REF!</definedName>
    <definedName name="upnoc" localSheetId="9">#REF!</definedName>
    <definedName name="upnoc" localSheetId="3">#REF!</definedName>
    <definedName name="upnoc" localSheetId="4">#REF!</definedName>
    <definedName name="upnoc" localSheetId="6">#REF!</definedName>
    <definedName name="upnoc">#REF!</definedName>
    <definedName name="uu" localSheetId="7">#REF!</definedName>
    <definedName name="uu" localSheetId="8">#REF!</definedName>
    <definedName name="uu" localSheetId="9">#REF!</definedName>
    <definedName name="uu" localSheetId="3">#REF!</definedName>
    <definedName name="uu" localSheetId="4">#REF!</definedName>
    <definedName name="uu" localSheetId="6">#REF!</definedName>
    <definedName name="uu">#REF!</definedName>
    <definedName name="ư" localSheetId="7" hidden="1">{"'Sheet1'!$L$16"}</definedName>
    <definedName name="ư" localSheetId="8" hidden="1">{"'Sheet1'!$L$16"}</definedName>
    <definedName name="ư" localSheetId="9" hidden="1">{"'Sheet1'!$L$16"}</definedName>
    <definedName name="ư" localSheetId="0" hidden="1">{"'Sheet1'!$L$16"}</definedName>
    <definedName name="ư" localSheetId="1" hidden="1">{"'Sheet1'!$L$16"}</definedName>
    <definedName name="ư" localSheetId="2" hidden="1">{"'Sheet1'!$L$16"}</definedName>
    <definedName name="ư" localSheetId="3" hidden="1">{"'Sheet1'!$L$16"}</definedName>
    <definedName name="ư" localSheetId="5" hidden="1">{"'Sheet1'!$L$16"}</definedName>
    <definedName name="ư" localSheetId="4" hidden="1">{"'Sheet1'!$L$16"}</definedName>
    <definedName name="ư" localSheetId="6" hidden="1">{"'Sheet1'!$L$16"}</definedName>
    <definedName name="ư" hidden="1">{"'Sheet1'!$L$16"}</definedName>
    <definedName name="ươpkhgbvcxz" localSheetId="7" hidden="1">{"'Sheet1'!$L$16"}</definedName>
    <definedName name="ươpkhgbvcxz" localSheetId="8" hidden="1">{"'Sheet1'!$L$16"}</definedName>
    <definedName name="ươpkhgbvcxz" localSheetId="9"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5" hidden="1">{"'Sheet1'!$L$16"}</definedName>
    <definedName name="ươpkhgbvcxz" localSheetId="4" hidden="1">{"'Sheet1'!$L$16"}</definedName>
    <definedName name="ươpkhgbvcxz" localSheetId="6" hidden="1">{"'Sheet1'!$L$16"}</definedName>
    <definedName name="ươpkhgbvcxz" hidden="1">{"'Sheet1'!$L$16"}</definedName>
    <definedName name="v" localSheetId="7" hidden="1">{"'Sheet1'!$L$16"}</definedName>
    <definedName name="v" localSheetId="8" hidden="1">{"'Sheet1'!$L$16"}</definedName>
    <definedName name="v" localSheetId="9" hidden="1">{"'Sheet1'!$L$16"}</definedName>
    <definedName name="v" localSheetId="0" hidden="1">{"'Sheet1'!$L$16"}</definedName>
    <definedName name="v" localSheetId="1" hidden="1">{"'Sheet1'!$L$16"}</definedName>
    <definedName name="v" localSheetId="2" hidden="1">{"'Sheet1'!$L$16"}</definedName>
    <definedName name="v" localSheetId="3" hidden="1">{"'Sheet1'!$L$16"}</definedName>
    <definedName name="v" localSheetId="5" hidden="1">{"'Sheet1'!$L$16"}</definedName>
    <definedName name="v" localSheetId="4" hidden="1">{"'Sheet1'!$L$16"}</definedName>
    <definedName name="v" localSheetId="6" hidden="1">{"'Sheet1'!$L$16"}</definedName>
    <definedName name="v" hidden="1">{"'Sheet1'!$L$16"}</definedName>
    <definedName name="VAÄT_LIEÄU">"nhandongia"</definedName>
    <definedName name="Value0" localSheetId="7">#REF!</definedName>
    <definedName name="Value0" localSheetId="8">#REF!</definedName>
    <definedName name="Value0" localSheetId="9">#REF!</definedName>
    <definedName name="Value0" localSheetId="0">#REF!</definedName>
    <definedName name="Value0" localSheetId="1">#REF!</definedName>
    <definedName name="Value0" localSheetId="3">#REF!</definedName>
    <definedName name="Value0" localSheetId="5">#REF!</definedName>
    <definedName name="Value0" localSheetId="4">#REF!</definedName>
    <definedName name="Value0" localSheetId="6">#REF!</definedName>
    <definedName name="Value0">#REF!</definedName>
    <definedName name="Value1" localSheetId="7">#REF!</definedName>
    <definedName name="Value1" localSheetId="8">#REF!</definedName>
    <definedName name="Value1" localSheetId="9">#REF!</definedName>
    <definedName name="Value1" localSheetId="3">#REF!</definedName>
    <definedName name="Value1" localSheetId="4">#REF!</definedName>
    <definedName name="Value1" localSheetId="6">#REF!</definedName>
    <definedName name="Value1">#REF!</definedName>
    <definedName name="Value10" localSheetId="7">#REF!</definedName>
    <definedName name="Value10" localSheetId="8">#REF!</definedName>
    <definedName name="Value10" localSheetId="9">#REF!</definedName>
    <definedName name="Value10" localSheetId="3">#REF!</definedName>
    <definedName name="Value10" localSheetId="4">#REF!</definedName>
    <definedName name="Value10" localSheetId="6">#REF!</definedName>
    <definedName name="Value10">#REF!</definedName>
    <definedName name="Value11" localSheetId="7">#REF!</definedName>
    <definedName name="Value11" localSheetId="8">#REF!</definedName>
    <definedName name="Value11" localSheetId="9">#REF!</definedName>
    <definedName name="Value11" localSheetId="3">#REF!</definedName>
    <definedName name="Value11" localSheetId="4">#REF!</definedName>
    <definedName name="Value11" localSheetId="6">#REF!</definedName>
    <definedName name="Value11">#REF!</definedName>
    <definedName name="Value12" localSheetId="7">#REF!</definedName>
    <definedName name="Value12" localSheetId="8">#REF!</definedName>
    <definedName name="Value12" localSheetId="9">#REF!</definedName>
    <definedName name="Value12" localSheetId="3">#REF!</definedName>
    <definedName name="Value12" localSheetId="4">#REF!</definedName>
    <definedName name="Value12" localSheetId="6">#REF!</definedName>
    <definedName name="Value12">#REF!</definedName>
    <definedName name="Value13" localSheetId="7">#REF!</definedName>
    <definedName name="Value13" localSheetId="8">#REF!</definedName>
    <definedName name="Value13" localSheetId="9">#REF!</definedName>
    <definedName name="Value13" localSheetId="3">#REF!</definedName>
    <definedName name="Value13" localSheetId="4">#REF!</definedName>
    <definedName name="Value13" localSheetId="6">#REF!</definedName>
    <definedName name="Value13">#REF!</definedName>
    <definedName name="Value14" localSheetId="7">#REF!</definedName>
    <definedName name="Value14" localSheetId="8">#REF!</definedName>
    <definedName name="Value14" localSheetId="9">#REF!</definedName>
    <definedName name="Value14" localSheetId="3">#REF!</definedName>
    <definedName name="Value14" localSheetId="4">#REF!</definedName>
    <definedName name="Value14" localSheetId="6">#REF!</definedName>
    <definedName name="Value14">#REF!</definedName>
    <definedName name="Value15" localSheetId="7">#REF!</definedName>
    <definedName name="Value15" localSheetId="8">#REF!</definedName>
    <definedName name="Value15" localSheetId="9">#REF!</definedName>
    <definedName name="Value15" localSheetId="3">#REF!</definedName>
    <definedName name="Value15" localSheetId="4">#REF!</definedName>
    <definedName name="Value15" localSheetId="6">#REF!</definedName>
    <definedName name="Value15">#REF!</definedName>
    <definedName name="Value16" localSheetId="7">#REF!</definedName>
    <definedName name="Value16" localSheetId="8">#REF!</definedName>
    <definedName name="Value16" localSheetId="9">#REF!</definedName>
    <definedName name="Value16" localSheetId="3">#REF!</definedName>
    <definedName name="Value16" localSheetId="4">#REF!</definedName>
    <definedName name="Value16" localSheetId="6">#REF!</definedName>
    <definedName name="Value16">#REF!</definedName>
    <definedName name="Value17" localSheetId="7">#REF!</definedName>
    <definedName name="Value17" localSheetId="8">#REF!</definedName>
    <definedName name="Value17" localSheetId="9">#REF!</definedName>
    <definedName name="Value17" localSheetId="3">#REF!</definedName>
    <definedName name="Value17" localSheetId="4">#REF!</definedName>
    <definedName name="Value17" localSheetId="6">#REF!</definedName>
    <definedName name="Value17">#REF!</definedName>
    <definedName name="Value18" localSheetId="7">#REF!</definedName>
    <definedName name="Value18" localSheetId="8">#REF!</definedName>
    <definedName name="Value18" localSheetId="9">#REF!</definedName>
    <definedName name="Value18" localSheetId="3">#REF!</definedName>
    <definedName name="Value18" localSheetId="4">#REF!</definedName>
    <definedName name="Value18" localSheetId="6">#REF!</definedName>
    <definedName name="Value18">#REF!</definedName>
    <definedName name="Value19" localSheetId="7">#REF!</definedName>
    <definedName name="Value19" localSheetId="8">#REF!</definedName>
    <definedName name="Value19" localSheetId="9">#REF!</definedName>
    <definedName name="Value19" localSheetId="3">#REF!</definedName>
    <definedName name="Value19" localSheetId="4">#REF!</definedName>
    <definedName name="Value19" localSheetId="6">#REF!</definedName>
    <definedName name="Value19">#REF!</definedName>
    <definedName name="Value2" localSheetId="7">#REF!</definedName>
    <definedName name="Value2" localSheetId="8">#REF!</definedName>
    <definedName name="Value2" localSheetId="9">#REF!</definedName>
    <definedName name="Value2" localSheetId="3">#REF!</definedName>
    <definedName name="Value2" localSheetId="4">#REF!</definedName>
    <definedName name="Value2" localSheetId="6">#REF!</definedName>
    <definedName name="Value2">#REF!</definedName>
    <definedName name="Value20" localSheetId="7">#REF!</definedName>
    <definedName name="Value20" localSheetId="8">#REF!</definedName>
    <definedName name="Value20" localSheetId="9">#REF!</definedName>
    <definedName name="Value20" localSheetId="3">#REF!</definedName>
    <definedName name="Value20" localSheetId="4">#REF!</definedName>
    <definedName name="Value20" localSheetId="6">#REF!</definedName>
    <definedName name="Value20">#REF!</definedName>
    <definedName name="Value21" localSheetId="7">#REF!</definedName>
    <definedName name="Value21" localSheetId="8">#REF!</definedName>
    <definedName name="Value21" localSheetId="9">#REF!</definedName>
    <definedName name="Value21" localSheetId="3">#REF!</definedName>
    <definedName name="Value21" localSheetId="4">#REF!</definedName>
    <definedName name="Value21" localSheetId="6">#REF!</definedName>
    <definedName name="Value21">#REF!</definedName>
    <definedName name="Value22" localSheetId="7">#REF!</definedName>
    <definedName name="Value22" localSheetId="8">#REF!</definedName>
    <definedName name="Value22" localSheetId="9">#REF!</definedName>
    <definedName name="Value22" localSheetId="3">#REF!</definedName>
    <definedName name="Value22" localSheetId="4">#REF!</definedName>
    <definedName name="Value22" localSheetId="6">#REF!</definedName>
    <definedName name="Value22">#REF!</definedName>
    <definedName name="Value23" localSheetId="7">#REF!</definedName>
    <definedName name="Value23" localSheetId="8">#REF!</definedName>
    <definedName name="Value23" localSheetId="9">#REF!</definedName>
    <definedName name="Value23" localSheetId="3">#REF!</definedName>
    <definedName name="Value23" localSheetId="4">#REF!</definedName>
    <definedName name="Value23" localSheetId="6">#REF!</definedName>
    <definedName name="Value23">#REF!</definedName>
    <definedName name="Value24" localSheetId="7">#REF!</definedName>
    <definedName name="Value24" localSheetId="8">#REF!</definedName>
    <definedName name="Value24" localSheetId="9">#REF!</definedName>
    <definedName name="Value24" localSheetId="3">#REF!</definedName>
    <definedName name="Value24" localSheetId="4">#REF!</definedName>
    <definedName name="Value24" localSheetId="6">#REF!</definedName>
    <definedName name="Value24">#REF!</definedName>
    <definedName name="Value25" localSheetId="7">#REF!</definedName>
    <definedName name="Value25" localSheetId="8">#REF!</definedName>
    <definedName name="Value25" localSheetId="9">#REF!</definedName>
    <definedName name="Value25" localSheetId="3">#REF!</definedName>
    <definedName name="Value25" localSheetId="4">#REF!</definedName>
    <definedName name="Value25" localSheetId="6">#REF!</definedName>
    <definedName name="Value25">#REF!</definedName>
    <definedName name="Value26" localSheetId="7">#REF!</definedName>
    <definedName name="Value26" localSheetId="8">#REF!</definedName>
    <definedName name="Value26" localSheetId="9">#REF!</definedName>
    <definedName name="Value26" localSheetId="3">#REF!</definedName>
    <definedName name="Value26" localSheetId="4">#REF!</definedName>
    <definedName name="Value26" localSheetId="6">#REF!</definedName>
    <definedName name="Value26">#REF!</definedName>
    <definedName name="Value27" localSheetId="7">#REF!</definedName>
    <definedName name="Value27" localSheetId="8">#REF!</definedName>
    <definedName name="Value27" localSheetId="9">#REF!</definedName>
    <definedName name="Value27" localSheetId="3">#REF!</definedName>
    <definedName name="Value27" localSheetId="4">#REF!</definedName>
    <definedName name="Value27" localSheetId="6">#REF!</definedName>
    <definedName name="Value27">#REF!</definedName>
    <definedName name="Value28" localSheetId="7">#REF!</definedName>
    <definedName name="Value28" localSheetId="8">#REF!</definedName>
    <definedName name="Value28" localSheetId="9">#REF!</definedName>
    <definedName name="Value28" localSheetId="3">#REF!</definedName>
    <definedName name="Value28" localSheetId="4">#REF!</definedName>
    <definedName name="Value28" localSheetId="6">#REF!</definedName>
    <definedName name="Value28">#REF!</definedName>
    <definedName name="Value29" localSheetId="7">#REF!</definedName>
    <definedName name="Value29" localSheetId="8">#REF!</definedName>
    <definedName name="Value29" localSheetId="9">#REF!</definedName>
    <definedName name="Value29" localSheetId="3">#REF!</definedName>
    <definedName name="Value29" localSheetId="4">#REF!</definedName>
    <definedName name="Value29" localSheetId="6">#REF!</definedName>
    <definedName name="Value29">#REF!</definedName>
    <definedName name="Value3" localSheetId="7">#REF!</definedName>
    <definedName name="Value3" localSheetId="8">#REF!</definedName>
    <definedName name="Value3" localSheetId="9">#REF!</definedName>
    <definedName name="Value3" localSheetId="3">#REF!</definedName>
    <definedName name="Value3" localSheetId="4">#REF!</definedName>
    <definedName name="Value3" localSheetId="6">#REF!</definedName>
    <definedName name="Value3">#REF!</definedName>
    <definedName name="Value30" localSheetId="7">#REF!</definedName>
    <definedName name="Value30" localSheetId="8">#REF!</definedName>
    <definedName name="Value30" localSheetId="9">#REF!</definedName>
    <definedName name="Value30" localSheetId="3">#REF!</definedName>
    <definedName name="Value30" localSheetId="4">#REF!</definedName>
    <definedName name="Value30" localSheetId="6">#REF!</definedName>
    <definedName name="Value30">#REF!</definedName>
    <definedName name="Value31" localSheetId="7">#REF!</definedName>
    <definedName name="Value31" localSheetId="8">#REF!</definedName>
    <definedName name="Value31" localSheetId="9">#REF!</definedName>
    <definedName name="Value31" localSheetId="3">#REF!</definedName>
    <definedName name="Value31" localSheetId="4">#REF!</definedName>
    <definedName name="Value31" localSheetId="6">#REF!</definedName>
    <definedName name="Value31">#REF!</definedName>
    <definedName name="Value32" localSheetId="7">#REF!</definedName>
    <definedName name="Value32" localSheetId="8">#REF!</definedName>
    <definedName name="Value32" localSheetId="9">#REF!</definedName>
    <definedName name="Value32" localSheetId="3">#REF!</definedName>
    <definedName name="Value32" localSheetId="4">#REF!</definedName>
    <definedName name="Value32" localSheetId="6">#REF!</definedName>
    <definedName name="Value32">#REF!</definedName>
    <definedName name="Value33" localSheetId="7">#REF!</definedName>
    <definedName name="Value33" localSheetId="8">#REF!</definedName>
    <definedName name="Value33" localSheetId="9">#REF!</definedName>
    <definedName name="Value33" localSheetId="3">#REF!</definedName>
    <definedName name="Value33" localSheetId="4">#REF!</definedName>
    <definedName name="Value33" localSheetId="6">#REF!</definedName>
    <definedName name="Value33">#REF!</definedName>
    <definedName name="Value34" localSheetId="7">#REF!</definedName>
    <definedName name="Value34" localSheetId="8">#REF!</definedName>
    <definedName name="Value34" localSheetId="9">#REF!</definedName>
    <definedName name="Value34" localSheetId="3">#REF!</definedName>
    <definedName name="Value34" localSheetId="4">#REF!</definedName>
    <definedName name="Value34" localSheetId="6">#REF!</definedName>
    <definedName name="Value34">#REF!</definedName>
    <definedName name="Value35" localSheetId="7">#REF!</definedName>
    <definedName name="Value35" localSheetId="8">#REF!</definedName>
    <definedName name="Value35" localSheetId="9">#REF!</definedName>
    <definedName name="Value35" localSheetId="3">#REF!</definedName>
    <definedName name="Value35" localSheetId="4">#REF!</definedName>
    <definedName name="Value35" localSheetId="6">#REF!</definedName>
    <definedName name="Value35">#REF!</definedName>
    <definedName name="Value36" localSheetId="7">#REF!</definedName>
    <definedName name="Value36" localSheetId="8">#REF!</definedName>
    <definedName name="Value36" localSheetId="9">#REF!</definedName>
    <definedName name="Value36" localSheetId="3">#REF!</definedName>
    <definedName name="Value36" localSheetId="4">#REF!</definedName>
    <definedName name="Value36" localSheetId="6">#REF!</definedName>
    <definedName name="Value36">#REF!</definedName>
    <definedName name="Value37" localSheetId="7">#REF!</definedName>
    <definedName name="Value37" localSheetId="8">#REF!</definedName>
    <definedName name="Value37" localSheetId="9">#REF!</definedName>
    <definedName name="Value37" localSheetId="3">#REF!</definedName>
    <definedName name="Value37" localSheetId="4">#REF!</definedName>
    <definedName name="Value37" localSheetId="6">#REF!</definedName>
    <definedName name="Value37">#REF!</definedName>
    <definedName name="Value38" localSheetId="7">#REF!</definedName>
    <definedName name="Value38" localSheetId="8">#REF!</definedName>
    <definedName name="Value38" localSheetId="9">#REF!</definedName>
    <definedName name="Value38" localSheetId="3">#REF!</definedName>
    <definedName name="Value38" localSheetId="4">#REF!</definedName>
    <definedName name="Value38" localSheetId="6">#REF!</definedName>
    <definedName name="Value38">#REF!</definedName>
    <definedName name="Value39" localSheetId="7">#REF!</definedName>
    <definedName name="Value39" localSheetId="8">#REF!</definedName>
    <definedName name="Value39" localSheetId="9">#REF!</definedName>
    <definedName name="Value39" localSheetId="3">#REF!</definedName>
    <definedName name="Value39" localSheetId="4">#REF!</definedName>
    <definedName name="Value39" localSheetId="6">#REF!</definedName>
    <definedName name="Value39">#REF!</definedName>
    <definedName name="Value4" localSheetId="7">#REF!</definedName>
    <definedName name="Value4" localSheetId="8">#REF!</definedName>
    <definedName name="Value4" localSheetId="9">#REF!</definedName>
    <definedName name="Value4" localSheetId="3">#REF!</definedName>
    <definedName name="Value4" localSheetId="4">#REF!</definedName>
    <definedName name="Value4" localSheetId="6">#REF!</definedName>
    <definedName name="Value4">#REF!</definedName>
    <definedName name="Value40" localSheetId="7">#REF!</definedName>
    <definedName name="Value40" localSheetId="8">#REF!</definedName>
    <definedName name="Value40" localSheetId="9">#REF!</definedName>
    <definedName name="Value40" localSheetId="3">#REF!</definedName>
    <definedName name="Value40" localSheetId="4">#REF!</definedName>
    <definedName name="Value40" localSheetId="6">#REF!</definedName>
    <definedName name="Value40">#REF!</definedName>
    <definedName name="Value41" localSheetId="7">#REF!</definedName>
    <definedName name="Value41" localSheetId="8">#REF!</definedName>
    <definedName name="Value41" localSheetId="9">#REF!</definedName>
    <definedName name="Value41" localSheetId="3">#REF!</definedName>
    <definedName name="Value41" localSheetId="4">#REF!</definedName>
    <definedName name="Value41" localSheetId="6">#REF!</definedName>
    <definedName name="Value41">#REF!</definedName>
    <definedName name="Value42" localSheetId="7">#REF!</definedName>
    <definedName name="Value42" localSheetId="8">#REF!</definedName>
    <definedName name="Value42" localSheetId="9">#REF!</definedName>
    <definedName name="Value42" localSheetId="3">#REF!</definedName>
    <definedName name="Value42" localSheetId="4">#REF!</definedName>
    <definedName name="Value42" localSheetId="6">#REF!</definedName>
    <definedName name="Value42">#REF!</definedName>
    <definedName name="Value43" localSheetId="7">#REF!</definedName>
    <definedName name="Value43" localSheetId="8">#REF!</definedName>
    <definedName name="Value43" localSheetId="9">#REF!</definedName>
    <definedName name="Value43" localSheetId="3">#REF!</definedName>
    <definedName name="Value43" localSheetId="4">#REF!</definedName>
    <definedName name="Value43" localSheetId="6">#REF!</definedName>
    <definedName name="Value43">#REF!</definedName>
    <definedName name="Value44" localSheetId="7">#REF!</definedName>
    <definedName name="Value44" localSheetId="8">#REF!</definedName>
    <definedName name="Value44" localSheetId="9">#REF!</definedName>
    <definedName name="Value44" localSheetId="3">#REF!</definedName>
    <definedName name="Value44" localSheetId="4">#REF!</definedName>
    <definedName name="Value44" localSheetId="6">#REF!</definedName>
    <definedName name="Value44">#REF!</definedName>
    <definedName name="Value45" localSheetId="7">#REF!</definedName>
    <definedName name="Value45" localSheetId="8">#REF!</definedName>
    <definedName name="Value45" localSheetId="9">#REF!</definedName>
    <definedName name="Value45" localSheetId="3">#REF!</definedName>
    <definedName name="Value45" localSheetId="4">#REF!</definedName>
    <definedName name="Value45" localSheetId="6">#REF!</definedName>
    <definedName name="Value45">#REF!</definedName>
    <definedName name="Value46" localSheetId="7">#REF!</definedName>
    <definedName name="Value46" localSheetId="8">#REF!</definedName>
    <definedName name="Value46" localSheetId="9">#REF!</definedName>
    <definedName name="Value46" localSheetId="3">#REF!</definedName>
    <definedName name="Value46" localSheetId="4">#REF!</definedName>
    <definedName name="Value46" localSheetId="6">#REF!</definedName>
    <definedName name="Value46">#REF!</definedName>
    <definedName name="Value47" localSheetId="7">#REF!</definedName>
    <definedName name="Value47" localSheetId="8">#REF!</definedName>
    <definedName name="Value47" localSheetId="9">#REF!</definedName>
    <definedName name="Value47" localSheetId="3">#REF!</definedName>
    <definedName name="Value47" localSheetId="4">#REF!</definedName>
    <definedName name="Value47" localSheetId="6">#REF!</definedName>
    <definedName name="Value47">#REF!</definedName>
    <definedName name="Value48" localSheetId="7">#REF!</definedName>
    <definedName name="Value48" localSheetId="8">#REF!</definedName>
    <definedName name="Value48" localSheetId="9">#REF!</definedName>
    <definedName name="Value48" localSheetId="3">#REF!</definedName>
    <definedName name="Value48" localSheetId="4">#REF!</definedName>
    <definedName name="Value48" localSheetId="6">#REF!</definedName>
    <definedName name="Value48">#REF!</definedName>
    <definedName name="Value49" localSheetId="7">#REF!</definedName>
    <definedName name="Value49" localSheetId="8">#REF!</definedName>
    <definedName name="Value49" localSheetId="9">#REF!</definedName>
    <definedName name="Value49" localSheetId="3">#REF!</definedName>
    <definedName name="Value49" localSheetId="4">#REF!</definedName>
    <definedName name="Value49" localSheetId="6">#REF!</definedName>
    <definedName name="Value49">#REF!</definedName>
    <definedName name="Value5" localSheetId="7">#REF!</definedName>
    <definedName name="Value5" localSheetId="8">#REF!</definedName>
    <definedName name="Value5" localSheetId="9">#REF!</definedName>
    <definedName name="Value5" localSheetId="3">#REF!</definedName>
    <definedName name="Value5" localSheetId="4">#REF!</definedName>
    <definedName name="Value5" localSheetId="6">#REF!</definedName>
    <definedName name="Value5">#REF!</definedName>
    <definedName name="Value50" localSheetId="7">#REF!</definedName>
    <definedName name="Value50" localSheetId="8">#REF!</definedName>
    <definedName name="Value50" localSheetId="9">#REF!</definedName>
    <definedName name="Value50" localSheetId="3">#REF!</definedName>
    <definedName name="Value50" localSheetId="4">#REF!</definedName>
    <definedName name="Value50" localSheetId="6">#REF!</definedName>
    <definedName name="Value50">#REF!</definedName>
    <definedName name="Value51" localSheetId="7">#REF!</definedName>
    <definedName name="Value51" localSheetId="8">#REF!</definedName>
    <definedName name="Value51" localSheetId="9">#REF!</definedName>
    <definedName name="Value51" localSheetId="3">#REF!</definedName>
    <definedName name="Value51" localSheetId="4">#REF!</definedName>
    <definedName name="Value51" localSheetId="6">#REF!</definedName>
    <definedName name="Value51">#REF!</definedName>
    <definedName name="Value52" localSheetId="7">#REF!</definedName>
    <definedName name="Value52" localSheetId="8">#REF!</definedName>
    <definedName name="Value52" localSheetId="9">#REF!</definedName>
    <definedName name="Value52" localSheetId="3">#REF!</definedName>
    <definedName name="Value52" localSheetId="4">#REF!</definedName>
    <definedName name="Value52" localSheetId="6">#REF!</definedName>
    <definedName name="Value52">#REF!</definedName>
    <definedName name="Value53" localSheetId="7">#REF!</definedName>
    <definedName name="Value53" localSheetId="8">#REF!</definedName>
    <definedName name="Value53" localSheetId="9">#REF!</definedName>
    <definedName name="Value53" localSheetId="3">#REF!</definedName>
    <definedName name="Value53" localSheetId="4">#REF!</definedName>
    <definedName name="Value53" localSheetId="6">#REF!</definedName>
    <definedName name="Value53">#REF!</definedName>
    <definedName name="Value54" localSheetId="7">#REF!</definedName>
    <definedName name="Value54" localSheetId="8">#REF!</definedName>
    <definedName name="Value54" localSheetId="9">#REF!</definedName>
    <definedName name="Value54" localSheetId="3">#REF!</definedName>
    <definedName name="Value54" localSheetId="4">#REF!</definedName>
    <definedName name="Value54" localSheetId="6">#REF!</definedName>
    <definedName name="Value54">#REF!</definedName>
    <definedName name="Value55" localSheetId="7">#REF!</definedName>
    <definedName name="Value55" localSheetId="8">#REF!</definedName>
    <definedName name="Value55" localSheetId="9">#REF!</definedName>
    <definedName name="Value55" localSheetId="3">#REF!</definedName>
    <definedName name="Value55" localSheetId="4">#REF!</definedName>
    <definedName name="Value55" localSheetId="6">#REF!</definedName>
    <definedName name="Value55">#REF!</definedName>
    <definedName name="Value6" localSheetId="7">#REF!</definedName>
    <definedName name="Value6" localSheetId="8">#REF!</definedName>
    <definedName name="Value6" localSheetId="9">#REF!</definedName>
    <definedName name="Value6" localSheetId="3">#REF!</definedName>
    <definedName name="Value6" localSheetId="4">#REF!</definedName>
    <definedName name="Value6" localSheetId="6">#REF!</definedName>
    <definedName name="Value6">#REF!</definedName>
    <definedName name="Value7" localSheetId="7">#REF!</definedName>
    <definedName name="Value7" localSheetId="8">#REF!</definedName>
    <definedName name="Value7" localSheetId="9">#REF!</definedName>
    <definedName name="Value7" localSheetId="3">#REF!</definedName>
    <definedName name="Value7" localSheetId="4">#REF!</definedName>
    <definedName name="Value7" localSheetId="6">#REF!</definedName>
    <definedName name="Value7">#REF!</definedName>
    <definedName name="Value8" localSheetId="7">#REF!</definedName>
    <definedName name="Value8" localSheetId="8">#REF!</definedName>
    <definedName name="Value8" localSheetId="9">#REF!</definedName>
    <definedName name="Value8" localSheetId="3">#REF!</definedName>
    <definedName name="Value8" localSheetId="4">#REF!</definedName>
    <definedName name="Value8" localSheetId="6">#REF!</definedName>
    <definedName name="Value8">#REF!</definedName>
    <definedName name="Value9" localSheetId="7">#REF!</definedName>
    <definedName name="Value9" localSheetId="8">#REF!</definedName>
    <definedName name="Value9" localSheetId="9">#REF!</definedName>
    <definedName name="Value9" localSheetId="3">#REF!</definedName>
    <definedName name="Value9" localSheetId="4">#REF!</definedName>
    <definedName name="Value9" localSheetId="6">#REF!</definedName>
    <definedName name="Value9">#REF!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3">#REF!</definedName>
    <definedName name="VAN_CHUYEN_DUONG_DAI_DZ0.4KV" localSheetId="4">#REF!</definedName>
    <definedName name="VAN_CHUYEN_DUONG_DAI_DZ0.4KV" localSheetId="6">#REF!</definedName>
    <definedName name="VAN_CHUYEN_DUONG_DAI_DZ0.4KV">#REF!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3">#REF!</definedName>
    <definedName name="VAN_CHUYEN_DUONG_DAI_DZ22KV" localSheetId="4">#REF!</definedName>
    <definedName name="VAN_CHUYEN_DUONG_DAI_DZ22KV" localSheetId="6">#REF!</definedName>
    <definedName name="VAN_CHUYEN_DUONG_DAI_DZ22KV">#REF!</definedName>
    <definedName name="VAN_CHUYEN_VAT_TU_CHUNG" localSheetId="7">#REF!</definedName>
    <definedName name="VAN_CHUYEN_VAT_TU_CHUNG" localSheetId="8">#REF!</definedName>
    <definedName name="VAN_CHUYEN_VAT_TU_CHUNG" localSheetId="9">#REF!</definedName>
    <definedName name="VAN_CHUYEN_VAT_TU_CHUNG" localSheetId="3">#REF!</definedName>
    <definedName name="VAN_CHUYEN_VAT_TU_CHUNG" localSheetId="4">#REF!</definedName>
    <definedName name="VAN_CHUYEN_VAT_TU_CHUNG" localSheetId="6">#REF!</definedName>
    <definedName name="VAN_CHUYEN_VAT_TU_CHUNG">#REF!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3">#REF!</definedName>
    <definedName name="VAN_TRUNG_CHUYEN_VAT_TU_CHUNG" localSheetId="4">#REF!</definedName>
    <definedName name="VAN_TRUNG_CHUYEN_VAT_TU_CHUNG" localSheetId="6">#REF!</definedName>
    <definedName name="VAN_TRUNG_CHUYEN_VAT_TU_CHUNG">#REF!</definedName>
    <definedName name="VARIINST" localSheetId="7">#REF!</definedName>
    <definedName name="VARIINST" localSheetId="8">#REF!</definedName>
    <definedName name="VARIINST" localSheetId="9">#REF!</definedName>
    <definedName name="VARIINST" localSheetId="3">#REF!</definedName>
    <definedName name="VARIINST" localSheetId="4">#REF!</definedName>
    <definedName name="VARIINST" localSheetId="6">#REF!</definedName>
    <definedName name="VARIINST">#REF!</definedName>
    <definedName name="VARIPURC" localSheetId="7">#REF!</definedName>
    <definedName name="VARIPURC" localSheetId="8">#REF!</definedName>
    <definedName name="VARIPURC" localSheetId="9">#REF!</definedName>
    <definedName name="VARIPURC" localSheetId="3">#REF!</definedName>
    <definedName name="VARIPURC" localSheetId="4">#REF!</definedName>
    <definedName name="VARIPURC" localSheetId="6">#REF!</definedName>
    <definedName name="VARIPURC">#REF!</definedName>
    <definedName name="vat" localSheetId="7">#REF!</definedName>
    <definedName name="vat" localSheetId="8">#REF!</definedName>
    <definedName name="vat" localSheetId="9">#REF!</definedName>
    <definedName name="vat" localSheetId="3">#REF!</definedName>
    <definedName name="vat" localSheetId="4">#REF!</definedName>
    <definedName name="vat" localSheetId="6">#REF!</definedName>
    <definedName name="vat">#REF!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3">#REF!</definedName>
    <definedName name="VAT_LIEU_DEN_CHAN_CONG_TRINH" localSheetId="4">#REF!</definedName>
    <definedName name="VAT_LIEU_DEN_CHAN_CONG_TRINH" localSheetId="6">#REF!</definedName>
    <definedName name="VAT_LIEU_DEN_CHAN_CONG_TRINH">#REF!</definedName>
    <definedName name="VATM" localSheetId="7" hidden="1">{"'Sheet1'!$L$16"}</definedName>
    <definedName name="VATM" localSheetId="0" hidden="1">{"'Sheet1'!$L$16"}</definedName>
    <definedName name="VATM" localSheetId="1" hidden="1">{"'Sheet1'!$L$16"}</definedName>
    <definedName name="VATM" localSheetId="2" hidden="1">{"'Sheet1'!$L$16"}</definedName>
    <definedName name="VATM" localSheetId="5" hidden="1">{"'Sheet1'!$L$16"}</definedName>
    <definedName name="VATM" localSheetId="4" hidden="1">{"'Sheet1'!$L$16"}</definedName>
    <definedName name="VATM" localSheetId="6" hidden="1">{"'Sheet1'!$L$16"}</definedName>
    <definedName name="VATM" hidden="1">{"'Sheet1'!$L$16"}</definedName>
    <definedName name="vbtchongnuocm300" localSheetId="7">#REF!</definedName>
    <definedName name="vbtchongnuocm300" localSheetId="8">#REF!</definedName>
    <definedName name="vbtchongnuocm300" localSheetId="9">#REF!</definedName>
    <definedName name="vbtchongnuocm300" localSheetId="3">#REF!</definedName>
    <definedName name="vbtchongnuocm300" localSheetId="4">#REF!</definedName>
    <definedName name="vbtchongnuocm300" localSheetId="6">#REF!</definedName>
    <definedName name="vbtchongnuocm300">#REF!</definedName>
    <definedName name="vbtm150" localSheetId="7">#REF!</definedName>
    <definedName name="vbtm150" localSheetId="8">#REF!</definedName>
    <definedName name="vbtm150" localSheetId="9">#REF!</definedName>
    <definedName name="vbtm150" localSheetId="3">#REF!</definedName>
    <definedName name="vbtm150" localSheetId="4">#REF!</definedName>
    <definedName name="vbtm150" localSheetId="6">#REF!</definedName>
    <definedName name="vbtm150">#REF!</definedName>
    <definedName name="vbtm300" localSheetId="7">#REF!</definedName>
    <definedName name="vbtm300" localSheetId="8">#REF!</definedName>
    <definedName name="vbtm300" localSheetId="9">#REF!</definedName>
    <definedName name="vbtm300" localSheetId="3">#REF!</definedName>
    <definedName name="vbtm300" localSheetId="4">#REF!</definedName>
    <definedName name="vbtm300" localSheetId="6">#REF!</definedName>
    <definedName name="vbtm300">#REF!</definedName>
    <definedName name="vbtm400" localSheetId="7">#REF!</definedName>
    <definedName name="vbtm400" localSheetId="8">#REF!</definedName>
    <definedName name="vbtm400" localSheetId="9">#REF!</definedName>
    <definedName name="vbtm400" localSheetId="3">#REF!</definedName>
    <definedName name="vbtm400" localSheetId="4">#REF!</definedName>
    <definedName name="vbtm400" localSheetId="6">#REF!</definedName>
    <definedName name="vbtm400">#REF!</definedName>
    <definedName name="vccot" localSheetId="7">#REF!</definedName>
    <definedName name="vccot" localSheetId="8">#REF!</definedName>
    <definedName name="vccot" localSheetId="9">#REF!</definedName>
    <definedName name="vccot" localSheetId="3">#REF!</definedName>
    <definedName name="vccot" localSheetId="4">#REF!</definedName>
    <definedName name="vccot" localSheetId="6">#REF!</definedName>
    <definedName name="vccot">#REF!</definedName>
    <definedName name="vcdc" localSheetId="7">#REF!</definedName>
    <definedName name="vcdc" localSheetId="8">#REF!</definedName>
    <definedName name="vcdc" localSheetId="9">#REF!</definedName>
    <definedName name="vcdc" localSheetId="3">#REF!</definedName>
    <definedName name="vcdc" localSheetId="4">#REF!</definedName>
    <definedName name="vcdc" localSheetId="6">#REF!</definedName>
    <definedName name="vcdc">#REF!</definedName>
    <definedName name="vcoto" localSheetId="7" hidden="1">{"'Sheet1'!$L$16"}</definedName>
    <definedName name="vcoto" localSheetId="0" hidden="1">{"'Sheet1'!$L$16"}</definedName>
    <definedName name="vcoto" localSheetId="1" hidden="1">{"'Sheet1'!$L$16"}</definedName>
    <definedName name="vcoto" localSheetId="2" hidden="1">{"'Sheet1'!$L$16"}</definedName>
    <definedName name="vcoto" localSheetId="5" hidden="1">{"'Sheet1'!$L$16"}</definedName>
    <definedName name="vcoto" localSheetId="4" hidden="1">{"'Sheet1'!$L$16"}</definedName>
    <definedName name="vcoto" localSheetId="6" hidden="1">{"'Sheet1'!$L$16"}</definedName>
    <definedName name="vcoto" hidden="1">{"'Sheet1'!$L$16"}</definedName>
    <definedName name="vct" localSheetId="7">#REF!</definedName>
    <definedName name="vct" localSheetId="8">#REF!</definedName>
    <definedName name="vct" localSheetId="9">#REF!</definedName>
    <definedName name="vct" localSheetId="3">#REF!</definedName>
    <definedName name="vct" localSheetId="4">#REF!</definedName>
    <definedName name="vct" localSheetId="6">#REF!</definedName>
    <definedName name="vct">#REF!</definedName>
    <definedName name="VCTT" localSheetId="7">#REF!</definedName>
    <definedName name="VCTT" localSheetId="8">#REF!</definedName>
    <definedName name="VCTT" localSheetId="9">#REF!</definedName>
    <definedName name="VCTT" localSheetId="3">#REF!</definedName>
    <definedName name="VCTT" localSheetId="4">#REF!</definedName>
    <definedName name="VCTT" localSheetId="6">#REF!</definedName>
    <definedName name="VCTT">#REF!</definedName>
    <definedName name="VCVBT1" localSheetId="7">#REF!</definedName>
    <definedName name="VCVBT1" localSheetId="8">#REF!</definedName>
    <definedName name="VCVBT1" localSheetId="9">#REF!</definedName>
    <definedName name="VCVBT1" localSheetId="3">#REF!</definedName>
    <definedName name="VCVBT1" localSheetId="4">#REF!</definedName>
    <definedName name="VCVBT1" localSheetId="6">#REF!</definedName>
    <definedName name="VCVBT1">#REF!</definedName>
    <definedName name="VCVBT2" localSheetId="7">#REF!</definedName>
    <definedName name="VCVBT2" localSheetId="8">#REF!</definedName>
    <definedName name="VCVBT2" localSheetId="9">#REF!</definedName>
    <definedName name="VCVBT2" localSheetId="3">#REF!</definedName>
    <definedName name="VCVBT2" localSheetId="4">#REF!</definedName>
    <definedName name="VCVBT2" localSheetId="6">#REF!</definedName>
    <definedName name="VCVBT2">#REF!</definedName>
    <definedName name="VCHT" localSheetId="7">#REF!</definedName>
    <definedName name="VCHT" localSheetId="8">#REF!</definedName>
    <definedName name="VCHT" localSheetId="9">#REF!</definedName>
    <definedName name="VCHT" localSheetId="3">#REF!</definedName>
    <definedName name="VCHT" localSheetId="4">#REF!</definedName>
    <definedName name="VCHT" localSheetId="6">#REF!</definedName>
    <definedName name="VCHT">#REF!</definedName>
    <definedName name="vd3p" localSheetId="7">#REF!</definedName>
    <definedName name="vd3p" localSheetId="8">#REF!</definedName>
    <definedName name="vd3p" localSheetId="9">#REF!</definedName>
    <definedName name="vd3p" localSheetId="3">#REF!</definedName>
    <definedName name="vd3p" localSheetId="4">#REF!</definedName>
    <definedName name="vd3p" localSheetId="6">#REF!</definedName>
    <definedName name="vd3p">#REF!</definedName>
    <definedName name="vdv" hidden="1">#N/A</definedName>
    <definedName name="vgk" localSheetId="7">#REF!</definedName>
    <definedName name="vgk" localSheetId="8">#REF!</definedName>
    <definedName name="vgk" localSheetId="9">#REF!</definedName>
    <definedName name="vgk" localSheetId="0">#REF!</definedName>
    <definedName name="vgk" localSheetId="1">#REF!</definedName>
    <definedName name="vgk" localSheetId="3">#REF!</definedName>
    <definedName name="vgk" localSheetId="5">#REF!</definedName>
    <definedName name="vgk" localSheetId="4">#REF!</definedName>
    <definedName name="vgk" localSheetId="6">#REF!</definedName>
    <definedName name="vgk">#REF!</definedName>
    <definedName name="vgt" localSheetId="7">#REF!</definedName>
    <definedName name="vgt" localSheetId="8">#REF!</definedName>
    <definedName name="vgt" localSheetId="9">#REF!</definedName>
    <definedName name="vgt" localSheetId="3">#REF!</definedName>
    <definedName name="vgt" localSheetId="4">#REF!</definedName>
    <definedName name="vgt" localSheetId="6">#REF!</definedName>
    <definedName name="vgt">#REF!</definedName>
    <definedName name="VH" localSheetId="7" hidden="1">{"'Sheet1'!$L$16"}</definedName>
    <definedName name="VH" localSheetId="0" hidden="1">{"'Sheet1'!$L$16"}</definedName>
    <definedName name="VH" localSheetId="1" hidden="1">{"'Sheet1'!$L$16"}</definedName>
    <definedName name="VH" localSheetId="2" hidden="1">{"'Sheet1'!$L$16"}</definedName>
    <definedName name="VH" localSheetId="5" hidden="1">{"'Sheet1'!$L$16"}</definedName>
    <definedName name="VH" localSheetId="4" hidden="1">{"'Sheet1'!$L$16"}</definedName>
    <definedName name="VH" localSheetId="6" hidden="1">{"'Sheet1'!$L$16"}</definedName>
    <definedName name="VH" hidden="1">{"'Sheet1'!$L$16"}</definedName>
    <definedName name="Viet" localSheetId="7" hidden="1">{"'Sheet1'!$L$16"}</definedName>
    <definedName name="Viet" localSheetId="0" hidden="1">{"'Sheet1'!$L$16"}</definedName>
    <definedName name="Viet" localSheetId="1" hidden="1">{"'Sheet1'!$L$16"}</definedName>
    <definedName name="Viet" localSheetId="2" hidden="1">{"'Sheet1'!$L$16"}</definedName>
    <definedName name="Viet" localSheetId="5" hidden="1">{"'Sheet1'!$L$16"}</definedName>
    <definedName name="Viet" localSheetId="4" hidden="1">{"'Sheet1'!$L$16"}</definedName>
    <definedName name="Viet" localSheetId="6" hidden="1">{"'Sheet1'!$L$16"}</definedName>
    <definedName name="Viet" hidden="1">{"'Sheet1'!$L$16"}</definedName>
    <definedName name="vkcauthang" localSheetId="7">#REF!</definedName>
    <definedName name="vkcauthang" localSheetId="8">#REF!</definedName>
    <definedName name="vkcauthang" localSheetId="9">#REF!</definedName>
    <definedName name="vkcauthang" localSheetId="3">#REF!</definedName>
    <definedName name="vkcauthang" localSheetId="4">#REF!</definedName>
    <definedName name="vkcauthang" localSheetId="6">#REF!</definedName>
    <definedName name="vkcauthang">#REF!</definedName>
    <definedName name="vksan" localSheetId="7">#REF!</definedName>
    <definedName name="vksan" localSheetId="8">#REF!</definedName>
    <definedName name="vksan" localSheetId="9">#REF!</definedName>
    <definedName name="vksan" localSheetId="3">#REF!</definedName>
    <definedName name="vksan" localSheetId="4">#REF!</definedName>
    <definedName name="vksan" localSheetId="6">#REF!</definedName>
    <definedName name="vksan">#REF!</definedName>
    <definedName name="vl" localSheetId="7">#REF!</definedName>
    <definedName name="vl" localSheetId="8">#REF!</definedName>
    <definedName name="vl" localSheetId="9">#REF!</definedName>
    <definedName name="vl" localSheetId="3">#REF!</definedName>
    <definedName name="vl" localSheetId="4">#REF!</definedName>
    <definedName name="vl" localSheetId="6">#REF!</definedName>
    <definedName name="vl">#REF!</definedName>
    <definedName name="vl3p" localSheetId="7">#REF!</definedName>
    <definedName name="vl3p" localSheetId="8">#REF!</definedName>
    <definedName name="vl3p" localSheetId="9">#REF!</definedName>
    <definedName name="vl3p" localSheetId="3">#REF!</definedName>
    <definedName name="vl3p" localSheetId="4">#REF!</definedName>
    <definedName name="vl3p" localSheetId="6">#REF!</definedName>
    <definedName name="vl3p">#REF!</definedName>
    <definedName name="vlct" localSheetId="7" hidden="1">{"'Sheet1'!$L$16"}</definedName>
    <definedName name="vlct" localSheetId="0" hidden="1">{"'Sheet1'!$L$16"}</definedName>
    <definedName name="vlct" localSheetId="1" hidden="1">{"'Sheet1'!$L$16"}</definedName>
    <definedName name="vlct" localSheetId="2" hidden="1">{"'Sheet1'!$L$16"}</definedName>
    <definedName name="vlct" localSheetId="5" hidden="1">{"'Sheet1'!$L$16"}</definedName>
    <definedName name="vlct" localSheetId="4" hidden="1">{"'Sheet1'!$L$16"}</definedName>
    <definedName name="vlct" localSheetId="6" hidden="1">{"'Sheet1'!$L$16"}</definedName>
    <definedName name="vlct" hidden="1">{"'Sheet1'!$L$16"}</definedName>
    <definedName name="VLCT3p" localSheetId="7">#REF!</definedName>
    <definedName name="VLCT3p" localSheetId="8">#REF!</definedName>
    <definedName name="VLCT3p" localSheetId="9">#REF!</definedName>
    <definedName name="VLCT3p" localSheetId="3">#REF!</definedName>
    <definedName name="VLCT3p" localSheetId="4">#REF!</definedName>
    <definedName name="VLCT3p" localSheetId="6">#REF!</definedName>
    <definedName name="VLCT3p">#REF!</definedName>
    <definedName name="vldg" localSheetId="7">#REF!</definedName>
    <definedName name="vldg" localSheetId="8">#REF!</definedName>
    <definedName name="vldg" localSheetId="9">#REF!</definedName>
    <definedName name="vldg" localSheetId="3">#REF!</definedName>
    <definedName name="vldg" localSheetId="4">#REF!</definedName>
    <definedName name="vldg" localSheetId="6">#REF!</definedName>
    <definedName name="vldg">#REF!</definedName>
    <definedName name="vldn400" localSheetId="7">#REF!</definedName>
    <definedName name="vldn400" localSheetId="8">#REF!</definedName>
    <definedName name="vldn400" localSheetId="9">#REF!</definedName>
    <definedName name="vldn400" localSheetId="3">#REF!</definedName>
    <definedName name="vldn400" localSheetId="4">#REF!</definedName>
    <definedName name="vldn400" localSheetId="6">#REF!</definedName>
    <definedName name="vldn400">#REF!</definedName>
    <definedName name="vldn600" localSheetId="7">#REF!</definedName>
    <definedName name="vldn600" localSheetId="8">#REF!</definedName>
    <definedName name="vldn600" localSheetId="9">#REF!</definedName>
    <definedName name="vldn600" localSheetId="3">#REF!</definedName>
    <definedName name="vldn600" localSheetId="4">#REF!</definedName>
    <definedName name="vldn600" localSheetId="6">#REF!</definedName>
    <definedName name="vldn600">#REF!</definedName>
    <definedName name="VLIEU" localSheetId="7">#REF!</definedName>
    <definedName name="VLIEU" localSheetId="8">#REF!</definedName>
    <definedName name="VLIEU" localSheetId="9">#REF!</definedName>
    <definedName name="VLIEU" localSheetId="3">#REF!</definedName>
    <definedName name="VLIEU" localSheetId="4">#REF!</definedName>
    <definedName name="VLIEU" localSheetId="6">#REF!</definedName>
    <definedName name="VLIEU">#REF!</definedName>
    <definedName name="VLM" localSheetId="7">#REF!</definedName>
    <definedName name="VLM" localSheetId="8">#REF!</definedName>
    <definedName name="VLM" localSheetId="9">#REF!</definedName>
    <definedName name="VLM" localSheetId="3">#REF!</definedName>
    <definedName name="VLM" localSheetId="4">#REF!</definedName>
    <definedName name="VLM" localSheetId="6">#REF!</definedName>
    <definedName name="VLM">#REF!</definedName>
    <definedName name="vltram" localSheetId="7">#REF!</definedName>
    <definedName name="vltram" localSheetId="8">#REF!</definedName>
    <definedName name="vltram" localSheetId="9">#REF!</definedName>
    <definedName name="vltram" localSheetId="3">#REF!</definedName>
    <definedName name="vltram" localSheetId="4">#REF!</definedName>
    <definedName name="vltram" localSheetId="6">#REF!</definedName>
    <definedName name="vltram">#REF!</definedName>
    <definedName name="vr3p" localSheetId="7">#REF!</definedName>
    <definedName name="vr3p" localSheetId="8">#REF!</definedName>
    <definedName name="vr3p" localSheetId="9">#REF!</definedName>
    <definedName name="vr3p" localSheetId="3">#REF!</definedName>
    <definedName name="vr3p" localSheetId="4">#REF!</definedName>
    <definedName name="vr3p" localSheetId="6">#REF!</definedName>
    <definedName name="vr3p">#REF!</definedName>
    <definedName name="W" localSheetId="7">#REF!</definedName>
    <definedName name="W" localSheetId="8">#REF!</definedName>
    <definedName name="W" localSheetId="9">#REF!</definedName>
    <definedName name="W" localSheetId="3">#REF!</definedName>
    <definedName name="W" localSheetId="4">#REF!</definedName>
    <definedName name="W" localSheetId="6">#REF!</definedName>
    <definedName name="W">#REF!</definedName>
    <definedName name="WIRE1">5</definedName>
    <definedName name="wr" localSheetId="7" hidden="1">{#N/A,#N/A,FALSE,"Chi tiÆt"}</definedName>
    <definedName name="wr" localSheetId="0" hidden="1">{#N/A,#N/A,FALSE,"Chi tiÆt"}</definedName>
    <definedName name="wr" localSheetId="1" hidden="1">{#N/A,#N/A,FALSE,"Chi tiÆt"}</definedName>
    <definedName name="wr" localSheetId="2" hidden="1">{#N/A,#N/A,FALSE,"Chi tiÆt"}</definedName>
    <definedName name="wr" localSheetId="5" hidden="1">{#N/A,#N/A,FALSE,"Chi tiÆt"}</definedName>
    <definedName name="wr" localSheetId="4" hidden="1">{#N/A,#N/A,FALSE,"Chi tiÆt"}</definedName>
    <definedName name="wr" localSheetId="6" hidden="1">{#N/A,#N/A,FALSE,"Chi tiÆt"}</definedName>
    <definedName name="wr" hidden="1">{#N/A,#N/A,FALSE,"Chi tiÆt"}</definedName>
    <definedName name="wrn.aaa." localSheetId="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7"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5" hidden="1">{#N/A,#N/A,FALSE,"Sheet1";#N/A,#N/A,FALSE,"Sheet1";#N/A,#N/A,FALSE,"Sheet1"}</definedName>
    <definedName name="wrn.aaa.1" localSheetId="4"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7" hidden="1">{#N/A,#N/A,FALSE,"Ke khai NH"}</definedName>
    <definedName name="wrn.Bang._.ke._.nhan._.hang." localSheetId="8" hidden="1">{#N/A,#N/A,FALSE,"Ke khai NH"}</definedName>
    <definedName name="wrn.Bang._.ke._.nhan._.hang." localSheetId="9"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 hidden="1">{#N/A,#N/A,FALSE,"Ke khai NH"}</definedName>
    <definedName name="wrn.Bang._.ke._.nhan._.hang." localSheetId="5" hidden="1">{#N/A,#N/A,FALSE,"Ke khai NH"}</definedName>
    <definedName name="wrn.Bang._.ke._.nhan._.hang." localSheetId="4" hidden="1">{#N/A,#N/A,FALSE,"Ke khai NH"}</definedName>
    <definedName name="wrn.Bang._.ke._.nhan._.hang." localSheetId="6" hidden="1">{#N/A,#N/A,FALSE,"Ke khai NH"}</definedName>
    <definedName name="wrn.Bang._.ke._.nhan._.hang." hidden="1">{#N/A,#N/A,FALSE,"Ke khai NH"}</definedName>
    <definedName name="wrn.cong." localSheetId="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5" hidden="1">{#N/A,#N/A,FALSE,"Sheet1"}</definedName>
    <definedName name="wrn.cong." localSheetId="4" hidden="1">{#N/A,#N/A,FALSE,"Sheet1"}</definedName>
    <definedName name="wrn.cong." localSheetId="6" hidden="1">{#N/A,#N/A,FALSE,"Sheet1"}</definedName>
    <definedName name="wrn.cong." hidden="1">{#N/A,#N/A,FALSE,"Sheet1"}</definedName>
    <definedName name="wrn.Che._.do._.duoc._.huong." localSheetId="7" hidden="1">{#N/A,#N/A,FALSE,"BN (2)"}</definedName>
    <definedName name="wrn.Che._.do._.duoc._.huong." localSheetId="8" hidden="1">{#N/A,#N/A,FALSE,"BN (2)"}</definedName>
    <definedName name="wrn.Che._.do._.duoc._.huong." localSheetId="9"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 hidden="1">{#N/A,#N/A,FALSE,"BN (2)"}</definedName>
    <definedName name="wrn.Che._.do._.duoc._.huong." localSheetId="5" hidden="1">{#N/A,#N/A,FALSE,"BN (2)"}</definedName>
    <definedName name="wrn.Che._.do._.duoc._.huong." localSheetId="4" hidden="1">{#N/A,#N/A,FALSE,"BN (2)"}</definedName>
    <definedName name="wrn.Che._.do._.duoc._.huong." localSheetId="6" hidden="1">{#N/A,#N/A,FALSE,"BN (2)"}</definedName>
    <definedName name="wrn.Che._.do._.duoc._.huong." hidden="1">{#N/A,#N/A,FALSE,"BN (2)"}</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5" hidden="1">{#N/A,#N/A,FALSE,"Chi tiÆt"}</definedName>
    <definedName name="wrn.chi._.tiÆt." localSheetId="4" hidden="1">{#N/A,#N/A,FALSE,"Chi tiÆt"}</definedName>
    <definedName name="wrn.chi._.tiÆt." localSheetId="6" hidden="1">{#N/A,#N/A,FALSE,"Chi tiÆt"}</definedName>
    <definedName name="wrn.chi._.tiÆt." hidden="1">{#N/A,#N/A,FALSE,"Chi tiÆt"}</definedName>
    <definedName name="wrn.Giáy._.bao._.no." localSheetId="7" hidden="1">{#N/A,#N/A,FALSE,"BN"}</definedName>
    <definedName name="wrn.Giáy._.bao._.no." localSheetId="8" hidden="1">{#N/A,#N/A,FALSE,"BN"}</definedName>
    <definedName name="wrn.Giáy._.bao._.no." localSheetId="9"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 hidden="1">{#N/A,#N/A,FALSE,"BN"}</definedName>
    <definedName name="wrn.Giáy._.bao._.no." localSheetId="5" hidden="1">{#N/A,#N/A,FALSE,"BN"}</definedName>
    <definedName name="wrn.Giáy._.bao._.no." localSheetId="4" hidden="1">{#N/A,#N/A,FALSE,"BN"}</definedName>
    <definedName name="wrn.Giáy._.bao._.no." localSheetId="6" hidden="1">{#N/A,#N/A,FALSE,"BN"}</definedName>
    <definedName name="wrn.Giáy._.bao._.no." hidden="1">{#N/A,#N/A,FALSE,"BN"}</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7" hidden="1">{#N/A,#N/A,TRUE,"BT M200 da 10x20"}</definedName>
    <definedName name="wrn.vd." localSheetId="8" hidden="1">{#N/A,#N/A,TRUE,"BT M200 da 10x20"}</definedName>
    <definedName name="wrn.vd." localSheetId="9"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 hidden="1">{#N/A,#N/A,TRUE,"BT M200 da 10x20"}</definedName>
    <definedName name="wrn.vd." localSheetId="5" hidden="1">{#N/A,#N/A,TRUE,"BT M200 da 10x20"}</definedName>
    <definedName name="wrn.vd." localSheetId="4" hidden="1">{#N/A,#N/A,TRUE,"BT M200 da 10x20"}</definedName>
    <definedName name="wrn.vd." localSheetId="6" hidden="1">{#N/A,#N/A,TRUE,"BT M200 da 10x20"}</definedName>
    <definedName name="wrn.vd." hidden="1">{#N/A,#N/A,TRUE,"BT M200 da 10x20"}</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7">#REF!</definedName>
    <definedName name="x1pind" localSheetId="8">#REF!</definedName>
    <definedName name="x1pind" localSheetId="9">#REF!</definedName>
    <definedName name="x1pind" localSheetId="0">#REF!</definedName>
    <definedName name="x1pind" localSheetId="1">#REF!</definedName>
    <definedName name="x1pind" localSheetId="3">#REF!</definedName>
    <definedName name="x1pind" localSheetId="5">#REF!</definedName>
    <definedName name="x1pind" localSheetId="4">#REF!</definedName>
    <definedName name="x1pind" localSheetId="6">#REF!</definedName>
    <definedName name="x1pind">#REF!</definedName>
    <definedName name="X1pINDnc" localSheetId="7">#REF!</definedName>
    <definedName name="X1pINDnc" localSheetId="8">#REF!</definedName>
    <definedName name="X1pINDnc" localSheetId="9">#REF!</definedName>
    <definedName name="X1pINDnc" localSheetId="3">#REF!</definedName>
    <definedName name="X1pINDnc" localSheetId="4">#REF!</definedName>
    <definedName name="X1pINDnc" localSheetId="6">#REF!</definedName>
    <definedName name="X1pINDnc">#REF!</definedName>
    <definedName name="X1pINDvc" localSheetId="7">#REF!</definedName>
    <definedName name="X1pINDvc" localSheetId="8">#REF!</definedName>
    <definedName name="X1pINDvc" localSheetId="9">#REF!</definedName>
    <definedName name="X1pINDvc" localSheetId="3">#REF!</definedName>
    <definedName name="X1pINDvc" localSheetId="4">#REF!</definedName>
    <definedName name="X1pINDvc" localSheetId="6">#REF!</definedName>
    <definedName name="X1pINDvc">#REF!</definedName>
    <definedName name="X1pINDvl" localSheetId="7">#REF!</definedName>
    <definedName name="X1pINDvl" localSheetId="8">#REF!</definedName>
    <definedName name="X1pINDvl" localSheetId="9">#REF!</definedName>
    <definedName name="X1pINDvl" localSheetId="3">#REF!</definedName>
    <definedName name="X1pINDvl" localSheetId="4">#REF!</definedName>
    <definedName name="X1pINDvl" localSheetId="6">#REF!</definedName>
    <definedName name="X1pINDvl">#REF!</definedName>
    <definedName name="x1pint" localSheetId="7">#REF!</definedName>
    <definedName name="x1pint" localSheetId="8">#REF!</definedName>
    <definedName name="x1pint" localSheetId="9">#REF!</definedName>
    <definedName name="x1pint" localSheetId="3">#REF!</definedName>
    <definedName name="x1pint" localSheetId="4">#REF!</definedName>
    <definedName name="x1pint" localSheetId="6">#REF!</definedName>
    <definedName name="x1pint">#REF!</definedName>
    <definedName name="x1ping" localSheetId="7">#REF!</definedName>
    <definedName name="x1ping" localSheetId="8">#REF!</definedName>
    <definedName name="x1ping" localSheetId="9">#REF!</definedName>
    <definedName name="x1ping" localSheetId="3">#REF!</definedName>
    <definedName name="x1ping" localSheetId="4">#REF!</definedName>
    <definedName name="x1ping" localSheetId="6">#REF!</definedName>
    <definedName name="x1ping">#REF!</definedName>
    <definedName name="X1pINGnc" localSheetId="7">#REF!</definedName>
    <definedName name="X1pINGnc" localSheetId="8">#REF!</definedName>
    <definedName name="X1pINGnc" localSheetId="9">#REF!</definedName>
    <definedName name="X1pINGnc" localSheetId="3">#REF!</definedName>
    <definedName name="X1pINGnc" localSheetId="4">#REF!</definedName>
    <definedName name="X1pINGnc" localSheetId="6">#REF!</definedName>
    <definedName name="X1pINGnc">#REF!</definedName>
    <definedName name="X1pINGvc" localSheetId="7">#REF!</definedName>
    <definedName name="X1pINGvc" localSheetId="8">#REF!</definedName>
    <definedName name="X1pINGvc" localSheetId="9">#REF!</definedName>
    <definedName name="X1pINGvc" localSheetId="3">#REF!</definedName>
    <definedName name="X1pINGvc" localSheetId="4">#REF!</definedName>
    <definedName name="X1pINGvc" localSheetId="6">#REF!</definedName>
    <definedName name="X1pINGvc">#REF!</definedName>
    <definedName name="X1pINGvl" localSheetId="7">#REF!</definedName>
    <definedName name="X1pINGvl" localSheetId="8">#REF!</definedName>
    <definedName name="X1pINGvl" localSheetId="9">#REF!</definedName>
    <definedName name="X1pINGvl" localSheetId="3">#REF!</definedName>
    <definedName name="X1pINGvl" localSheetId="4">#REF!</definedName>
    <definedName name="X1pINGvl" localSheetId="6">#REF!</definedName>
    <definedName name="X1pINGvl">#REF!</definedName>
    <definedName name="XBCNCKT">5600</definedName>
    <definedName name="XCCT">0.5</definedName>
    <definedName name="xd0.6" localSheetId="7">#REF!</definedName>
    <definedName name="xd0.6" localSheetId="8">#REF!</definedName>
    <definedName name="xd0.6" localSheetId="9">#REF!</definedName>
    <definedName name="xd0.6" localSheetId="3">#REF!</definedName>
    <definedName name="xd0.6" localSheetId="4">#REF!</definedName>
    <definedName name="xd0.6" localSheetId="6">#REF!</definedName>
    <definedName name="xd0.6">#REF!</definedName>
    <definedName name="xd1.3" localSheetId="7">#REF!</definedName>
    <definedName name="xd1.3" localSheetId="8">#REF!</definedName>
    <definedName name="xd1.3" localSheetId="9">#REF!</definedName>
    <definedName name="xd1.3" localSheetId="3">#REF!</definedName>
    <definedName name="xd1.3" localSheetId="4">#REF!</definedName>
    <definedName name="xd1.3" localSheetId="6">#REF!</definedName>
    <definedName name="xd1.3">#REF!</definedName>
    <definedName name="xd1.5" localSheetId="7">#REF!</definedName>
    <definedName name="xd1.5" localSheetId="8">#REF!</definedName>
    <definedName name="xd1.5" localSheetId="9">#REF!</definedName>
    <definedName name="xd1.5" localSheetId="3">#REF!</definedName>
    <definedName name="xd1.5" localSheetId="4">#REF!</definedName>
    <definedName name="xd1.5" localSheetId="6">#REF!</definedName>
    <definedName name="xd1.5">#REF!</definedName>
    <definedName name="xfco" localSheetId="7">#REF!</definedName>
    <definedName name="xfco" localSheetId="8">#REF!</definedName>
    <definedName name="xfco" localSheetId="9">#REF!</definedName>
    <definedName name="xfco" localSheetId="3">#REF!</definedName>
    <definedName name="xfco" localSheetId="4">#REF!</definedName>
    <definedName name="xfco" localSheetId="6">#REF!</definedName>
    <definedName name="xfco">#REF!</definedName>
    <definedName name="xfco3p" localSheetId="7">#REF!</definedName>
    <definedName name="xfco3p" localSheetId="8">#REF!</definedName>
    <definedName name="xfco3p" localSheetId="9">#REF!</definedName>
    <definedName name="xfco3p" localSheetId="3">#REF!</definedName>
    <definedName name="xfco3p" localSheetId="4">#REF!</definedName>
    <definedName name="xfco3p" localSheetId="6">#REF!</definedName>
    <definedName name="xfco3p">#REF!</definedName>
    <definedName name="XFCOnc" localSheetId="7">#REF!</definedName>
    <definedName name="XFCOnc" localSheetId="8">#REF!</definedName>
    <definedName name="XFCOnc" localSheetId="9">#REF!</definedName>
    <definedName name="XFCOnc" localSheetId="3">#REF!</definedName>
    <definedName name="XFCOnc" localSheetId="4">#REF!</definedName>
    <definedName name="XFCOnc" localSheetId="6">#REF!</definedName>
    <definedName name="XFCOnc">#REF!</definedName>
    <definedName name="xfcotnc" localSheetId="7">#REF!</definedName>
    <definedName name="xfcotnc" localSheetId="8">#REF!</definedName>
    <definedName name="xfcotnc" localSheetId="9">#REF!</definedName>
    <definedName name="xfcotnc" localSheetId="3">#REF!</definedName>
    <definedName name="xfcotnc" localSheetId="4">#REF!</definedName>
    <definedName name="xfcotnc" localSheetId="6">#REF!</definedName>
    <definedName name="xfcotnc">#REF!</definedName>
    <definedName name="xfcotvl" localSheetId="7">#REF!</definedName>
    <definedName name="xfcotvl" localSheetId="8">#REF!</definedName>
    <definedName name="xfcotvl" localSheetId="9">#REF!</definedName>
    <definedName name="xfcotvl" localSheetId="3">#REF!</definedName>
    <definedName name="xfcotvl" localSheetId="4">#REF!</definedName>
    <definedName name="xfcotvl" localSheetId="6">#REF!</definedName>
    <definedName name="xfcotvl">#REF!</definedName>
    <definedName name="XFCOvl" localSheetId="7">#REF!</definedName>
    <definedName name="XFCOvl" localSheetId="8">#REF!</definedName>
    <definedName name="XFCOvl" localSheetId="9">#REF!</definedName>
    <definedName name="XFCOvl" localSheetId="3">#REF!</definedName>
    <definedName name="XFCOvl" localSheetId="4">#REF!</definedName>
    <definedName name="XFCOvl" localSheetId="6">#REF!</definedName>
    <definedName name="XFCOvl">#REF!</definedName>
    <definedName name="xgc100" localSheetId="7">#REF!</definedName>
    <definedName name="xgc100" localSheetId="8">#REF!</definedName>
    <definedName name="xgc100" localSheetId="9">#REF!</definedName>
    <definedName name="xgc100" localSheetId="3">#REF!</definedName>
    <definedName name="xgc100" localSheetId="4">#REF!</definedName>
    <definedName name="xgc100" localSheetId="6">#REF!</definedName>
    <definedName name="xgc100">#REF!</definedName>
    <definedName name="xgc150" localSheetId="7">#REF!</definedName>
    <definedName name="xgc150" localSheetId="8">#REF!</definedName>
    <definedName name="xgc150" localSheetId="9">#REF!</definedName>
    <definedName name="xgc150" localSheetId="3">#REF!</definedName>
    <definedName name="xgc150" localSheetId="4">#REF!</definedName>
    <definedName name="xgc150" localSheetId="6">#REF!</definedName>
    <definedName name="xgc150">#REF!</definedName>
    <definedName name="xgc200" localSheetId="7">#REF!</definedName>
    <definedName name="xgc200" localSheetId="8">#REF!</definedName>
    <definedName name="xgc200" localSheetId="9">#REF!</definedName>
    <definedName name="xgc200" localSheetId="3">#REF!</definedName>
    <definedName name="xgc200" localSheetId="4">#REF!</definedName>
    <definedName name="xgc200" localSheetId="6">#REF!</definedName>
    <definedName name="xgc200">#REF!</definedName>
    <definedName name="xh" localSheetId="7">#REF!</definedName>
    <definedName name="xh" localSheetId="8">#REF!</definedName>
    <definedName name="xh" localSheetId="9">#REF!</definedName>
    <definedName name="xh" localSheetId="3">#REF!</definedName>
    <definedName name="xh" localSheetId="4">#REF!</definedName>
    <definedName name="xh" localSheetId="6">#REF!</definedName>
    <definedName name="xh">#REF!</definedName>
    <definedName name="xhn" localSheetId="7">#REF!</definedName>
    <definedName name="xhn" localSheetId="8">#REF!</definedName>
    <definedName name="xhn" localSheetId="9">#REF!</definedName>
    <definedName name="xhn" localSheetId="3">#REF!</definedName>
    <definedName name="xhn" localSheetId="4">#REF!</definedName>
    <definedName name="xhn" localSheetId="6">#REF!</definedName>
    <definedName name="xhn">#REF!</definedName>
    <definedName name="xig" localSheetId="7">#REF!</definedName>
    <definedName name="xig" localSheetId="8">#REF!</definedName>
    <definedName name="xig" localSheetId="9">#REF!</definedName>
    <definedName name="xig" localSheetId="3">#REF!</definedName>
    <definedName name="xig" localSheetId="4">#REF!</definedName>
    <definedName name="xig" localSheetId="6">#REF!</definedName>
    <definedName name="xig">#REF!</definedName>
    <definedName name="xig1" localSheetId="7">#REF!</definedName>
    <definedName name="xig1" localSheetId="8">#REF!</definedName>
    <definedName name="xig1" localSheetId="9">#REF!</definedName>
    <definedName name="xig1" localSheetId="3">#REF!</definedName>
    <definedName name="xig1" localSheetId="4">#REF!</definedName>
    <definedName name="xig1" localSheetId="6">#REF!</definedName>
    <definedName name="xig1">#REF!</definedName>
    <definedName name="xig1p" localSheetId="7">#REF!</definedName>
    <definedName name="xig1p" localSheetId="8">#REF!</definedName>
    <definedName name="xig1p" localSheetId="9">#REF!</definedName>
    <definedName name="xig1p" localSheetId="3">#REF!</definedName>
    <definedName name="xig1p" localSheetId="4">#REF!</definedName>
    <definedName name="xig1p" localSheetId="6">#REF!</definedName>
    <definedName name="xig1p">#REF!</definedName>
    <definedName name="xig3p" localSheetId="7">#REF!</definedName>
    <definedName name="xig3p" localSheetId="8">#REF!</definedName>
    <definedName name="xig3p" localSheetId="9">#REF!</definedName>
    <definedName name="xig3p" localSheetId="3">#REF!</definedName>
    <definedName name="xig3p" localSheetId="4">#REF!</definedName>
    <definedName name="xig3p" localSheetId="6">#REF!</definedName>
    <definedName name="xig3p">#REF!</definedName>
    <definedName name="XIGnc" localSheetId="7">#REF!</definedName>
    <definedName name="XIGnc" localSheetId="8">#REF!</definedName>
    <definedName name="XIGnc" localSheetId="9">#REF!</definedName>
    <definedName name="XIGnc" localSheetId="3">#REF!</definedName>
    <definedName name="XIGnc" localSheetId="4">#REF!</definedName>
    <definedName name="XIGnc" localSheetId="6">#REF!</definedName>
    <definedName name="XIGnc">#REF!</definedName>
    <definedName name="XIGvc" localSheetId="7">#REF!</definedName>
    <definedName name="XIGvc" localSheetId="8">#REF!</definedName>
    <definedName name="XIGvc" localSheetId="9">#REF!</definedName>
    <definedName name="XIGvc" localSheetId="3">#REF!</definedName>
    <definedName name="XIGvc" localSheetId="4">#REF!</definedName>
    <definedName name="XIGvc" localSheetId="6">#REF!</definedName>
    <definedName name="XIGvc">#REF!</definedName>
    <definedName name="XIGvl" localSheetId="7">#REF!</definedName>
    <definedName name="XIGvl" localSheetId="8">#REF!</definedName>
    <definedName name="XIGvl" localSheetId="9">#REF!</definedName>
    <definedName name="XIGvl" localSheetId="3">#REF!</definedName>
    <definedName name="XIGvl" localSheetId="4">#REF!</definedName>
    <definedName name="XIGvl" localSheetId="6">#REF!</definedName>
    <definedName name="XIGvl">#REF!</definedName>
    <definedName name="ximang" localSheetId="7">#REF!</definedName>
    <definedName name="ximang" localSheetId="8">#REF!</definedName>
    <definedName name="ximang" localSheetId="9">#REF!</definedName>
    <definedName name="ximang" localSheetId="3">#REF!</definedName>
    <definedName name="ximang" localSheetId="4">#REF!</definedName>
    <definedName name="ximang" localSheetId="6">#REF!</definedName>
    <definedName name="ximang">#REF!</definedName>
    <definedName name="xin" localSheetId="7">#REF!</definedName>
    <definedName name="xin" localSheetId="8">#REF!</definedName>
    <definedName name="xin" localSheetId="9">#REF!</definedName>
    <definedName name="xin" localSheetId="3">#REF!</definedName>
    <definedName name="xin" localSheetId="4">#REF!</definedName>
    <definedName name="xin" localSheetId="6">#REF!</definedName>
    <definedName name="xin">#REF!</definedName>
    <definedName name="xin190" localSheetId="7">#REF!</definedName>
    <definedName name="xin190" localSheetId="8">#REF!</definedName>
    <definedName name="xin190" localSheetId="9">#REF!</definedName>
    <definedName name="xin190" localSheetId="3">#REF!</definedName>
    <definedName name="xin190" localSheetId="4">#REF!</definedName>
    <definedName name="xin190" localSheetId="6">#REF!</definedName>
    <definedName name="xin190">#REF!</definedName>
    <definedName name="xin1903p" localSheetId="7">#REF!</definedName>
    <definedName name="xin1903p" localSheetId="8">#REF!</definedName>
    <definedName name="xin1903p" localSheetId="9">#REF!</definedName>
    <definedName name="xin1903p" localSheetId="3">#REF!</definedName>
    <definedName name="xin1903p" localSheetId="4">#REF!</definedName>
    <definedName name="xin1903p" localSheetId="6">#REF!</definedName>
    <definedName name="xin1903p">#REF!</definedName>
    <definedName name="xin3p" localSheetId="7">#REF!</definedName>
    <definedName name="xin3p" localSheetId="8">#REF!</definedName>
    <definedName name="xin3p" localSheetId="9">#REF!</definedName>
    <definedName name="xin3p" localSheetId="3">#REF!</definedName>
    <definedName name="xin3p" localSheetId="4">#REF!</definedName>
    <definedName name="xin3p" localSheetId="6">#REF!</definedName>
    <definedName name="xin3p">#REF!</definedName>
    <definedName name="xind" localSheetId="7">#REF!</definedName>
    <definedName name="xind" localSheetId="8">#REF!</definedName>
    <definedName name="xind" localSheetId="9">#REF!</definedName>
    <definedName name="xind" localSheetId="3">#REF!</definedName>
    <definedName name="xind" localSheetId="4">#REF!</definedName>
    <definedName name="xind" localSheetId="6">#REF!</definedName>
    <definedName name="xind">#REF!</definedName>
    <definedName name="xind1p" localSheetId="7">#REF!</definedName>
    <definedName name="xind1p" localSheetId="8">#REF!</definedName>
    <definedName name="xind1p" localSheetId="9">#REF!</definedName>
    <definedName name="xind1p" localSheetId="3">#REF!</definedName>
    <definedName name="xind1p" localSheetId="4">#REF!</definedName>
    <definedName name="xind1p" localSheetId="6">#REF!</definedName>
    <definedName name="xind1p">#REF!</definedName>
    <definedName name="xind3p" localSheetId="7">#REF!</definedName>
    <definedName name="xind3p" localSheetId="8">#REF!</definedName>
    <definedName name="xind3p" localSheetId="9">#REF!</definedName>
    <definedName name="xind3p" localSheetId="3">#REF!</definedName>
    <definedName name="xind3p" localSheetId="4">#REF!</definedName>
    <definedName name="xind3p" localSheetId="6">#REF!</definedName>
    <definedName name="xind3p">#REF!</definedName>
    <definedName name="xindnc1p" localSheetId="7">#REF!</definedName>
    <definedName name="xindnc1p" localSheetId="8">#REF!</definedName>
    <definedName name="xindnc1p" localSheetId="9">#REF!</definedName>
    <definedName name="xindnc1p" localSheetId="3">#REF!</definedName>
    <definedName name="xindnc1p" localSheetId="4">#REF!</definedName>
    <definedName name="xindnc1p" localSheetId="6">#REF!</definedName>
    <definedName name="xindnc1p">#REF!</definedName>
    <definedName name="xindvl1p" localSheetId="7">#REF!</definedName>
    <definedName name="xindvl1p" localSheetId="8">#REF!</definedName>
    <definedName name="xindvl1p" localSheetId="9">#REF!</definedName>
    <definedName name="xindvl1p" localSheetId="3">#REF!</definedName>
    <definedName name="xindvl1p" localSheetId="4">#REF!</definedName>
    <definedName name="xindvl1p" localSheetId="6">#REF!</definedName>
    <definedName name="xindvl1p">#REF!</definedName>
    <definedName name="XINnc" localSheetId="7">#REF!</definedName>
    <definedName name="XINnc" localSheetId="8">#REF!</definedName>
    <definedName name="XINnc" localSheetId="9">#REF!</definedName>
    <definedName name="XINnc" localSheetId="3">#REF!</definedName>
    <definedName name="XINnc" localSheetId="4">#REF!</definedName>
    <definedName name="XINnc" localSheetId="6">#REF!</definedName>
    <definedName name="XINnc">#REF!</definedName>
    <definedName name="xint1p" localSheetId="7">#REF!</definedName>
    <definedName name="xint1p" localSheetId="8">#REF!</definedName>
    <definedName name="xint1p" localSheetId="9">#REF!</definedName>
    <definedName name="xint1p" localSheetId="3">#REF!</definedName>
    <definedName name="xint1p" localSheetId="4">#REF!</definedName>
    <definedName name="xint1p" localSheetId="6">#REF!</definedName>
    <definedName name="xint1p">#REF!</definedName>
    <definedName name="XINvc" localSheetId="7">#REF!</definedName>
    <definedName name="XINvc" localSheetId="8">#REF!</definedName>
    <definedName name="XINvc" localSheetId="9">#REF!</definedName>
    <definedName name="XINvc" localSheetId="3">#REF!</definedName>
    <definedName name="XINvc" localSheetId="4">#REF!</definedName>
    <definedName name="XINvc" localSheetId="6">#REF!</definedName>
    <definedName name="XINvc">#REF!</definedName>
    <definedName name="XINvl" localSheetId="7">#REF!</definedName>
    <definedName name="XINvl" localSheetId="8">#REF!</definedName>
    <definedName name="XINvl" localSheetId="9">#REF!</definedName>
    <definedName name="XINvl" localSheetId="3">#REF!</definedName>
    <definedName name="XINvl" localSheetId="4">#REF!</definedName>
    <definedName name="XINvl" localSheetId="6">#REF!</definedName>
    <definedName name="XINvl">#REF!</definedName>
    <definedName name="xing1p" localSheetId="7">#REF!</definedName>
    <definedName name="xing1p" localSheetId="8">#REF!</definedName>
    <definedName name="xing1p" localSheetId="9">#REF!</definedName>
    <definedName name="xing1p" localSheetId="3">#REF!</definedName>
    <definedName name="xing1p" localSheetId="4">#REF!</definedName>
    <definedName name="xing1p" localSheetId="6">#REF!</definedName>
    <definedName name="xing1p">#REF!</definedName>
    <definedName name="xingnc1p" localSheetId="7">#REF!</definedName>
    <definedName name="xingnc1p" localSheetId="8">#REF!</definedName>
    <definedName name="xingnc1p" localSheetId="9">#REF!</definedName>
    <definedName name="xingnc1p" localSheetId="3">#REF!</definedName>
    <definedName name="xingnc1p" localSheetId="4">#REF!</definedName>
    <definedName name="xingnc1p" localSheetId="6">#REF!</definedName>
    <definedName name="xingnc1p">#REF!</definedName>
    <definedName name="xingvl1p" localSheetId="7">#REF!</definedName>
    <definedName name="xingvl1p" localSheetId="8">#REF!</definedName>
    <definedName name="xingvl1p" localSheetId="9">#REF!</definedName>
    <definedName name="xingvl1p" localSheetId="3">#REF!</definedName>
    <definedName name="xingvl1p" localSheetId="4">#REF!</definedName>
    <definedName name="xingvl1p" localSheetId="6">#REF!</definedName>
    <definedName name="xingvl1p">#REF!</definedName>
    <definedName name="xit" localSheetId="7">#REF!</definedName>
    <definedName name="xit" localSheetId="8">#REF!</definedName>
    <definedName name="xit" localSheetId="9">#REF!</definedName>
    <definedName name="xit" localSheetId="3">#REF!</definedName>
    <definedName name="xit" localSheetId="4">#REF!</definedName>
    <definedName name="xit" localSheetId="6">#REF!</definedName>
    <definedName name="xit">#REF!</definedName>
    <definedName name="xit1" localSheetId="7">#REF!</definedName>
    <definedName name="xit1" localSheetId="8">#REF!</definedName>
    <definedName name="xit1" localSheetId="9">#REF!</definedName>
    <definedName name="xit1" localSheetId="3">#REF!</definedName>
    <definedName name="xit1" localSheetId="4">#REF!</definedName>
    <definedName name="xit1" localSheetId="6">#REF!</definedName>
    <definedName name="xit1">#REF!</definedName>
    <definedName name="xit1p" localSheetId="7">#REF!</definedName>
    <definedName name="xit1p" localSheetId="8">#REF!</definedName>
    <definedName name="xit1p" localSheetId="9">#REF!</definedName>
    <definedName name="xit1p" localSheetId="3">#REF!</definedName>
    <definedName name="xit1p" localSheetId="4">#REF!</definedName>
    <definedName name="xit1p" localSheetId="6">#REF!</definedName>
    <definedName name="xit1p">#REF!</definedName>
    <definedName name="xit3p" localSheetId="7">#REF!</definedName>
    <definedName name="xit3p" localSheetId="8">#REF!</definedName>
    <definedName name="xit3p" localSheetId="9">#REF!</definedName>
    <definedName name="xit3p" localSheetId="3">#REF!</definedName>
    <definedName name="xit3p" localSheetId="4">#REF!</definedName>
    <definedName name="xit3p" localSheetId="6">#REF!</definedName>
    <definedName name="xit3p">#REF!</definedName>
    <definedName name="XITnc" localSheetId="7">#REF!</definedName>
    <definedName name="XITnc" localSheetId="8">#REF!</definedName>
    <definedName name="XITnc" localSheetId="9">#REF!</definedName>
    <definedName name="XITnc" localSheetId="3">#REF!</definedName>
    <definedName name="XITnc" localSheetId="4">#REF!</definedName>
    <definedName name="XITnc" localSheetId="6">#REF!</definedName>
    <definedName name="XITnc">#REF!</definedName>
    <definedName name="XITvc" localSheetId="7">#REF!</definedName>
    <definedName name="XITvc" localSheetId="8">#REF!</definedName>
    <definedName name="XITvc" localSheetId="9">#REF!</definedName>
    <definedName name="XITvc" localSheetId="3">#REF!</definedName>
    <definedName name="XITvc" localSheetId="4">#REF!</definedName>
    <definedName name="XITvc" localSheetId="6">#REF!</definedName>
    <definedName name="XITvc">#REF!</definedName>
    <definedName name="XITvl" localSheetId="7">#REF!</definedName>
    <definedName name="XITvl" localSheetId="8">#REF!</definedName>
    <definedName name="XITvl" localSheetId="9">#REF!</definedName>
    <definedName name="XITvl" localSheetId="3">#REF!</definedName>
    <definedName name="XITvl" localSheetId="4">#REF!</definedName>
    <definedName name="XITvl" localSheetId="6">#REF!</definedName>
    <definedName name="XITvl">#REF!</definedName>
    <definedName name="xk0.6" localSheetId="7">#REF!</definedName>
    <definedName name="xk0.6" localSheetId="8">#REF!</definedName>
    <definedName name="xk0.6" localSheetId="9">#REF!</definedName>
    <definedName name="xk0.6" localSheetId="3">#REF!</definedName>
    <definedName name="xk0.6" localSheetId="4">#REF!</definedName>
    <definedName name="xk0.6" localSheetId="6">#REF!</definedName>
    <definedName name="xk0.6">#REF!</definedName>
    <definedName name="xk1.3" localSheetId="7">#REF!</definedName>
    <definedName name="xk1.3" localSheetId="8">#REF!</definedName>
    <definedName name="xk1.3" localSheetId="9">#REF!</definedName>
    <definedName name="xk1.3" localSheetId="3">#REF!</definedName>
    <definedName name="xk1.3" localSheetId="4">#REF!</definedName>
    <definedName name="xk1.3" localSheetId="6">#REF!</definedName>
    <definedName name="xk1.3">#REF!</definedName>
    <definedName name="xk1.5" localSheetId="7">#REF!</definedName>
    <definedName name="xk1.5" localSheetId="8">#REF!</definedName>
    <definedName name="xk1.5" localSheetId="9">#REF!</definedName>
    <definedName name="xk1.5" localSheetId="3">#REF!</definedName>
    <definedName name="xk1.5" localSheetId="4">#REF!</definedName>
    <definedName name="xk1.5" localSheetId="6">#REF!</definedName>
    <definedName name="xk1.5">#REF!</definedName>
    <definedName name="xld1.4" localSheetId="7">#REF!</definedName>
    <definedName name="xld1.4" localSheetId="8">#REF!</definedName>
    <definedName name="xld1.4" localSheetId="9">#REF!</definedName>
    <definedName name="xld1.4" localSheetId="3">#REF!</definedName>
    <definedName name="xld1.4" localSheetId="4">#REF!</definedName>
    <definedName name="xld1.4" localSheetId="6">#REF!</definedName>
    <definedName name="xld1.4">#REF!</definedName>
    <definedName name="xlk1.4" localSheetId="7">#REF!</definedName>
    <definedName name="xlk1.4" localSheetId="8">#REF!</definedName>
    <definedName name="xlk1.4" localSheetId="9">#REF!</definedName>
    <definedName name="xlk1.4" localSheetId="3">#REF!</definedName>
    <definedName name="xlk1.4" localSheetId="4">#REF!</definedName>
    <definedName name="xlk1.4" localSheetId="6">#REF!</definedName>
    <definedName name="xlk1.4">#REF!</definedName>
    <definedName name="xls" localSheetId="7" hidden="1">{"'Sheet1'!$L$16"}</definedName>
    <definedName name="xls" localSheetId="0" hidden="1">{"'Sheet1'!$L$16"}</definedName>
    <definedName name="xls" localSheetId="1" hidden="1">{"'Sheet1'!$L$16"}</definedName>
    <definedName name="xls" localSheetId="2" hidden="1">{"'Sheet1'!$L$16"}</definedName>
    <definedName name="xls" localSheetId="5" hidden="1">{"'Sheet1'!$L$16"}</definedName>
    <definedName name="xls" localSheetId="4" hidden="1">{"'Sheet1'!$L$16"}</definedName>
    <definedName name="xls" localSheetId="6" hidden="1">{"'Sheet1'!$L$16"}</definedName>
    <definedName name="xls" hidden="1">{"'Sheet1'!$L$16"}</definedName>
    <definedName name="xlttbninh" localSheetId="7" hidden="1">{"'Sheet1'!$L$16"}</definedName>
    <definedName name="xlttbninh" localSheetId="0" hidden="1">{"'Sheet1'!$L$16"}</definedName>
    <definedName name="xlttbninh" localSheetId="1" hidden="1">{"'Sheet1'!$L$16"}</definedName>
    <definedName name="xlttbninh" localSheetId="2" hidden="1">{"'Sheet1'!$L$16"}</definedName>
    <definedName name="xlttbninh" localSheetId="5" hidden="1">{"'Sheet1'!$L$16"}</definedName>
    <definedName name="xlttbninh" localSheetId="4" hidden="1">{"'Sheet1'!$L$16"}</definedName>
    <definedName name="xlttbninh" localSheetId="6" hidden="1">{"'Sheet1'!$L$16"}</definedName>
    <definedName name="xlttbninh" hidden="1">{"'Sheet1'!$L$16"}</definedName>
    <definedName name="XM" localSheetId="7">#REF!</definedName>
    <definedName name="XM" localSheetId="8">#REF!</definedName>
    <definedName name="XM" localSheetId="9">#REF!</definedName>
    <definedName name="XM" localSheetId="3">#REF!</definedName>
    <definedName name="XM" localSheetId="4">#REF!</definedName>
    <definedName name="XM" localSheetId="6">#REF!</definedName>
    <definedName name="XM">#REF!</definedName>
    <definedName name="xmcax" localSheetId="7">#REF!</definedName>
    <definedName name="xmcax" localSheetId="8">#REF!</definedName>
    <definedName name="xmcax" localSheetId="9">#REF!</definedName>
    <definedName name="xmcax" localSheetId="3">#REF!</definedName>
    <definedName name="xmcax" localSheetId="4">#REF!</definedName>
    <definedName name="xmcax" localSheetId="6">#REF!</definedName>
    <definedName name="xmcax">#REF!</definedName>
    <definedName name="xn" localSheetId="7">#REF!</definedName>
    <definedName name="xn" localSheetId="8">#REF!</definedName>
    <definedName name="xn" localSheetId="9">#REF!</definedName>
    <definedName name="xn" localSheetId="3">#REF!</definedName>
    <definedName name="xn" localSheetId="4">#REF!</definedName>
    <definedName name="xn" localSheetId="6">#REF!</definedName>
    <definedName name="xn">#REF!</definedName>
    <definedName name="XTKKTTC">7500</definedName>
    <definedName name="xx" localSheetId="7">#REF!</definedName>
    <definedName name="xx" localSheetId="8">#REF!</definedName>
    <definedName name="xx" localSheetId="9">#REF!</definedName>
    <definedName name="xx" localSheetId="0">#REF!</definedName>
    <definedName name="xx" localSheetId="1">#REF!</definedName>
    <definedName name="xx" localSheetId="3">#REF!</definedName>
    <definedName name="xx" localSheetId="5">#REF!</definedName>
    <definedName name="xx" localSheetId="4">#REF!</definedName>
    <definedName name="xx" localSheetId="6">#REF!</definedName>
    <definedName name="xx">#REF!</definedName>
    <definedName name="y" localSheetId="7">#REF!</definedName>
    <definedName name="y" localSheetId="8">#REF!</definedName>
    <definedName name="y" localSheetId="9">#REF!</definedName>
    <definedName name="y" localSheetId="3">#REF!</definedName>
    <definedName name="y" localSheetId="4">#REF!</definedName>
    <definedName name="y" localSheetId="6">#REF!</definedName>
    <definedName name="y">#REF!</definedName>
    <definedName name="z" localSheetId="7">#REF!</definedName>
    <definedName name="z" localSheetId="8">#REF!</definedName>
    <definedName name="z" localSheetId="9">#REF!</definedName>
    <definedName name="z" localSheetId="3">#REF!</definedName>
    <definedName name="z" localSheetId="4">#REF!</definedName>
    <definedName name="z" localSheetId="6">#REF!</definedName>
    <definedName name="z">#REF!</definedName>
    <definedName name="ZXD" localSheetId="7">#REF!</definedName>
    <definedName name="ZXD" localSheetId="8">#REF!</definedName>
    <definedName name="ZXD" localSheetId="9">#REF!</definedName>
    <definedName name="ZXD" localSheetId="3">#REF!</definedName>
    <definedName name="ZXD" localSheetId="4">#REF!</definedName>
    <definedName name="ZXD" localSheetId="6">#REF!</definedName>
    <definedName name="ZXD">#REF!</definedName>
    <definedName name="ZYX" localSheetId="7">#REF!</definedName>
    <definedName name="ZYX" localSheetId="8">#REF!</definedName>
    <definedName name="ZYX" localSheetId="9">#REF!</definedName>
    <definedName name="ZYX" localSheetId="3">#REF!</definedName>
    <definedName name="ZYX" localSheetId="4">#REF!</definedName>
    <definedName name="ZYX" localSheetId="6">#REF!</definedName>
    <definedName name="ZYX">#REF!</definedName>
    <definedName name="ZZZ" localSheetId="7">#REF!</definedName>
    <definedName name="ZZZ" localSheetId="8">#REF!</definedName>
    <definedName name="ZZZ" localSheetId="9">#REF!</definedName>
    <definedName name="ZZZ" localSheetId="3">#REF!</definedName>
    <definedName name="ZZZ" localSheetId="4">#REF!</definedName>
    <definedName name="ZZZ" localSheetId="6">#REF!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29" l="1"/>
  <c r="E18" i="29"/>
  <c r="C18" i="29"/>
  <c r="T23" i="31"/>
  <c r="U23" i="31"/>
  <c r="V23" i="31"/>
  <c r="W23" i="31"/>
  <c r="X23" i="31"/>
  <c r="Y23" i="31"/>
  <c r="Z23" i="31"/>
  <c r="AA23" i="31"/>
  <c r="AB23" i="31"/>
  <c r="AC23" i="31"/>
  <c r="S23" i="31"/>
  <c r="S12" i="31"/>
  <c r="T12" i="31"/>
  <c r="V12" i="31"/>
  <c r="W12" i="31"/>
  <c r="X12" i="31"/>
  <c r="Y12" i="31"/>
  <c r="Z12" i="31"/>
  <c r="AA12" i="31"/>
  <c r="AB12" i="31"/>
  <c r="AC12" i="31"/>
  <c r="U12" i="31"/>
  <c r="U25" i="31"/>
  <c r="U26" i="31"/>
  <c r="U24" i="31"/>
  <c r="BB22" i="37"/>
  <c r="BC22" i="37"/>
  <c r="BD22" i="37"/>
  <c r="BE22" i="37"/>
  <c r="BF22" i="37"/>
  <c r="BG22" i="37"/>
  <c r="BH22" i="37"/>
  <c r="BI22" i="37"/>
  <c r="BJ22" i="37"/>
  <c r="BK22" i="37"/>
  <c r="BL22" i="37"/>
  <c r="BM22" i="37"/>
  <c r="BN22" i="37"/>
  <c r="BO22" i="37"/>
  <c r="BP22" i="37"/>
  <c r="BQ22" i="37"/>
  <c r="BQ11" i="37" s="1"/>
  <c r="BR22" i="37"/>
  <c r="BS22" i="37"/>
  <c r="BT22" i="37"/>
  <c r="BU22" i="37"/>
  <c r="BV22" i="37"/>
  <c r="BW22" i="37"/>
  <c r="BX22" i="37"/>
  <c r="BY22" i="37"/>
  <c r="BZ22" i="37"/>
  <c r="CA22" i="37"/>
  <c r="CB22" i="37"/>
  <c r="CC22" i="37"/>
  <c r="CD22" i="37"/>
  <c r="CE22" i="37"/>
  <c r="CF22" i="37"/>
  <c r="CG22" i="37"/>
  <c r="CG11" i="37" s="1"/>
  <c r="CH22" i="37"/>
  <c r="CI22" i="37"/>
  <c r="CJ22" i="37"/>
  <c r="CK22" i="37"/>
  <c r="CL22" i="37"/>
  <c r="CM22" i="37"/>
  <c r="CN22" i="37"/>
  <c r="CO22" i="37"/>
  <c r="CP22" i="37"/>
  <c r="CQ22" i="37"/>
  <c r="CR22" i="37"/>
  <c r="CS22" i="37"/>
  <c r="CT22" i="37"/>
  <c r="CU22" i="37"/>
  <c r="CV22" i="37"/>
  <c r="CW22" i="37"/>
  <c r="CW11" i="37" s="1"/>
  <c r="BA22" i="37"/>
  <c r="BA11" i="37" s="1"/>
  <c r="BB11" i="37"/>
  <c r="BC11" i="37"/>
  <c r="BD11" i="37"/>
  <c r="BE11" i="37"/>
  <c r="BF11" i="37"/>
  <c r="BG11" i="37"/>
  <c r="BH11" i="37"/>
  <c r="BI11" i="37"/>
  <c r="BJ11" i="37"/>
  <c r="BK11" i="37"/>
  <c r="BL11" i="37"/>
  <c r="BM11" i="37"/>
  <c r="BN11" i="37"/>
  <c r="BO11" i="37"/>
  <c r="BP11" i="37"/>
  <c r="BR11" i="37"/>
  <c r="BS11" i="37"/>
  <c r="BT11" i="37"/>
  <c r="BU11" i="37"/>
  <c r="BV11" i="37"/>
  <c r="BW11" i="37"/>
  <c r="BX11" i="37"/>
  <c r="BY11" i="37"/>
  <c r="BZ11" i="37"/>
  <c r="CA11" i="37"/>
  <c r="CB11" i="37"/>
  <c r="CC11" i="37"/>
  <c r="CD11" i="37"/>
  <c r="CE11" i="37"/>
  <c r="CF11" i="37"/>
  <c r="CH11" i="37"/>
  <c r="CI11" i="37"/>
  <c r="CJ11" i="37"/>
  <c r="CK11" i="37"/>
  <c r="CL11" i="37"/>
  <c r="CM11" i="37"/>
  <c r="CN11" i="37"/>
  <c r="CO11" i="37"/>
  <c r="CP11" i="37"/>
  <c r="CQ11" i="37"/>
  <c r="CR11" i="37"/>
  <c r="CS11" i="37"/>
  <c r="CT11" i="37"/>
  <c r="CU11" i="37"/>
  <c r="CV11" i="37"/>
  <c r="CX11" i="37"/>
  <c r="BB12" i="37"/>
  <c r="BC12" i="37"/>
  <c r="BD12" i="37"/>
  <c r="BE12" i="37"/>
  <c r="BF12" i="37"/>
  <c r="BG12" i="37"/>
  <c r="BH12" i="37"/>
  <c r="BI12" i="37"/>
  <c r="BJ12" i="37"/>
  <c r="BK12" i="37"/>
  <c r="BL12" i="37"/>
  <c r="BM12" i="37"/>
  <c r="BN12" i="37"/>
  <c r="BO12" i="37"/>
  <c r="BP12" i="37"/>
  <c r="BQ12" i="37"/>
  <c r="BR12" i="37"/>
  <c r="BS12" i="37"/>
  <c r="BT12" i="37"/>
  <c r="BU12" i="37"/>
  <c r="BV12" i="37"/>
  <c r="BW12" i="37"/>
  <c r="BX12" i="37"/>
  <c r="BY12" i="37"/>
  <c r="BZ12" i="37"/>
  <c r="CA12" i="37"/>
  <c r="CB12" i="37"/>
  <c r="CC12" i="37"/>
  <c r="CD12" i="37"/>
  <c r="CE12" i="37"/>
  <c r="CF12" i="37"/>
  <c r="CG12" i="37"/>
  <c r="CH12" i="37"/>
  <c r="CI12" i="37"/>
  <c r="CJ12" i="37"/>
  <c r="CK12" i="37"/>
  <c r="CL12" i="37"/>
  <c r="CM12" i="37"/>
  <c r="CN12" i="37"/>
  <c r="CO12" i="37"/>
  <c r="CP12" i="37"/>
  <c r="CQ12" i="37"/>
  <c r="CR12" i="37"/>
  <c r="CS12" i="37"/>
  <c r="CT12" i="37"/>
  <c r="CU12" i="37"/>
  <c r="CV12" i="37"/>
  <c r="CW12" i="37"/>
  <c r="BA12" i="37"/>
  <c r="CQ23" i="37"/>
  <c r="CQ24" i="37"/>
  <c r="CQ25" i="37"/>
  <c r="BD23" i="37"/>
  <c r="BD24" i="37"/>
  <c r="BD25" i="37"/>
  <c r="F18" i="38"/>
  <c r="D11" i="38"/>
  <c r="E11" i="38"/>
  <c r="F11" i="38"/>
  <c r="G11" i="38"/>
  <c r="H11" i="38"/>
  <c r="I11" i="38"/>
  <c r="J11" i="38"/>
  <c r="K11" i="38"/>
  <c r="L11" i="38"/>
  <c r="M11" i="38"/>
  <c r="N11" i="38"/>
  <c r="O11" i="38"/>
  <c r="P11" i="38"/>
  <c r="Q11" i="38"/>
  <c r="R11" i="38"/>
  <c r="S11" i="38"/>
  <c r="T11" i="38"/>
  <c r="U11" i="38"/>
  <c r="V11" i="38"/>
  <c r="W11" i="38"/>
  <c r="C11" i="38"/>
  <c r="D12" i="38"/>
  <c r="E12" i="38"/>
  <c r="F12" i="38"/>
  <c r="G12" i="38"/>
  <c r="H12" i="38"/>
  <c r="I12" i="38"/>
  <c r="J12" i="38"/>
  <c r="K12" i="38"/>
  <c r="L12" i="38"/>
  <c r="M12" i="38"/>
  <c r="N12" i="38"/>
  <c r="O12" i="38"/>
  <c r="P12" i="38"/>
  <c r="Q12" i="38"/>
  <c r="R12" i="38"/>
  <c r="S12" i="38"/>
  <c r="T12" i="38"/>
  <c r="U12" i="38"/>
  <c r="V12" i="38"/>
  <c r="W12" i="38"/>
  <c r="C12" i="38"/>
  <c r="Z22" i="31"/>
  <c r="D18" i="38"/>
  <c r="E18" i="38"/>
  <c r="C18" i="38" s="1"/>
  <c r="X21" i="31" l="1"/>
  <c r="N19" i="35" l="1"/>
  <c r="N18" i="35" s="1"/>
  <c r="L19" i="35"/>
  <c r="AA18" i="35"/>
  <c r="Z18" i="35"/>
  <c r="M18" i="35"/>
  <c r="P19" i="35" l="1"/>
  <c r="P18" i="35" s="1"/>
  <c r="BR25" i="37" s="1"/>
  <c r="K19" i="35"/>
  <c r="P20" i="35"/>
  <c r="BR21" i="37" s="1"/>
  <c r="O19" i="35"/>
  <c r="O18" i="35" s="1"/>
  <c r="P10" i="35" l="1"/>
  <c r="N34" i="35"/>
  <c r="P15" i="35"/>
  <c r="AB21" i="31"/>
  <c r="V21" i="31"/>
  <c r="T21" i="31"/>
  <c r="G21" i="31"/>
  <c r="F21" i="31"/>
  <c r="D21" i="31"/>
  <c r="D10" i="21"/>
  <c r="F10" i="21"/>
  <c r="G10" i="21"/>
  <c r="H10" i="21"/>
  <c r="I10" i="21"/>
  <c r="J10" i="21"/>
  <c r="J13" i="21"/>
  <c r="J9" i="21" s="1"/>
  <c r="E12" i="21"/>
  <c r="C12" i="21" s="1"/>
  <c r="BL24" i="37"/>
  <c r="CR21" i="37" l="1"/>
  <c r="BB21" i="37" s="1"/>
  <c r="AC22" i="31" s="1"/>
  <c r="J11" i="31"/>
  <c r="I11" i="31"/>
  <c r="H11" i="31"/>
  <c r="CU16" i="37"/>
  <c r="CS16" i="37"/>
  <c r="CR16" i="37"/>
  <c r="BB16" i="37" s="1"/>
  <c r="CM16" i="37"/>
  <c r="CL16" i="37"/>
  <c r="CK16" i="37"/>
  <c r="CJ16" i="37"/>
  <c r="CF16" i="37"/>
  <c r="CC16" i="37"/>
  <c r="BW16" i="37"/>
  <c r="BV16" i="37"/>
  <c r="BU16" i="37"/>
  <c r="BT16" i="37" s="1"/>
  <c r="BQ16" i="37"/>
  <c r="BN16" i="37"/>
  <c r="BL16" i="37"/>
  <c r="BK16" i="37"/>
  <c r="BG16" i="37"/>
  <c r="BD16" i="37"/>
  <c r="AU16" i="37"/>
  <c r="AS16" i="37"/>
  <c r="AR16" i="37"/>
  <c r="AQ16" i="37"/>
  <c r="AM16" i="37"/>
  <c r="AL16" i="37"/>
  <c r="E16" i="37" s="1"/>
  <c r="AK16" i="37"/>
  <c r="AJ16" i="37" s="1"/>
  <c r="AF16" i="37"/>
  <c r="AC16" i="37"/>
  <c r="W16" i="37"/>
  <c r="V16" i="37"/>
  <c r="U16" i="37"/>
  <c r="T16" i="37" s="1"/>
  <c r="Q16" i="37"/>
  <c r="N16" i="37"/>
  <c r="L16" i="37"/>
  <c r="K16" i="37"/>
  <c r="J16" i="37"/>
  <c r="F16" i="37"/>
  <c r="AX11" i="37"/>
  <c r="AW11" i="37"/>
  <c r="AV11" i="37"/>
  <c r="AT11" i="37"/>
  <c r="AP11" i="37"/>
  <c r="AO11" i="37"/>
  <c r="AN11" i="37"/>
  <c r="AI11" i="37"/>
  <c r="AH11" i="37"/>
  <c r="AG11" i="37"/>
  <c r="AE11" i="37"/>
  <c r="AD11" i="37"/>
  <c r="AB11" i="37"/>
  <c r="AA11" i="37"/>
  <c r="Z11" i="37"/>
  <c r="Y11" i="37"/>
  <c r="X11" i="37"/>
  <c r="S11" i="37"/>
  <c r="R11" i="37"/>
  <c r="P11" i="37"/>
  <c r="O11" i="37"/>
  <c r="M11" i="37"/>
  <c r="I11" i="37"/>
  <c r="H11" i="37"/>
  <c r="G11" i="37"/>
  <c r="BC16" i="37" l="1"/>
  <c r="AD16" i="31" s="1"/>
  <c r="CQ16" i="37"/>
  <c r="BJ16" i="37"/>
  <c r="D16" i="37"/>
  <c r="C16" i="37" s="1"/>
  <c r="BA16" i="37"/>
  <c r="P48" i="35" l="1"/>
  <c r="T10" i="31"/>
  <c r="U10" i="31"/>
  <c r="V10" i="31"/>
  <c r="Y10" i="31"/>
  <c r="AB10" i="31"/>
  <c r="O40" i="35"/>
  <c r="P40" i="35"/>
  <c r="N40" i="35"/>
  <c r="M40" i="35"/>
  <c r="P26" i="35"/>
  <c r="N9" i="35"/>
  <c r="P22" i="35"/>
  <c r="N22" i="35"/>
  <c r="N26" i="35"/>
  <c r="N33" i="35"/>
  <c r="N50" i="35"/>
  <c r="P50" i="35" s="1"/>
  <c r="P51" i="35" s="1"/>
  <c r="O51" i="35"/>
  <c r="P47" i="35"/>
  <c r="O47" i="35" s="1"/>
  <c r="AG15" i="35"/>
  <c r="AC39" i="35"/>
  <c r="O39" i="35"/>
  <c r="K11" i="35"/>
  <c r="K10" i="35"/>
  <c r="P9" i="35"/>
  <c r="O11" i="35"/>
  <c r="S10" i="31" l="1"/>
  <c r="P46" i="35"/>
  <c r="P45" i="35" s="1"/>
  <c r="CS10" i="37" l="1"/>
  <c r="CR10" i="37"/>
  <c r="BB10" i="37" s="1"/>
  <c r="BQ10" i="37"/>
  <c r="CC10" i="37"/>
  <c r="BV10" i="37"/>
  <c r="BT10" i="37" s="1"/>
  <c r="BW10" i="37"/>
  <c r="BL10" i="37"/>
  <c r="BG10" i="37"/>
  <c r="BD10" i="37"/>
  <c r="D10" i="38"/>
  <c r="J10" i="38"/>
  <c r="M10" i="38"/>
  <c r="R10" i="38"/>
  <c r="U10" i="38"/>
  <c r="F10" i="38"/>
  <c r="A3" i="29"/>
  <c r="BC10" i="37" l="1"/>
  <c r="BA10" i="37" s="1"/>
  <c r="CQ10" i="37"/>
  <c r="E10" i="38"/>
  <c r="C10" i="38" s="1"/>
  <c r="Q49" i="35" l="1"/>
  <c r="Q42" i="35"/>
  <c r="Q8" i="35"/>
  <c r="AC32" i="35"/>
  <c r="AA33" i="35"/>
  <c r="Z33" i="35"/>
  <c r="O10" i="35"/>
  <c r="O9" i="35" s="1"/>
  <c r="Q7" i="35" l="1"/>
  <c r="CX12" i="37" l="1"/>
  <c r="L18" i="37"/>
  <c r="J18" i="37" s="1"/>
  <c r="U18" i="37"/>
  <c r="D18" i="37" s="1"/>
  <c r="V18" i="37"/>
  <c r="AL18" i="37"/>
  <c r="AJ18" i="37" s="1"/>
  <c r="AM18" i="37"/>
  <c r="AS18" i="37"/>
  <c r="AQ18" i="37" s="1"/>
  <c r="AU18" i="37"/>
  <c r="BD18" i="37"/>
  <c r="BG18" i="37"/>
  <c r="BL18" i="37"/>
  <c r="BN18" i="37"/>
  <c r="BQ18" i="37"/>
  <c r="BU18" i="37"/>
  <c r="BV18" i="37"/>
  <c r="BW18" i="37"/>
  <c r="CC18" i="37"/>
  <c r="CL18" i="37"/>
  <c r="CJ18" i="37" s="1"/>
  <c r="CM18" i="37"/>
  <c r="CR18" i="37"/>
  <c r="BB18" i="37" s="1"/>
  <c r="CS18" i="37"/>
  <c r="CU18" i="37"/>
  <c r="CU17" i="37"/>
  <c r="CS17" i="37"/>
  <c r="CR17" i="37"/>
  <c r="BB17" i="37" s="1"/>
  <c r="CM17" i="37"/>
  <c r="CL17" i="37"/>
  <c r="CJ17" i="37" s="1"/>
  <c r="CC17" i="37"/>
  <c r="BW17" i="37"/>
  <c r="BV17" i="37"/>
  <c r="BU17" i="37"/>
  <c r="BQ17" i="37"/>
  <c r="BN17" i="37"/>
  <c r="BL17" i="37"/>
  <c r="BG17" i="37"/>
  <c r="BD17" i="37"/>
  <c r="AU17" i="37"/>
  <c r="AS17" i="37"/>
  <c r="AQ17" i="37"/>
  <c r="AM17" i="37"/>
  <c r="AL17" i="37"/>
  <c r="AJ17" i="37" s="1"/>
  <c r="V17" i="37"/>
  <c r="U17" i="37"/>
  <c r="T17" i="37" s="1"/>
  <c r="L17" i="37"/>
  <c r="J17" i="37" s="1"/>
  <c r="BN13" i="37"/>
  <c r="BN14" i="37"/>
  <c r="BN19" i="37"/>
  <c r="BN15" i="37"/>
  <c r="BN20" i="37"/>
  <c r="BN21" i="37"/>
  <c r="BG14" i="37"/>
  <c r="BG19" i="37"/>
  <c r="BG15" i="37"/>
  <c r="BG20" i="37"/>
  <c r="BG21" i="37"/>
  <c r="BG23" i="37"/>
  <c r="BG24" i="37"/>
  <c r="BG25" i="37"/>
  <c r="CX22" i="37"/>
  <c r="BQ14" i="37"/>
  <c r="BQ19" i="37"/>
  <c r="BQ15" i="37"/>
  <c r="BQ20" i="37"/>
  <c r="BQ21" i="37"/>
  <c r="BL14" i="37"/>
  <c r="BL19" i="37"/>
  <c r="BL15" i="37"/>
  <c r="BC15" i="37" s="1"/>
  <c r="BL20" i="37"/>
  <c r="BC20" i="37" s="1"/>
  <c r="AD19" i="31" s="1"/>
  <c r="BL21" i="37"/>
  <c r="BL23" i="37"/>
  <c r="BL25" i="37"/>
  <c r="BD14" i="37"/>
  <c r="BD19" i="37"/>
  <c r="BD15" i="37"/>
  <c r="BD20" i="37"/>
  <c r="CU14" i="37"/>
  <c r="CU19" i="37"/>
  <c r="CU15" i="37"/>
  <c r="CU20" i="37"/>
  <c r="CU21" i="37"/>
  <c r="CU23" i="37"/>
  <c r="CU24" i="37"/>
  <c r="CU25" i="37"/>
  <c r="CU13" i="37"/>
  <c r="CR25" i="37"/>
  <c r="CS14" i="37"/>
  <c r="CS19" i="37"/>
  <c r="CS15" i="37"/>
  <c r="CS20" i="37"/>
  <c r="CS23" i="37"/>
  <c r="CS24" i="37"/>
  <c r="BC24" i="37" s="1"/>
  <c r="CS25" i="37"/>
  <c r="CS13" i="37"/>
  <c r="CR14" i="37"/>
  <c r="BB14" i="37" s="1"/>
  <c r="CR19" i="37"/>
  <c r="BB19" i="37" s="1"/>
  <c r="CR15" i="37"/>
  <c r="BB15" i="37" s="1"/>
  <c r="CR20" i="37"/>
  <c r="BB20" i="37" s="1"/>
  <c r="CR23" i="37"/>
  <c r="CR24" i="37"/>
  <c r="CR13" i="37"/>
  <c r="CC14" i="37"/>
  <c r="CC19" i="37"/>
  <c r="CC15" i="37"/>
  <c r="CC20" i="37"/>
  <c r="CC21" i="37"/>
  <c r="CC23" i="37"/>
  <c r="CC25" i="37"/>
  <c r="CC13" i="37"/>
  <c r="BW25" i="37"/>
  <c r="BW14" i="37"/>
  <c r="BW19" i="37"/>
  <c r="BW15" i="37"/>
  <c r="BW20" i="37"/>
  <c r="BW21" i="37"/>
  <c r="BW23" i="37"/>
  <c r="BW24" i="37"/>
  <c r="BV14" i="37"/>
  <c r="BV19" i="37"/>
  <c r="BV15" i="37"/>
  <c r="BV20" i="37"/>
  <c r="BV23" i="37"/>
  <c r="BV24" i="37"/>
  <c r="BV25" i="37"/>
  <c r="BV13" i="37"/>
  <c r="BU14" i="37"/>
  <c r="BU19" i="37"/>
  <c r="BU15" i="37"/>
  <c r="BU20" i="37"/>
  <c r="BU21" i="37"/>
  <c r="BU23" i="37"/>
  <c r="BU24" i="37"/>
  <c r="BU25" i="37"/>
  <c r="BL13" i="37"/>
  <c r="BC13" i="37" s="1"/>
  <c r="BD13" i="37"/>
  <c r="BJ18" i="37" l="1"/>
  <c r="BC18" i="37"/>
  <c r="AD18" i="31" s="1"/>
  <c r="BC19" i="37"/>
  <c r="AD20" i="31" s="1"/>
  <c r="BC14" i="37"/>
  <c r="AD14" i="31" s="1"/>
  <c r="BJ17" i="37"/>
  <c r="BC17" i="37"/>
  <c r="AD17" i="31" s="1"/>
  <c r="BC23" i="37"/>
  <c r="BC25" i="37"/>
  <c r="CQ13" i="37"/>
  <c r="CQ19" i="37"/>
  <c r="CQ17" i="37"/>
  <c r="CQ18" i="37"/>
  <c r="CH10" i="37"/>
  <c r="T18" i="37"/>
  <c r="E18" i="37"/>
  <c r="C18" i="37" s="1"/>
  <c r="BT18" i="37"/>
  <c r="BO10" i="37"/>
  <c r="E17" i="37"/>
  <c r="CV10" i="37"/>
  <c r="CN10" i="37"/>
  <c r="BT17" i="37"/>
  <c r="D17" i="37"/>
  <c r="BT14" i="37"/>
  <c r="CO10" i="37"/>
  <c r="CG10" i="37"/>
  <c r="BZ10" i="37"/>
  <c r="BT15" i="37"/>
  <c r="BT23" i="37"/>
  <c r="CQ21" i="37"/>
  <c r="BT19" i="37"/>
  <c r="BT24" i="37"/>
  <c r="BT20" i="37"/>
  <c r="CQ20" i="37"/>
  <c r="CQ15" i="37"/>
  <c r="CQ14" i="37"/>
  <c r="BT25" i="37"/>
  <c r="BA19" i="37" l="1"/>
  <c r="AD12" i="31"/>
  <c r="BA18" i="37"/>
  <c r="BA15" i="37"/>
  <c r="BA17" i="37"/>
  <c r="C17" i="37"/>
  <c r="BN10" i="37"/>
  <c r="CU10" i="37"/>
  <c r="BA20" i="37"/>
  <c r="U20" i="38" l="1"/>
  <c r="Z16" i="38"/>
  <c r="H19" i="38"/>
  <c r="I19" i="38"/>
  <c r="K19" i="38"/>
  <c r="L19" i="38"/>
  <c r="N19" i="38"/>
  <c r="O19" i="38"/>
  <c r="P19" i="38"/>
  <c r="Q19" i="38"/>
  <c r="S19" i="38"/>
  <c r="T19" i="38"/>
  <c r="V19" i="38"/>
  <c r="W19" i="38"/>
  <c r="D14" i="38"/>
  <c r="D15" i="38"/>
  <c r="D16" i="38"/>
  <c r="D17" i="38"/>
  <c r="D22" i="38"/>
  <c r="D13" i="38"/>
  <c r="F13" i="21"/>
  <c r="F9" i="21" s="1"/>
  <c r="G13" i="21"/>
  <c r="G9" i="21" s="1"/>
  <c r="H13" i="21"/>
  <c r="H9" i="21" s="1"/>
  <c r="I13" i="21"/>
  <c r="I9" i="21" s="1"/>
  <c r="E11" i="21"/>
  <c r="E14" i="21"/>
  <c r="X24" i="31" s="1"/>
  <c r="E15" i="21"/>
  <c r="X25" i="31" s="1"/>
  <c r="E16" i="21"/>
  <c r="R14" i="38"/>
  <c r="F22" i="38"/>
  <c r="U17" i="38"/>
  <c r="R17" i="38"/>
  <c r="M17" i="38"/>
  <c r="J17" i="38"/>
  <c r="F17" i="38"/>
  <c r="X15" i="31" l="1"/>
  <c r="E10" i="21"/>
  <c r="Z13" i="31"/>
  <c r="C16" i="21"/>
  <c r="X26" i="31"/>
  <c r="C15" i="21"/>
  <c r="E17" i="38"/>
  <c r="E13" i="21"/>
  <c r="E9" i="21" s="1"/>
  <c r="C11" i="21"/>
  <c r="C10" i="21" s="1"/>
  <c r="AB17" i="31"/>
  <c r="V17" i="31"/>
  <c r="T17" i="31"/>
  <c r="G17" i="31"/>
  <c r="F17" i="31" s="1"/>
  <c r="AA17" i="31" l="1"/>
  <c r="U17" i="31" s="1"/>
  <c r="S17" i="31" s="1"/>
  <c r="Y17" i="31"/>
  <c r="C17" i="38"/>
  <c r="D17" i="31"/>
  <c r="V15" i="35" l="1"/>
  <c r="O48" i="35" l="1"/>
  <c r="BQ13" i="37"/>
  <c r="U17" i="35"/>
  <c r="U9" i="35"/>
  <c r="U13" i="35"/>
  <c r="U12" i="35"/>
  <c r="BD21" i="37" l="1"/>
  <c r="CC24" i="37"/>
  <c r="J20" i="38" l="1"/>
  <c r="J21" i="38"/>
  <c r="J22" i="38"/>
  <c r="J14" i="38"/>
  <c r="J15" i="38"/>
  <c r="J16" i="38"/>
  <c r="J13" i="38"/>
  <c r="J19" i="38" l="1"/>
  <c r="A3" i="35"/>
  <c r="A3" i="37"/>
  <c r="A3" i="38"/>
  <c r="A3" i="21"/>
  <c r="A3" i="31"/>
  <c r="U28" i="31"/>
  <c r="X11" i="31"/>
  <c r="AD23" i="31"/>
  <c r="AD11" i="31" s="1"/>
  <c r="U19" i="31"/>
  <c r="U18" i="31"/>
  <c r="U20" i="31"/>
  <c r="U22" i="31"/>
  <c r="T15" i="31"/>
  <c r="T16" i="31"/>
  <c r="T19" i="31"/>
  <c r="T18" i="31"/>
  <c r="T20" i="31"/>
  <c r="V14" i="31"/>
  <c r="V15" i="31"/>
  <c r="V16" i="31"/>
  <c r="V19" i="31"/>
  <c r="V18" i="31"/>
  <c r="V20" i="31"/>
  <c r="V22" i="31"/>
  <c r="V25" i="31"/>
  <c r="V26" i="31"/>
  <c r="V13" i="31"/>
  <c r="AB15" i="31"/>
  <c r="AB16" i="31"/>
  <c r="AB19" i="31"/>
  <c r="AB18" i="31"/>
  <c r="AB20" i="31"/>
  <c r="Y19" i="31"/>
  <c r="Y18" i="31"/>
  <c r="Y20" i="31"/>
  <c r="Y22" i="31"/>
  <c r="P14" i="35"/>
  <c r="O32" i="35"/>
  <c r="O27" i="35"/>
  <c r="O25" i="35"/>
  <c r="O24" i="35"/>
  <c r="O23" i="35"/>
  <c r="O15" i="35"/>
  <c r="O14" i="35" s="1"/>
  <c r="M49" i="35"/>
  <c r="N49" i="35"/>
  <c r="P49" i="35"/>
  <c r="D14" i="21" s="1"/>
  <c r="W24" i="31" s="1"/>
  <c r="N46" i="35"/>
  <c r="N45" i="35" s="1"/>
  <c r="M46" i="35"/>
  <c r="L46" i="35"/>
  <c r="K46" i="35"/>
  <c r="M33" i="35"/>
  <c r="L34" i="35"/>
  <c r="O26" i="35" l="1"/>
  <c r="BB13" i="37"/>
  <c r="AC13" i="31" s="1"/>
  <c r="BG13" i="37"/>
  <c r="BB23" i="37"/>
  <c r="BQ23" i="37"/>
  <c r="O22" i="35"/>
  <c r="K34" i="35"/>
  <c r="P34" i="35"/>
  <c r="P33" i="35" s="1"/>
  <c r="D20" i="38"/>
  <c r="F20" i="38"/>
  <c r="G19" i="38"/>
  <c r="F21" i="38"/>
  <c r="D21" i="38"/>
  <c r="D13" i="21"/>
  <c r="D9" i="21" s="1"/>
  <c r="C14" i="21"/>
  <c r="C13" i="21" s="1"/>
  <c r="C9" i="21" s="1"/>
  <c r="O46" i="35"/>
  <c r="O45" i="35" s="1"/>
  <c r="BV21" i="37"/>
  <c r="BC21" i="37" s="1"/>
  <c r="S20" i="31"/>
  <c r="BX13" i="37"/>
  <c r="U44" i="35"/>
  <c r="U45" i="35" s="1"/>
  <c r="P44" i="35"/>
  <c r="P42" i="35" s="1"/>
  <c r="O49" i="35"/>
  <c r="S18" i="31"/>
  <c r="S19" i="31"/>
  <c r="N44" i="35"/>
  <c r="N42" i="35" s="1"/>
  <c r="M45" i="35"/>
  <c r="M44" i="35" s="1"/>
  <c r="M42" i="35" s="1"/>
  <c r="M10" i="35"/>
  <c r="M9" i="35" s="1"/>
  <c r="M26" i="35"/>
  <c r="N16" i="35"/>
  <c r="N8" i="35" s="1"/>
  <c r="M22" i="35"/>
  <c r="AC24" i="31" l="1"/>
  <c r="BA23" i="37"/>
  <c r="AI17" i="35"/>
  <c r="BQ24" i="37"/>
  <c r="BB24" i="37"/>
  <c r="N7" i="35"/>
  <c r="O34" i="35"/>
  <c r="W11" i="31"/>
  <c r="V24" i="31"/>
  <c r="V11" i="31" s="1"/>
  <c r="F19" i="38"/>
  <c r="D19" i="38"/>
  <c r="BT21" i="37"/>
  <c r="BW13" i="37"/>
  <c r="BU13" i="37"/>
  <c r="O44" i="35"/>
  <c r="O42" i="35" s="1"/>
  <c r="M17" i="35"/>
  <c r="M16" i="35" s="1"/>
  <c r="AC25" i="31" l="1"/>
  <c r="BA24" i="37"/>
  <c r="O33" i="35"/>
  <c r="O16" i="35" s="1"/>
  <c r="O8" i="35" s="1"/>
  <c r="AB9" i="35"/>
  <c r="Z11" i="31"/>
  <c r="M8" i="35"/>
  <c r="M7" i="35" s="1"/>
  <c r="BQ25" i="37" l="1"/>
  <c r="BB25" i="37"/>
  <c r="BA25" i="37" s="1"/>
  <c r="O7" i="35"/>
  <c r="V17" i="35"/>
  <c r="P16" i="35"/>
  <c r="P8" i="35" s="1"/>
  <c r="V9" i="35"/>
  <c r="W10" i="35" s="1"/>
  <c r="CM20" i="37"/>
  <c r="CL20" i="37"/>
  <c r="CJ20" i="37" s="1"/>
  <c r="AU20" i="37"/>
  <c r="AS20" i="37"/>
  <c r="AQ20" i="37" s="1"/>
  <c r="AM20" i="37"/>
  <c r="AL20" i="37"/>
  <c r="AJ20" i="37" s="1"/>
  <c r="V20" i="37"/>
  <c r="U20" i="37"/>
  <c r="L20" i="37"/>
  <c r="J20" i="37" s="1"/>
  <c r="CM15" i="37"/>
  <c r="CL15" i="37"/>
  <c r="CJ15" i="37" s="1"/>
  <c r="AU15" i="37"/>
  <c r="AS15" i="37"/>
  <c r="AQ15" i="37" s="1"/>
  <c r="AM15" i="37"/>
  <c r="AL15" i="37"/>
  <c r="AJ15" i="37" s="1"/>
  <c r="V15" i="37"/>
  <c r="U15" i="37"/>
  <c r="D15" i="37" s="1"/>
  <c r="L15" i="37"/>
  <c r="AC26" i="31" l="1"/>
  <c r="P7" i="35"/>
  <c r="AI16" i="35"/>
  <c r="BJ15" i="37"/>
  <c r="E15" i="37"/>
  <c r="C15" i="37" s="1"/>
  <c r="E20" i="37"/>
  <c r="T15" i="37"/>
  <c r="T20" i="37"/>
  <c r="D20" i="37"/>
  <c r="BJ20" i="37"/>
  <c r="J15" i="37"/>
  <c r="C20" i="37" l="1"/>
  <c r="M13" i="38" l="1"/>
  <c r="M14" i="38"/>
  <c r="M15" i="38"/>
  <c r="M16" i="38"/>
  <c r="M21" i="38"/>
  <c r="M22" i="38"/>
  <c r="M20" i="38"/>
  <c r="F14" i="38"/>
  <c r="U14" i="38"/>
  <c r="E15" i="38" l="1"/>
  <c r="E14" i="38"/>
  <c r="M19" i="38"/>
  <c r="CM25" i="37"/>
  <c r="CL25" i="37"/>
  <c r="CK25" i="37"/>
  <c r="CF25" i="37"/>
  <c r="BK25" i="37"/>
  <c r="CM24" i="37"/>
  <c r="CL24" i="37"/>
  <c r="CK24" i="37"/>
  <c r="CF24" i="37"/>
  <c r="BK24" i="37"/>
  <c r="CM23" i="37"/>
  <c r="CL23" i="37"/>
  <c r="CK23" i="37"/>
  <c r="CF23" i="37"/>
  <c r="BK23" i="37"/>
  <c r="CM21" i="37"/>
  <c r="CL21" i="37"/>
  <c r="CK21" i="37"/>
  <c r="CF21" i="37"/>
  <c r="BK21" i="37"/>
  <c r="CM19" i="37"/>
  <c r="CL19" i="37"/>
  <c r="CJ19" i="37" s="1"/>
  <c r="BJ19" i="37"/>
  <c r="CM14" i="37"/>
  <c r="CL14" i="37"/>
  <c r="CK14" i="37"/>
  <c r="CF14" i="37"/>
  <c r="BK14" i="37"/>
  <c r="CM13" i="37"/>
  <c r="CL13" i="37"/>
  <c r="CK13" i="37"/>
  <c r="CF13" i="37"/>
  <c r="BK13" i="37"/>
  <c r="A3" i="34"/>
  <c r="D20" i="31"/>
  <c r="L13" i="31"/>
  <c r="D36" i="34"/>
  <c r="D35" i="34" s="1"/>
  <c r="D34" i="34" s="1"/>
  <c r="F36" i="34"/>
  <c r="G36" i="34"/>
  <c r="G35" i="34" s="1"/>
  <c r="G34" i="34" s="1"/>
  <c r="H36" i="34"/>
  <c r="H35" i="34" s="1"/>
  <c r="H34" i="34" s="1"/>
  <c r="I36" i="34"/>
  <c r="I35" i="34" s="1"/>
  <c r="I34" i="34" s="1"/>
  <c r="J36" i="34"/>
  <c r="J35" i="34" s="1"/>
  <c r="J34" i="34" s="1"/>
  <c r="K36" i="34"/>
  <c r="K35" i="34" s="1"/>
  <c r="K34" i="34" s="1"/>
  <c r="E38" i="34"/>
  <c r="C38" i="34" s="1"/>
  <c r="G25" i="37"/>
  <c r="M12" i="37"/>
  <c r="AU25" i="37"/>
  <c r="AS25" i="37"/>
  <c r="AR25" i="37"/>
  <c r="AM25" i="37"/>
  <c r="AL25" i="37"/>
  <c r="AK25" i="37"/>
  <c r="AF25" i="37"/>
  <c r="AC25" i="37"/>
  <c r="W25" i="37"/>
  <c r="V25" i="37"/>
  <c r="U25" i="37"/>
  <c r="Q25" i="37"/>
  <c r="N25" i="37"/>
  <c r="L25" i="37"/>
  <c r="K25" i="37"/>
  <c r="AU24" i="37"/>
  <c r="AS24" i="37"/>
  <c r="AR24" i="37"/>
  <c r="AM24" i="37"/>
  <c r="AL24" i="37"/>
  <c r="AK24" i="37"/>
  <c r="AF24" i="37"/>
  <c r="AC24" i="37"/>
  <c r="W24" i="37"/>
  <c r="V24" i="37"/>
  <c r="U24" i="37"/>
  <c r="Q24" i="37"/>
  <c r="N24" i="37"/>
  <c r="L24" i="37"/>
  <c r="K24" i="37"/>
  <c r="F24" i="37"/>
  <c r="AU23" i="37"/>
  <c r="AS23" i="37"/>
  <c r="AR23" i="37"/>
  <c r="AM23" i="37"/>
  <c r="AL23" i="37"/>
  <c r="AK23" i="37"/>
  <c r="AF23" i="37"/>
  <c r="AC23" i="37"/>
  <c r="W23" i="37"/>
  <c r="V23" i="37"/>
  <c r="U23" i="37"/>
  <c r="Q23" i="37"/>
  <c r="N23" i="37"/>
  <c r="L23" i="37"/>
  <c r="K23" i="37"/>
  <c r="F23" i="37"/>
  <c r="AX22" i="37"/>
  <c r="AW22" i="37"/>
  <c r="AV22" i="37"/>
  <c r="AT22" i="37"/>
  <c r="AP22" i="37"/>
  <c r="AO22" i="37"/>
  <c r="AN22" i="37"/>
  <c r="AI22" i="37"/>
  <c r="AH22" i="37"/>
  <c r="AG22" i="37"/>
  <c r="AE22" i="37"/>
  <c r="AD22" i="37"/>
  <c r="AB22" i="37"/>
  <c r="AA22" i="37"/>
  <c r="Z22" i="37"/>
  <c r="Y22" i="37"/>
  <c r="X22" i="37"/>
  <c r="S22" i="37"/>
  <c r="R22" i="37"/>
  <c r="P22" i="37"/>
  <c r="O22" i="37"/>
  <c r="M22" i="37"/>
  <c r="I22" i="37"/>
  <c r="H22" i="37"/>
  <c r="AU21" i="37"/>
  <c r="AS21" i="37"/>
  <c r="AR21" i="37"/>
  <c r="AM21" i="37"/>
  <c r="AL21" i="37"/>
  <c r="AK21" i="37"/>
  <c r="AF21" i="37"/>
  <c r="AC21" i="37"/>
  <c r="W21" i="37"/>
  <c r="V21" i="37"/>
  <c r="U21" i="37"/>
  <c r="Q21" i="37"/>
  <c r="N21" i="37"/>
  <c r="K21" i="37"/>
  <c r="F21" i="37"/>
  <c r="AU19" i="37"/>
  <c r="AS19" i="37"/>
  <c r="AQ19" i="37" s="1"/>
  <c r="AM19" i="37"/>
  <c r="AL19" i="37"/>
  <c r="AJ19" i="37" s="1"/>
  <c r="V19" i="37"/>
  <c r="U19" i="37"/>
  <c r="L19" i="37"/>
  <c r="J19" i="37" s="1"/>
  <c r="AU14" i="37"/>
  <c r="AS14" i="37"/>
  <c r="AR14" i="37"/>
  <c r="AM14" i="37"/>
  <c r="AL14" i="37"/>
  <c r="AK14" i="37"/>
  <c r="AF14" i="37"/>
  <c r="AC14" i="37"/>
  <c r="W14" i="37"/>
  <c r="V14" i="37"/>
  <c r="U14" i="37"/>
  <c r="Q14" i="37"/>
  <c r="N14" i="37"/>
  <c r="L14" i="37"/>
  <c r="K14" i="37"/>
  <c r="F14" i="37"/>
  <c r="AU13" i="37"/>
  <c r="AU11" i="37" s="1"/>
  <c r="AS13" i="37"/>
  <c r="AR13" i="37"/>
  <c r="AM13" i="37"/>
  <c r="AL13" i="37"/>
  <c r="AK13" i="37"/>
  <c r="AF13" i="37"/>
  <c r="AC13" i="37"/>
  <c r="W13" i="37"/>
  <c r="V13" i="37"/>
  <c r="U13" i="37"/>
  <c r="Q13" i="37"/>
  <c r="N13" i="37"/>
  <c r="L13" i="37"/>
  <c r="K13" i="37"/>
  <c r="F13" i="37"/>
  <c r="AX12" i="37"/>
  <c r="AW12" i="37"/>
  <c r="AV12" i="37"/>
  <c r="AT12" i="37"/>
  <c r="AP12" i="37"/>
  <c r="AO12" i="37"/>
  <c r="AN12" i="37"/>
  <c r="AI12" i="37"/>
  <c r="AH12" i="37"/>
  <c r="AG12" i="37"/>
  <c r="AE12" i="37"/>
  <c r="AD12" i="37"/>
  <c r="AB12" i="37"/>
  <c r="AA12" i="37"/>
  <c r="Z12" i="37"/>
  <c r="Y12" i="37"/>
  <c r="X12" i="37"/>
  <c r="S12" i="37"/>
  <c r="R12" i="37"/>
  <c r="P12" i="37"/>
  <c r="O12" i="37"/>
  <c r="I12" i="37"/>
  <c r="H12" i="37"/>
  <c r="G12" i="37"/>
  <c r="E83" i="34"/>
  <c r="C83" i="34" s="1"/>
  <c r="E82" i="34"/>
  <c r="C82" i="34" s="1"/>
  <c r="E81" i="34"/>
  <c r="C81" i="34" s="1"/>
  <c r="L80" i="34"/>
  <c r="K80" i="34"/>
  <c r="J80" i="34"/>
  <c r="I80" i="34"/>
  <c r="H80" i="34"/>
  <c r="G80" i="34"/>
  <c r="F80" i="34"/>
  <c r="D80" i="34"/>
  <c r="E79" i="34"/>
  <c r="C79" i="34" s="1"/>
  <c r="C78" i="34" s="1"/>
  <c r="L78" i="34"/>
  <c r="K78" i="34"/>
  <c r="J78" i="34"/>
  <c r="I78" i="34"/>
  <c r="H78" i="34"/>
  <c r="G78" i="34"/>
  <c r="F78" i="34"/>
  <c r="D78" i="34"/>
  <c r="D77" i="34" s="1"/>
  <c r="E76" i="34"/>
  <c r="C76" i="34" s="1"/>
  <c r="E75" i="34"/>
  <c r="C75" i="34" s="1"/>
  <c r="E74" i="34"/>
  <c r="C74" i="34" s="1"/>
  <c r="L73" i="34"/>
  <c r="K73" i="34"/>
  <c r="J73" i="34"/>
  <c r="I73" i="34"/>
  <c r="H73" i="34"/>
  <c r="G73" i="34"/>
  <c r="F73" i="34"/>
  <c r="D73" i="34"/>
  <c r="E72" i="34"/>
  <c r="C72" i="34" s="1"/>
  <c r="C71" i="34" s="1"/>
  <c r="L71" i="34"/>
  <c r="K71" i="34"/>
  <c r="J71" i="34"/>
  <c r="I71" i="34"/>
  <c r="I70" i="34" s="1"/>
  <c r="H71" i="34"/>
  <c r="G71" i="34"/>
  <c r="F71" i="34"/>
  <c r="D71" i="34"/>
  <c r="E67" i="34"/>
  <c r="C67" i="34" s="1"/>
  <c r="E66" i="34"/>
  <c r="C66" i="34" s="1"/>
  <c r="E65" i="34"/>
  <c r="C65" i="34" s="1"/>
  <c r="L64" i="34"/>
  <c r="K64" i="34"/>
  <c r="J64" i="34"/>
  <c r="I64" i="34"/>
  <c r="H64" i="34"/>
  <c r="G64" i="34"/>
  <c r="F64" i="34"/>
  <c r="D64" i="34"/>
  <c r="E63" i="34"/>
  <c r="C63" i="34" s="1"/>
  <c r="C62" i="34" s="1"/>
  <c r="L62" i="34"/>
  <c r="K62" i="34"/>
  <c r="J62" i="34"/>
  <c r="I62" i="34"/>
  <c r="H62" i="34"/>
  <c r="G62" i="34"/>
  <c r="F62" i="34"/>
  <c r="D62" i="34"/>
  <c r="E59" i="34"/>
  <c r="C59" i="34" s="1"/>
  <c r="E58" i="34"/>
  <c r="C58" i="34" s="1"/>
  <c r="E57" i="34"/>
  <c r="C57" i="34" s="1"/>
  <c r="L56" i="34"/>
  <c r="K56" i="34"/>
  <c r="J56" i="34"/>
  <c r="I56" i="34"/>
  <c r="H56" i="34"/>
  <c r="G56" i="34"/>
  <c r="F56" i="34"/>
  <c r="D56" i="34"/>
  <c r="E55" i="34"/>
  <c r="C55" i="34" s="1"/>
  <c r="C54" i="34" s="1"/>
  <c r="L54" i="34"/>
  <c r="K54" i="34"/>
  <c r="J54" i="34"/>
  <c r="I54" i="34"/>
  <c r="H54" i="34"/>
  <c r="G54" i="34"/>
  <c r="F54" i="34"/>
  <c r="D54" i="34"/>
  <c r="E50" i="34"/>
  <c r="C50" i="34" s="1"/>
  <c r="E49" i="34"/>
  <c r="C49" i="34" s="1"/>
  <c r="E48" i="34"/>
  <c r="C48" i="34" s="1"/>
  <c r="L47" i="34"/>
  <c r="K47" i="34"/>
  <c r="J47" i="34"/>
  <c r="I47" i="34"/>
  <c r="H47" i="34"/>
  <c r="G47" i="34"/>
  <c r="F47" i="34"/>
  <c r="D47" i="34"/>
  <c r="E46" i="34"/>
  <c r="C46" i="34" s="1"/>
  <c r="C45" i="34" s="1"/>
  <c r="L45" i="34"/>
  <c r="K45" i="34"/>
  <c r="J45" i="34"/>
  <c r="I45" i="34"/>
  <c r="H45" i="34"/>
  <c r="G45" i="34"/>
  <c r="F45" i="34"/>
  <c r="D45" i="34"/>
  <c r="E42" i="34"/>
  <c r="C42" i="34" s="1"/>
  <c r="C41" i="34" s="1"/>
  <c r="C40" i="34" s="1"/>
  <c r="C39" i="34" s="1"/>
  <c r="L41" i="34"/>
  <c r="L40" i="34" s="1"/>
  <c r="L39" i="34" s="1"/>
  <c r="K41" i="34"/>
  <c r="K40" i="34" s="1"/>
  <c r="K39" i="34" s="1"/>
  <c r="J41" i="34"/>
  <c r="J40" i="34" s="1"/>
  <c r="J39" i="34" s="1"/>
  <c r="I41" i="34"/>
  <c r="I40" i="34" s="1"/>
  <c r="I39" i="34" s="1"/>
  <c r="H41" i="34"/>
  <c r="H40" i="34" s="1"/>
  <c r="H39" i="34" s="1"/>
  <c r="G41" i="34"/>
  <c r="G40" i="34" s="1"/>
  <c r="G39" i="34" s="1"/>
  <c r="F41" i="34"/>
  <c r="F40" i="34" s="1"/>
  <c r="F39" i="34" s="1"/>
  <c r="D41" i="34"/>
  <c r="D40" i="34" s="1"/>
  <c r="D39" i="34" s="1"/>
  <c r="E37" i="34"/>
  <c r="C37" i="34" s="1"/>
  <c r="L36" i="34"/>
  <c r="L35" i="34" s="1"/>
  <c r="L34" i="34" s="1"/>
  <c r="F35" i="34"/>
  <c r="F34" i="34" s="1"/>
  <c r="E32" i="34"/>
  <c r="C32" i="34" s="1"/>
  <c r="E31" i="34"/>
  <c r="C31" i="34" s="1"/>
  <c r="E30" i="34"/>
  <c r="L29" i="34"/>
  <c r="K29" i="34"/>
  <c r="J29" i="34"/>
  <c r="I29" i="34"/>
  <c r="H29" i="34"/>
  <c r="G29" i="34"/>
  <c r="F29" i="34"/>
  <c r="D29" i="34"/>
  <c r="E28" i="34"/>
  <c r="L27" i="34"/>
  <c r="K27" i="34"/>
  <c r="J27" i="34"/>
  <c r="I27" i="34"/>
  <c r="H27" i="34"/>
  <c r="G27" i="34"/>
  <c r="F27" i="34"/>
  <c r="D27" i="34"/>
  <c r="E23" i="34"/>
  <c r="C23" i="34" s="1"/>
  <c r="E22" i="34"/>
  <c r="C22" i="34" s="1"/>
  <c r="E21" i="34"/>
  <c r="C21" i="34" s="1"/>
  <c r="L20" i="34"/>
  <c r="K20" i="34"/>
  <c r="K19" i="34" s="1"/>
  <c r="K18" i="34" s="1"/>
  <c r="J20" i="34"/>
  <c r="J19" i="34" s="1"/>
  <c r="J18" i="34" s="1"/>
  <c r="I20" i="34"/>
  <c r="I19" i="34" s="1"/>
  <c r="I18" i="34" s="1"/>
  <c r="H20" i="34"/>
  <c r="H19" i="34" s="1"/>
  <c r="H18" i="34" s="1"/>
  <c r="G20" i="34"/>
  <c r="G19" i="34" s="1"/>
  <c r="G18" i="34" s="1"/>
  <c r="F20" i="34"/>
  <c r="F19" i="34" s="1"/>
  <c r="F18" i="34" s="1"/>
  <c r="D20" i="34"/>
  <c r="D19" i="34" s="1"/>
  <c r="D18" i="34" s="1"/>
  <c r="L19" i="34"/>
  <c r="L18" i="34" s="1"/>
  <c r="E17" i="34"/>
  <c r="C17" i="34" s="1"/>
  <c r="E16" i="34"/>
  <c r="E15" i="34"/>
  <c r="C15" i="34" s="1"/>
  <c r="L14" i="34"/>
  <c r="K14" i="34"/>
  <c r="J14" i="34"/>
  <c r="I14" i="34"/>
  <c r="H14" i="34"/>
  <c r="G14" i="34"/>
  <c r="F14" i="34"/>
  <c r="D14" i="34"/>
  <c r="E13" i="34"/>
  <c r="C13" i="34" s="1"/>
  <c r="C12" i="34" s="1"/>
  <c r="L12" i="34"/>
  <c r="K12" i="34"/>
  <c r="J12" i="34"/>
  <c r="I12" i="34"/>
  <c r="H12" i="34"/>
  <c r="H11" i="34" s="1"/>
  <c r="H10" i="34" s="1"/>
  <c r="G12" i="34"/>
  <c r="F12" i="34"/>
  <c r="D12" i="34"/>
  <c r="R20" i="38"/>
  <c r="E20" i="38" s="1"/>
  <c r="R16" i="38"/>
  <c r="F16" i="38"/>
  <c r="U13" i="38"/>
  <c r="R13" i="38"/>
  <c r="J70" i="34" l="1"/>
  <c r="J11" i="34"/>
  <c r="J10" i="34" s="1"/>
  <c r="F11" i="37"/>
  <c r="AL11" i="37"/>
  <c r="C14" i="38"/>
  <c r="AM11" i="37"/>
  <c r="AR11" i="37"/>
  <c r="L11" i="37"/>
  <c r="N11" i="37"/>
  <c r="U11" i="37"/>
  <c r="AF11" i="37"/>
  <c r="AK11" i="37"/>
  <c r="K11" i="37"/>
  <c r="Q11" i="37"/>
  <c r="V11" i="37"/>
  <c r="W11" i="37"/>
  <c r="AC11" i="37"/>
  <c r="AS11" i="37"/>
  <c r="Y24" i="31"/>
  <c r="J53" i="34"/>
  <c r="J52" i="34" s="1"/>
  <c r="E13" i="38"/>
  <c r="C15" i="38"/>
  <c r="K61" i="34"/>
  <c r="K60" i="34" s="1"/>
  <c r="U15" i="31"/>
  <c r="Y15" i="31"/>
  <c r="BJ14" i="37"/>
  <c r="C20" i="38"/>
  <c r="BJ13" i="37"/>
  <c r="K26" i="34"/>
  <c r="K25" i="34" s="1"/>
  <c r="K24" i="34" s="1"/>
  <c r="CJ21" i="37"/>
  <c r="W12" i="37"/>
  <c r="BJ23" i="37"/>
  <c r="CJ23" i="37"/>
  <c r="CJ14" i="37"/>
  <c r="CJ13" i="37"/>
  <c r="CJ24" i="37"/>
  <c r="CJ25" i="37"/>
  <c r="BJ24" i="37"/>
  <c r="BJ25" i="37"/>
  <c r="K22" i="37"/>
  <c r="L26" i="31"/>
  <c r="Q22" i="37"/>
  <c r="G11" i="34"/>
  <c r="G10" i="34" s="1"/>
  <c r="K11" i="34"/>
  <c r="K10" i="34" s="1"/>
  <c r="F11" i="34"/>
  <c r="F10" i="34" s="1"/>
  <c r="C16" i="34"/>
  <c r="C14" i="34" s="1"/>
  <c r="C11" i="34" s="1"/>
  <c r="C10" i="34" s="1"/>
  <c r="D11" i="34"/>
  <c r="D10" i="34" s="1"/>
  <c r="G26" i="34"/>
  <c r="G25" i="34" s="1"/>
  <c r="G24" i="34" s="1"/>
  <c r="L61" i="34"/>
  <c r="L60" i="34" s="1"/>
  <c r="I69" i="34"/>
  <c r="L44" i="34"/>
  <c r="L43" i="34" s="1"/>
  <c r="L24" i="31"/>
  <c r="L11" i="31" s="1"/>
  <c r="AK22" i="37"/>
  <c r="S10" i="37"/>
  <c r="AA10" i="37"/>
  <c r="Z10" i="37"/>
  <c r="AE10" i="37"/>
  <c r="AN10" i="37"/>
  <c r="D21" i="37"/>
  <c r="AM22" i="37"/>
  <c r="AG10" i="37"/>
  <c r="E13" i="37"/>
  <c r="W22" i="37"/>
  <c r="AU22" i="37"/>
  <c r="D24" i="37"/>
  <c r="O25" i="31" s="1"/>
  <c r="X10" i="37"/>
  <c r="AB10" i="37"/>
  <c r="AP10" i="37"/>
  <c r="AX10" i="37"/>
  <c r="AF22" i="37"/>
  <c r="AR22" i="37"/>
  <c r="AI10" i="37"/>
  <c r="I10" i="37"/>
  <c r="AW10" i="37"/>
  <c r="AO10" i="37"/>
  <c r="P10" i="37"/>
  <c r="AT10" i="37"/>
  <c r="AS22" i="37"/>
  <c r="AJ25" i="37"/>
  <c r="AQ25" i="37"/>
  <c r="D25" i="37"/>
  <c r="O26" i="31" s="1"/>
  <c r="O10" i="37"/>
  <c r="J13" i="37"/>
  <c r="J14" i="37"/>
  <c r="P17" i="31"/>
  <c r="N17" i="31" s="1"/>
  <c r="I44" i="34"/>
  <c r="I43" i="34" s="1"/>
  <c r="I33" i="34" s="1"/>
  <c r="H69" i="34"/>
  <c r="H77" i="34"/>
  <c r="L11" i="34"/>
  <c r="L10" i="34" s="1"/>
  <c r="J26" i="34"/>
  <c r="J25" i="34" s="1"/>
  <c r="J24" i="34" s="1"/>
  <c r="L53" i="34"/>
  <c r="L52" i="34" s="1"/>
  <c r="F77" i="34"/>
  <c r="J77" i="34"/>
  <c r="J68" i="34" s="1"/>
  <c r="H61" i="34"/>
  <c r="H60" i="34" s="1"/>
  <c r="L70" i="34"/>
  <c r="L77" i="34"/>
  <c r="L68" i="34" s="1"/>
  <c r="H26" i="34"/>
  <c r="H25" i="34" s="1"/>
  <c r="H24" i="34" s="1"/>
  <c r="L69" i="34"/>
  <c r="D70" i="34"/>
  <c r="D68" i="34" s="1"/>
  <c r="I26" i="34"/>
  <c r="I25" i="34" s="1"/>
  <c r="I24" i="34" s="1"/>
  <c r="E54" i="34"/>
  <c r="K70" i="34"/>
  <c r="H70" i="34"/>
  <c r="D26" i="34"/>
  <c r="D25" i="34" s="1"/>
  <c r="D24" i="34" s="1"/>
  <c r="H44" i="34"/>
  <c r="H43" i="34" s="1"/>
  <c r="H33" i="34" s="1"/>
  <c r="G70" i="34"/>
  <c r="L26" i="34"/>
  <c r="L25" i="34" s="1"/>
  <c r="L24" i="34" s="1"/>
  <c r="E56" i="34"/>
  <c r="F70" i="34"/>
  <c r="J69" i="34"/>
  <c r="G53" i="34"/>
  <c r="G52" i="34" s="1"/>
  <c r="K53" i="34"/>
  <c r="K52" i="34" s="1"/>
  <c r="K51" i="34" s="1"/>
  <c r="F61" i="34"/>
  <c r="F60" i="34" s="1"/>
  <c r="J61" i="34"/>
  <c r="J60" i="34" s="1"/>
  <c r="D69" i="34"/>
  <c r="E78" i="34"/>
  <c r="I77" i="34"/>
  <c r="I68" i="34" s="1"/>
  <c r="G77" i="34"/>
  <c r="K77" i="34"/>
  <c r="C73" i="34"/>
  <c r="C70" i="34" s="1"/>
  <c r="C69" i="34" s="1"/>
  <c r="E27" i="34"/>
  <c r="C28" i="34"/>
  <c r="C27" i="34" s="1"/>
  <c r="C36" i="34"/>
  <c r="C35" i="34" s="1"/>
  <c r="C34" i="34" s="1"/>
  <c r="D53" i="34"/>
  <c r="D52" i="34" s="1"/>
  <c r="E71" i="34"/>
  <c r="I11" i="34"/>
  <c r="I10" i="34" s="1"/>
  <c r="F26" i="34"/>
  <c r="F25" i="34" s="1"/>
  <c r="F24" i="34" s="1"/>
  <c r="L33" i="34"/>
  <c r="F44" i="34"/>
  <c r="F43" i="34" s="1"/>
  <c r="F33" i="34" s="1"/>
  <c r="J44" i="34"/>
  <c r="J43" i="34" s="1"/>
  <c r="J33" i="34" s="1"/>
  <c r="D44" i="34"/>
  <c r="D43" i="34" s="1"/>
  <c r="D33" i="34" s="1"/>
  <c r="G61" i="34"/>
  <c r="G60" i="34" s="1"/>
  <c r="F69" i="34"/>
  <c r="H53" i="34"/>
  <c r="H52" i="34" s="1"/>
  <c r="D61" i="34"/>
  <c r="D60" i="34" s="1"/>
  <c r="E73" i="34"/>
  <c r="I53" i="34"/>
  <c r="I52" i="34" s="1"/>
  <c r="F53" i="34"/>
  <c r="F52" i="34" s="1"/>
  <c r="C80" i="34"/>
  <c r="C77" i="34" s="1"/>
  <c r="G44" i="34"/>
  <c r="G43" i="34" s="1"/>
  <c r="G33" i="34" s="1"/>
  <c r="K44" i="34"/>
  <c r="K43" i="34" s="1"/>
  <c r="K33" i="34" s="1"/>
  <c r="C47" i="34"/>
  <c r="C44" i="34" s="1"/>
  <c r="C43" i="34" s="1"/>
  <c r="E29" i="34"/>
  <c r="C30" i="34"/>
  <c r="C29" i="34" s="1"/>
  <c r="E62" i="34"/>
  <c r="I61" i="34"/>
  <c r="I60" i="34" s="1"/>
  <c r="G69" i="34"/>
  <c r="K69" i="34"/>
  <c r="E80" i="34"/>
  <c r="E77" i="34" s="1"/>
  <c r="E36" i="34"/>
  <c r="E35" i="34" s="1"/>
  <c r="E34" i="34" s="1"/>
  <c r="E64" i="34"/>
  <c r="K20" i="31"/>
  <c r="R22" i="38"/>
  <c r="G22" i="37"/>
  <c r="G10" i="37" s="1"/>
  <c r="F25" i="37"/>
  <c r="F22" i="37" s="1"/>
  <c r="T21" i="37"/>
  <c r="L21" i="37"/>
  <c r="L12" i="37" s="1"/>
  <c r="L22" i="37"/>
  <c r="M10" i="37"/>
  <c r="AH10" i="37"/>
  <c r="R10" i="37"/>
  <c r="AV10" i="37"/>
  <c r="F12" i="37"/>
  <c r="Q12" i="37"/>
  <c r="AC12" i="37"/>
  <c r="AM12" i="37"/>
  <c r="E24" i="37"/>
  <c r="AQ24" i="37"/>
  <c r="H10" i="37"/>
  <c r="Y10" i="37"/>
  <c r="AJ13" i="37"/>
  <c r="AS12" i="37"/>
  <c r="D14" i="37"/>
  <c r="AL12" i="37"/>
  <c r="AU12" i="37"/>
  <c r="AQ21" i="37"/>
  <c r="T23" i="37"/>
  <c r="T24" i="37"/>
  <c r="J25" i="37"/>
  <c r="AF12" i="37"/>
  <c r="AQ14" i="37"/>
  <c r="T19" i="37"/>
  <c r="V12" i="37"/>
  <c r="U22" i="37"/>
  <c r="J23" i="37"/>
  <c r="E25" i="37"/>
  <c r="K12" i="37"/>
  <c r="E19" i="37"/>
  <c r="AL22" i="37"/>
  <c r="J24" i="37"/>
  <c r="AC22" i="37"/>
  <c r="T13" i="37"/>
  <c r="AQ13" i="37"/>
  <c r="AQ11" i="37" s="1"/>
  <c r="N12" i="37"/>
  <c r="U12" i="37"/>
  <c r="T14" i="37"/>
  <c r="AJ21" i="37"/>
  <c r="D23" i="37"/>
  <c r="O24" i="31" s="1"/>
  <c r="N22" i="37"/>
  <c r="E23" i="37"/>
  <c r="P21" i="31" s="1"/>
  <c r="N21" i="31" s="1"/>
  <c r="AQ23" i="37"/>
  <c r="AJ24" i="37"/>
  <c r="T25" i="37"/>
  <c r="AD10" i="37"/>
  <c r="AK12" i="37"/>
  <c r="AJ14" i="37"/>
  <c r="AJ23" i="37"/>
  <c r="AR12" i="37"/>
  <c r="D13" i="37"/>
  <c r="D11" i="37" s="1"/>
  <c r="E14" i="37"/>
  <c r="P14" i="31" s="1"/>
  <c r="V22" i="37"/>
  <c r="U21" i="38"/>
  <c r="U16" i="38"/>
  <c r="C64" i="34"/>
  <c r="C61" i="34" s="1"/>
  <c r="C60" i="34" s="1"/>
  <c r="C20" i="34"/>
  <c r="C19" i="34" s="1"/>
  <c r="C18" i="34" s="1"/>
  <c r="C56" i="34"/>
  <c r="C53" i="34" s="1"/>
  <c r="C52" i="34" s="1"/>
  <c r="R21" i="38"/>
  <c r="R19" i="38" s="1"/>
  <c r="E12" i="34"/>
  <c r="E14" i="34"/>
  <c r="E20" i="34"/>
  <c r="E19" i="34" s="1"/>
  <c r="E18" i="34" s="1"/>
  <c r="E41" i="34"/>
  <c r="E40" i="34" s="1"/>
  <c r="E39" i="34" s="1"/>
  <c r="E45" i="34"/>
  <c r="E47" i="34"/>
  <c r="U22" i="38"/>
  <c r="F13" i="38"/>
  <c r="M14" i="31"/>
  <c r="K14" i="31" s="1"/>
  <c r="L25" i="31"/>
  <c r="E11" i="37" l="1"/>
  <c r="L51" i="34"/>
  <c r="K68" i="34"/>
  <c r="H51" i="34"/>
  <c r="J51" i="34"/>
  <c r="U14" i="31"/>
  <c r="Y14" i="31"/>
  <c r="J11" i="37"/>
  <c r="T11" i="37"/>
  <c r="AJ11" i="37"/>
  <c r="CF10" i="37"/>
  <c r="BK10" i="37"/>
  <c r="H68" i="34"/>
  <c r="E22" i="38"/>
  <c r="T24" i="31"/>
  <c r="T25" i="31"/>
  <c r="AB13" i="31"/>
  <c r="T13" i="31"/>
  <c r="T26" i="31"/>
  <c r="BA14" i="37"/>
  <c r="BA21" i="37"/>
  <c r="CM10" i="37"/>
  <c r="CL10" i="37"/>
  <c r="U19" i="38"/>
  <c r="E21" i="38"/>
  <c r="S15" i="31"/>
  <c r="E16" i="38"/>
  <c r="BA13" i="37"/>
  <c r="CK10" i="37"/>
  <c r="C13" i="38"/>
  <c r="AB24" i="31"/>
  <c r="W10" i="37"/>
  <c r="K10" i="37"/>
  <c r="AR10" i="37"/>
  <c r="AK10" i="37"/>
  <c r="AM10" i="37"/>
  <c r="AU10" i="37"/>
  <c r="F68" i="34"/>
  <c r="E53" i="34"/>
  <c r="E52" i="34" s="1"/>
  <c r="G51" i="34"/>
  <c r="AF10" i="37"/>
  <c r="Q10" i="37"/>
  <c r="G68" i="34"/>
  <c r="G9" i="34" s="1"/>
  <c r="I51" i="34"/>
  <c r="I9" i="34" s="1"/>
  <c r="T22" i="37"/>
  <c r="L10" i="37"/>
  <c r="C25" i="37"/>
  <c r="AL10" i="37"/>
  <c r="AC10" i="37"/>
  <c r="F10" i="37"/>
  <c r="D22" i="37"/>
  <c r="AQ12" i="37"/>
  <c r="AS10" i="37"/>
  <c r="AJ22" i="37"/>
  <c r="AJ12" i="37"/>
  <c r="O13" i="31"/>
  <c r="O11" i="31" s="1"/>
  <c r="E22" i="37"/>
  <c r="P24" i="31"/>
  <c r="P16" i="31"/>
  <c r="P26" i="31"/>
  <c r="P18" i="31"/>
  <c r="N10" i="37"/>
  <c r="C19" i="37"/>
  <c r="P20" i="31"/>
  <c r="O14" i="31"/>
  <c r="C24" i="37"/>
  <c r="P25" i="31"/>
  <c r="U10" i="37"/>
  <c r="E11" i="34"/>
  <c r="E10" i="34" s="1"/>
  <c r="C68" i="34"/>
  <c r="F51" i="34"/>
  <c r="F9" i="34" s="1"/>
  <c r="L9" i="34"/>
  <c r="E26" i="34"/>
  <c r="E25" i="34" s="1"/>
  <c r="E24" i="34" s="1"/>
  <c r="C26" i="34"/>
  <c r="C25" i="34" s="1"/>
  <c r="C24" i="34" s="1"/>
  <c r="J9" i="34"/>
  <c r="E69" i="34"/>
  <c r="E70" i="34"/>
  <c r="E68" i="34" s="1"/>
  <c r="K9" i="34"/>
  <c r="C33" i="34"/>
  <c r="H9" i="34"/>
  <c r="D51" i="34"/>
  <c r="D9" i="34" s="1"/>
  <c r="E44" i="34"/>
  <c r="E43" i="34" s="1"/>
  <c r="E33" i="34" s="1"/>
  <c r="E61" i="34"/>
  <c r="E60" i="34" s="1"/>
  <c r="J21" i="37"/>
  <c r="J12" i="37" s="1"/>
  <c r="E21" i="37"/>
  <c r="C14" i="37"/>
  <c r="AQ22" i="37"/>
  <c r="C23" i="37"/>
  <c r="T12" i="37"/>
  <c r="J22" i="37"/>
  <c r="V10" i="37"/>
  <c r="C13" i="37"/>
  <c r="D12" i="37"/>
  <c r="C51" i="34"/>
  <c r="Y13" i="31" l="1"/>
  <c r="U13" i="31"/>
  <c r="S13" i="31" s="1"/>
  <c r="C16" i="38"/>
  <c r="AA16" i="31"/>
  <c r="M21" i="31"/>
  <c r="BJ10" i="37"/>
  <c r="C11" i="37"/>
  <c r="E51" i="34"/>
  <c r="E9" i="34" s="1"/>
  <c r="S25" i="31"/>
  <c r="Y25" i="31"/>
  <c r="C22" i="38"/>
  <c r="AB26" i="31"/>
  <c r="AC11" i="31"/>
  <c r="AB25" i="31"/>
  <c r="T14" i="31"/>
  <c r="S14" i="31" s="1"/>
  <c r="AB14" i="31"/>
  <c r="T22" i="31"/>
  <c r="AB22" i="31"/>
  <c r="C21" i="38"/>
  <c r="E19" i="38"/>
  <c r="M17" i="31" s="1"/>
  <c r="CJ10" i="37"/>
  <c r="S24" i="31"/>
  <c r="C22" i="37"/>
  <c r="AJ10" i="37"/>
  <c r="T10" i="37"/>
  <c r="M22" i="31"/>
  <c r="AQ10" i="37"/>
  <c r="D10" i="37"/>
  <c r="C21" i="37"/>
  <c r="C12" i="37" s="1"/>
  <c r="P22" i="31"/>
  <c r="N20" i="31"/>
  <c r="E20" i="31"/>
  <c r="C20" i="31" s="1"/>
  <c r="M24" i="31"/>
  <c r="M11" i="31" s="1"/>
  <c r="C9" i="34"/>
  <c r="M26" i="31"/>
  <c r="M25" i="31"/>
  <c r="M16" i="31"/>
  <c r="E12" i="37"/>
  <c r="E10" i="37" s="1"/>
  <c r="J10" i="37"/>
  <c r="T11" i="31" l="1"/>
  <c r="Y21" i="31"/>
  <c r="U21" i="31"/>
  <c r="S21" i="31" s="1"/>
  <c r="K21" i="31"/>
  <c r="E21" i="31"/>
  <c r="C21" i="31" s="1"/>
  <c r="DA10" i="37"/>
  <c r="Y26" i="31"/>
  <c r="S26" i="31"/>
  <c r="C19" i="38"/>
  <c r="AA11" i="31"/>
  <c r="S22" i="31"/>
  <c r="U16" i="31"/>
  <c r="Y16" i="31"/>
  <c r="E17" i="31"/>
  <c r="C17" i="31" s="1"/>
  <c r="K17" i="31"/>
  <c r="C10" i="37"/>
  <c r="M15" i="31"/>
  <c r="Y11" i="31" l="1"/>
  <c r="AB11" i="31"/>
  <c r="U11" i="31"/>
  <c r="S16" i="31"/>
  <c r="S11" i="31" s="1"/>
  <c r="G26" i="31"/>
  <c r="N25" i="31"/>
  <c r="G25" i="31"/>
  <c r="I23" i="31"/>
  <c r="O22" i="31"/>
  <c r="G22" i="31"/>
  <c r="F22" i="31" s="1"/>
  <c r="N18" i="31"/>
  <c r="K18" i="31"/>
  <c r="D18" i="31"/>
  <c r="E19" i="31"/>
  <c r="G19" i="31"/>
  <c r="D19" i="31" s="1"/>
  <c r="G16" i="31"/>
  <c r="F16" i="31" s="1"/>
  <c r="O15" i="31"/>
  <c r="K15" i="31"/>
  <c r="G15" i="31"/>
  <c r="F15" i="31" s="1"/>
  <c r="G14" i="31"/>
  <c r="F14" i="31" s="1"/>
  <c r="P13" i="31"/>
  <c r="K13" i="31"/>
  <c r="G13" i="31"/>
  <c r="I12" i="31"/>
  <c r="H12" i="31"/>
  <c r="E13" i="31" l="1"/>
  <c r="P11" i="31"/>
  <c r="F13" i="31"/>
  <c r="G11" i="31"/>
  <c r="U29" i="31"/>
  <c r="D15" i="31"/>
  <c r="J12" i="31"/>
  <c r="L12" i="31"/>
  <c r="K26" i="31"/>
  <c r="N14" i="31"/>
  <c r="E18" i="31"/>
  <c r="C18" i="31" s="1"/>
  <c r="D16" i="31"/>
  <c r="N22" i="31"/>
  <c r="O23" i="31"/>
  <c r="N13" i="31"/>
  <c r="P23" i="31"/>
  <c r="E15" i="31"/>
  <c r="N16" i="31"/>
  <c r="N24" i="31"/>
  <c r="N26" i="31"/>
  <c r="K16" i="31"/>
  <c r="K25" i="31"/>
  <c r="E14" i="31"/>
  <c r="K24" i="31"/>
  <c r="K11" i="31" s="1"/>
  <c r="P12" i="31"/>
  <c r="D14" i="31"/>
  <c r="E16" i="31"/>
  <c r="J23" i="31"/>
  <c r="E25" i="31"/>
  <c r="E26" i="31"/>
  <c r="D13" i="31"/>
  <c r="N15" i="31"/>
  <c r="M23" i="31"/>
  <c r="G24" i="31"/>
  <c r="G23" i="31" s="1"/>
  <c r="D26" i="31"/>
  <c r="I10" i="31"/>
  <c r="D22" i="31"/>
  <c r="C19" i="31"/>
  <c r="M12" i="31"/>
  <c r="E22" i="31"/>
  <c r="K22" i="31"/>
  <c r="D25" i="31"/>
  <c r="F25" i="31"/>
  <c r="O12" i="31"/>
  <c r="F19" i="31"/>
  <c r="F12" i="31" s="1"/>
  <c r="H23" i="31"/>
  <c r="H10" i="31" s="1"/>
  <c r="L23" i="31"/>
  <c r="E24" i="31"/>
  <c r="F26" i="31"/>
  <c r="G12" i="31"/>
  <c r="N11" i="31" l="1"/>
  <c r="E11" i="31"/>
  <c r="C13" i="31"/>
  <c r="D24" i="31"/>
  <c r="C24" i="31" s="1"/>
  <c r="C15" i="31"/>
  <c r="K12" i="31"/>
  <c r="N23" i="31"/>
  <c r="F24" i="31"/>
  <c r="F23" i="31" s="1"/>
  <c r="F10" i="31" s="1"/>
  <c r="J10" i="31"/>
  <c r="L10" i="31"/>
  <c r="C14" i="31"/>
  <c r="P10" i="31"/>
  <c r="G10" i="31"/>
  <c r="C26" i="31"/>
  <c r="C16" i="31"/>
  <c r="O10" i="31"/>
  <c r="N12" i="31"/>
  <c r="E12" i="31"/>
  <c r="K23" i="31"/>
  <c r="C25" i="31"/>
  <c r="E23" i="31"/>
  <c r="C22" i="31"/>
  <c r="M10" i="31"/>
  <c r="D12" i="31"/>
  <c r="D11" i="31" l="1"/>
  <c r="F11" i="31"/>
  <c r="C11" i="31"/>
  <c r="C12" i="31"/>
  <c r="D23" i="31"/>
  <c r="D10" i="31" s="1"/>
  <c r="K10" i="31"/>
  <c r="N10" i="31"/>
  <c r="E10" i="31"/>
  <c r="C23" i="31"/>
  <c r="C10" i="31" l="1"/>
  <c r="D18" i="36" l="1"/>
  <c r="E18" i="36"/>
  <c r="F18" i="36"/>
  <c r="G18" i="36"/>
  <c r="H18" i="36"/>
  <c r="I18" i="36"/>
  <c r="J18" i="36"/>
  <c r="K18" i="36"/>
  <c r="L18" i="36"/>
  <c r="M18" i="36"/>
  <c r="N18" i="36"/>
  <c r="O18" i="36"/>
  <c r="P18" i="36"/>
  <c r="Q18" i="36"/>
  <c r="R18" i="36"/>
  <c r="S18" i="36"/>
  <c r="T18" i="36"/>
  <c r="C18" i="36"/>
  <c r="D68" i="36"/>
  <c r="D66" i="36" s="1"/>
  <c r="E68" i="36"/>
  <c r="E66" i="36" s="1"/>
  <c r="F68" i="36"/>
  <c r="G68" i="36"/>
  <c r="H68" i="36"/>
  <c r="H66" i="36" s="1"/>
  <c r="I68" i="36"/>
  <c r="I66" i="36" s="1"/>
  <c r="J68" i="36"/>
  <c r="J66" i="36" s="1"/>
  <c r="K68" i="36"/>
  <c r="K66" i="36" s="1"/>
  <c r="L68" i="36"/>
  <c r="L66" i="36" s="1"/>
  <c r="M68" i="36"/>
  <c r="M66" i="36" s="1"/>
  <c r="N68" i="36"/>
  <c r="N66" i="36" s="1"/>
  <c r="O68" i="36"/>
  <c r="O66" i="36" s="1"/>
  <c r="P68" i="36"/>
  <c r="P66" i="36" s="1"/>
  <c r="Q68" i="36"/>
  <c r="Q66" i="36" s="1"/>
  <c r="R68" i="36"/>
  <c r="R66" i="36" s="1"/>
  <c r="S68" i="36"/>
  <c r="T68" i="36"/>
  <c r="T66" i="36" s="1"/>
  <c r="C68" i="36"/>
  <c r="C66" i="36" s="1"/>
  <c r="F66" i="36"/>
  <c r="G66" i="36"/>
  <c r="S66" i="36"/>
  <c r="D64" i="36"/>
  <c r="E64" i="36"/>
  <c r="F64" i="36"/>
  <c r="G64" i="36"/>
  <c r="H64" i="36"/>
  <c r="I64" i="36"/>
  <c r="J64" i="36"/>
  <c r="K64" i="36"/>
  <c r="L64" i="36"/>
  <c r="M64" i="36"/>
  <c r="N64" i="36"/>
  <c r="O64" i="36"/>
  <c r="P64" i="36"/>
  <c r="Q64" i="36"/>
  <c r="R64" i="36"/>
  <c r="S64" i="36"/>
  <c r="T64" i="36"/>
  <c r="C64" i="36"/>
  <c r="D60" i="36"/>
  <c r="E60" i="36"/>
  <c r="F60" i="36"/>
  <c r="G60" i="36"/>
  <c r="H60" i="36"/>
  <c r="I60" i="36"/>
  <c r="J60" i="36"/>
  <c r="K60" i="36"/>
  <c r="L60" i="36"/>
  <c r="M60" i="36"/>
  <c r="N60" i="36"/>
  <c r="O60" i="36"/>
  <c r="P60" i="36"/>
  <c r="Q60" i="36"/>
  <c r="R60" i="36"/>
  <c r="S60" i="36"/>
  <c r="T60" i="36"/>
  <c r="C60" i="36"/>
  <c r="D57" i="36"/>
  <c r="E57" i="36"/>
  <c r="F57" i="36"/>
  <c r="F56" i="36" s="1"/>
  <c r="G57" i="36"/>
  <c r="H57" i="36"/>
  <c r="I57" i="36"/>
  <c r="J57" i="36"/>
  <c r="K57" i="36"/>
  <c r="L57" i="36"/>
  <c r="M57" i="36"/>
  <c r="N57" i="36"/>
  <c r="N56" i="36" s="1"/>
  <c r="O57" i="36"/>
  <c r="P57" i="36"/>
  <c r="Q57" i="36"/>
  <c r="R57" i="36"/>
  <c r="R56" i="36" s="1"/>
  <c r="S57" i="36"/>
  <c r="T57" i="36"/>
  <c r="C57" i="36"/>
  <c r="D51" i="36"/>
  <c r="D49" i="36" s="1"/>
  <c r="D48" i="36" s="1"/>
  <c r="E51" i="36"/>
  <c r="E49" i="36" s="1"/>
  <c r="E48" i="36" s="1"/>
  <c r="F51" i="36"/>
  <c r="G51" i="36"/>
  <c r="H51" i="36"/>
  <c r="H49" i="36" s="1"/>
  <c r="H48" i="36" s="1"/>
  <c r="I51" i="36"/>
  <c r="I49" i="36" s="1"/>
  <c r="I48" i="36" s="1"/>
  <c r="J51" i="36"/>
  <c r="J49" i="36" s="1"/>
  <c r="J48" i="36" s="1"/>
  <c r="K51" i="36"/>
  <c r="K49" i="36" s="1"/>
  <c r="K48" i="36" s="1"/>
  <c r="L51" i="36"/>
  <c r="L49" i="36" s="1"/>
  <c r="L48" i="36" s="1"/>
  <c r="M51" i="36"/>
  <c r="M49" i="36" s="1"/>
  <c r="M48" i="36" s="1"/>
  <c r="N51" i="36"/>
  <c r="N49" i="36" s="1"/>
  <c r="N48" i="36" s="1"/>
  <c r="O51" i="36"/>
  <c r="O49" i="36" s="1"/>
  <c r="O48" i="36" s="1"/>
  <c r="P51" i="36"/>
  <c r="P49" i="36" s="1"/>
  <c r="P48" i="36" s="1"/>
  <c r="Q51" i="36"/>
  <c r="Q49" i="36" s="1"/>
  <c r="Q48" i="36" s="1"/>
  <c r="R51" i="36"/>
  <c r="R49" i="36" s="1"/>
  <c r="R48" i="36" s="1"/>
  <c r="S51" i="36"/>
  <c r="S49" i="36" s="1"/>
  <c r="S48" i="36" s="1"/>
  <c r="T51" i="36"/>
  <c r="T49" i="36" s="1"/>
  <c r="T48" i="36" s="1"/>
  <c r="C51" i="36"/>
  <c r="C49" i="36" s="1"/>
  <c r="C48" i="36" s="1"/>
  <c r="F49" i="36"/>
  <c r="F48" i="36" s="1"/>
  <c r="G49" i="36"/>
  <c r="G48" i="36" s="1"/>
  <c r="D46" i="36"/>
  <c r="E46" i="36"/>
  <c r="F46" i="36"/>
  <c r="G46" i="36"/>
  <c r="H46" i="36"/>
  <c r="I46" i="36"/>
  <c r="J46" i="36"/>
  <c r="K46" i="36"/>
  <c r="L46" i="36"/>
  <c r="M46" i="36"/>
  <c r="N46" i="36"/>
  <c r="O46" i="36"/>
  <c r="P46" i="36"/>
  <c r="Q46" i="36"/>
  <c r="R46" i="36"/>
  <c r="S46" i="36"/>
  <c r="T46" i="36"/>
  <c r="C46" i="36"/>
  <c r="D44" i="36"/>
  <c r="E44" i="36"/>
  <c r="F44" i="36"/>
  <c r="G44" i="36"/>
  <c r="H44" i="36"/>
  <c r="I44" i="36"/>
  <c r="J44" i="36"/>
  <c r="K44" i="36"/>
  <c r="L44" i="36"/>
  <c r="M44" i="36"/>
  <c r="N44" i="36"/>
  <c r="O44" i="36"/>
  <c r="P44" i="36"/>
  <c r="Q44" i="36"/>
  <c r="R44" i="36"/>
  <c r="S44" i="36"/>
  <c r="T44" i="36"/>
  <c r="C44" i="36"/>
  <c r="D42" i="36"/>
  <c r="E42" i="36"/>
  <c r="F42" i="36"/>
  <c r="G42" i="36"/>
  <c r="H42" i="36"/>
  <c r="I42" i="36"/>
  <c r="J42" i="36"/>
  <c r="K42" i="36"/>
  <c r="L42" i="36"/>
  <c r="M42" i="36"/>
  <c r="N42" i="36"/>
  <c r="O42" i="36"/>
  <c r="P42" i="36"/>
  <c r="Q42" i="36"/>
  <c r="R42" i="36"/>
  <c r="S42" i="36"/>
  <c r="T42" i="36"/>
  <c r="C42" i="36"/>
  <c r="D40" i="36"/>
  <c r="E40" i="36"/>
  <c r="F40" i="36"/>
  <c r="G40" i="36"/>
  <c r="H40" i="36"/>
  <c r="I40" i="36"/>
  <c r="J40" i="36"/>
  <c r="K40" i="36"/>
  <c r="L40" i="36"/>
  <c r="M40" i="36"/>
  <c r="N40" i="36"/>
  <c r="O40" i="36"/>
  <c r="P40" i="36"/>
  <c r="Q40" i="36"/>
  <c r="R40" i="36"/>
  <c r="S40" i="36"/>
  <c r="T40" i="36"/>
  <c r="C40" i="36"/>
  <c r="D38" i="36"/>
  <c r="E38" i="36"/>
  <c r="F38" i="36"/>
  <c r="G38" i="36"/>
  <c r="H38" i="36"/>
  <c r="I38" i="36"/>
  <c r="J38" i="36"/>
  <c r="K38" i="36"/>
  <c r="L38" i="36"/>
  <c r="M38" i="36"/>
  <c r="N38" i="36"/>
  <c r="O38" i="36"/>
  <c r="P38" i="36"/>
  <c r="Q38" i="36"/>
  <c r="R38" i="36"/>
  <c r="S38" i="36"/>
  <c r="T38" i="36"/>
  <c r="C38" i="36"/>
  <c r="C34" i="36"/>
  <c r="C32" i="36" s="1"/>
  <c r="D34" i="36"/>
  <c r="D32" i="36" s="1"/>
  <c r="E34" i="36"/>
  <c r="E32" i="36" s="1"/>
  <c r="F34" i="36"/>
  <c r="F32" i="36" s="1"/>
  <c r="G34" i="36"/>
  <c r="G32" i="36" s="1"/>
  <c r="H34" i="36"/>
  <c r="H32" i="36" s="1"/>
  <c r="I34" i="36"/>
  <c r="I32" i="36" s="1"/>
  <c r="J34" i="36"/>
  <c r="J32" i="36" s="1"/>
  <c r="K34" i="36"/>
  <c r="K32" i="36" s="1"/>
  <c r="L34" i="36"/>
  <c r="L32" i="36" s="1"/>
  <c r="M34" i="36"/>
  <c r="M32" i="36" s="1"/>
  <c r="N34" i="36"/>
  <c r="N32" i="36" s="1"/>
  <c r="O34" i="36"/>
  <c r="O32" i="36" s="1"/>
  <c r="P34" i="36"/>
  <c r="P32" i="36" s="1"/>
  <c r="Q34" i="36"/>
  <c r="Q32" i="36" s="1"/>
  <c r="R34" i="36"/>
  <c r="R32" i="36" s="1"/>
  <c r="S34" i="36"/>
  <c r="S32" i="36" s="1"/>
  <c r="T34" i="36"/>
  <c r="T32" i="36" s="1"/>
  <c r="D27" i="36"/>
  <c r="D25" i="36" s="1"/>
  <c r="D24" i="36" s="1"/>
  <c r="E27" i="36"/>
  <c r="E25" i="36" s="1"/>
  <c r="E24" i="36" s="1"/>
  <c r="F27" i="36"/>
  <c r="G27" i="36"/>
  <c r="H27" i="36"/>
  <c r="H25" i="36" s="1"/>
  <c r="H24" i="36" s="1"/>
  <c r="I27" i="36"/>
  <c r="I25" i="36" s="1"/>
  <c r="I24" i="36" s="1"/>
  <c r="J27" i="36"/>
  <c r="J25" i="36" s="1"/>
  <c r="J24" i="36" s="1"/>
  <c r="K27" i="36"/>
  <c r="K25" i="36" s="1"/>
  <c r="K24" i="36" s="1"/>
  <c r="L27" i="36"/>
  <c r="L25" i="36" s="1"/>
  <c r="L24" i="36" s="1"/>
  <c r="M27" i="36"/>
  <c r="M25" i="36" s="1"/>
  <c r="M24" i="36" s="1"/>
  <c r="N27" i="36"/>
  <c r="N25" i="36" s="1"/>
  <c r="N24" i="36" s="1"/>
  <c r="O27" i="36"/>
  <c r="O25" i="36" s="1"/>
  <c r="O24" i="36" s="1"/>
  <c r="P27" i="36"/>
  <c r="P25" i="36" s="1"/>
  <c r="P24" i="36" s="1"/>
  <c r="Q27" i="36"/>
  <c r="Q25" i="36" s="1"/>
  <c r="Q24" i="36" s="1"/>
  <c r="R27" i="36"/>
  <c r="R25" i="36" s="1"/>
  <c r="R24" i="36" s="1"/>
  <c r="S27" i="36"/>
  <c r="S25" i="36" s="1"/>
  <c r="S24" i="36" s="1"/>
  <c r="T27" i="36"/>
  <c r="T25" i="36" s="1"/>
  <c r="T24" i="36" s="1"/>
  <c r="C27" i="36"/>
  <c r="C25" i="36" s="1"/>
  <c r="C24" i="36" s="1"/>
  <c r="F25" i="36"/>
  <c r="F24" i="36" s="1"/>
  <c r="G25" i="36"/>
  <c r="G24" i="36" s="1"/>
  <c r="D20" i="36"/>
  <c r="E20" i="36"/>
  <c r="E17" i="36" s="1"/>
  <c r="F20" i="36"/>
  <c r="G20" i="36"/>
  <c r="H20" i="36"/>
  <c r="I20" i="36"/>
  <c r="J20" i="36"/>
  <c r="K20" i="36"/>
  <c r="K17" i="36" s="1"/>
  <c r="L20" i="36"/>
  <c r="M20" i="36"/>
  <c r="N20" i="36"/>
  <c r="O20" i="36"/>
  <c r="P20" i="36"/>
  <c r="Q20" i="36"/>
  <c r="R20" i="36"/>
  <c r="S20" i="36"/>
  <c r="T20" i="36"/>
  <c r="C20" i="36"/>
  <c r="C17" i="36" s="1"/>
  <c r="D10" i="36"/>
  <c r="D9" i="36" s="1"/>
  <c r="E10" i="36"/>
  <c r="E9" i="36" s="1"/>
  <c r="F10" i="36"/>
  <c r="F9" i="36" s="1"/>
  <c r="G10" i="36"/>
  <c r="G9" i="36" s="1"/>
  <c r="H10" i="36"/>
  <c r="H9" i="36" s="1"/>
  <c r="I10" i="36"/>
  <c r="I9" i="36" s="1"/>
  <c r="J10" i="36"/>
  <c r="J9" i="36" s="1"/>
  <c r="K10" i="36"/>
  <c r="K9" i="36" s="1"/>
  <c r="L10" i="36"/>
  <c r="L9" i="36" s="1"/>
  <c r="M10" i="36"/>
  <c r="M9" i="36" s="1"/>
  <c r="N10" i="36"/>
  <c r="N9" i="36" s="1"/>
  <c r="O10" i="36"/>
  <c r="O9" i="36" s="1"/>
  <c r="P10" i="36"/>
  <c r="P9" i="36" s="1"/>
  <c r="Q10" i="36"/>
  <c r="Q9" i="36" s="1"/>
  <c r="R10" i="36"/>
  <c r="R9" i="36" s="1"/>
  <c r="S10" i="36"/>
  <c r="S9" i="36" s="1"/>
  <c r="T10" i="36"/>
  <c r="T9" i="36" s="1"/>
  <c r="C10" i="36"/>
  <c r="C9" i="36" s="1"/>
  <c r="T17" i="36"/>
  <c r="D15" i="36"/>
  <c r="E15" i="36"/>
  <c r="F15" i="36"/>
  <c r="G15" i="36"/>
  <c r="H15" i="36"/>
  <c r="I15" i="36"/>
  <c r="J15" i="36"/>
  <c r="K15" i="36"/>
  <c r="L15" i="36"/>
  <c r="M15" i="36"/>
  <c r="N15" i="36"/>
  <c r="O15" i="36"/>
  <c r="P15" i="36"/>
  <c r="Q15" i="36"/>
  <c r="R15" i="36"/>
  <c r="S15" i="36"/>
  <c r="T15" i="36"/>
  <c r="C15" i="36"/>
  <c r="J17" i="36" l="1"/>
  <c r="O31" i="36"/>
  <c r="J56" i="36"/>
  <c r="S17" i="36"/>
  <c r="G31" i="36"/>
  <c r="P17" i="36"/>
  <c r="L17" i="36"/>
  <c r="H17" i="36"/>
  <c r="O17" i="36"/>
  <c r="G17" i="36"/>
  <c r="R31" i="36"/>
  <c r="O56" i="36"/>
  <c r="O55" i="36" s="1"/>
  <c r="G56" i="36"/>
  <c r="G55" i="36" s="1"/>
  <c r="G8" i="36" s="1"/>
  <c r="N17" i="36"/>
  <c r="F17" i="36"/>
  <c r="D17" i="36"/>
  <c r="S56" i="36"/>
  <c r="S55" i="36" s="1"/>
  <c r="K56" i="36"/>
  <c r="K55" i="36" s="1"/>
  <c r="R17" i="36"/>
  <c r="J31" i="36"/>
  <c r="F31" i="36"/>
  <c r="S31" i="36"/>
  <c r="K31" i="36"/>
  <c r="Q17" i="36"/>
  <c r="M17" i="36"/>
  <c r="I17" i="36"/>
  <c r="Q31" i="36"/>
  <c r="E31" i="36"/>
  <c r="E8" i="36" s="1"/>
  <c r="N31" i="36"/>
  <c r="R55" i="36"/>
  <c r="F55" i="36"/>
  <c r="J55" i="36"/>
  <c r="J8" i="36" s="1"/>
  <c r="N55" i="36"/>
  <c r="T56" i="36"/>
  <c r="T55" i="36" s="1"/>
  <c r="P56" i="36"/>
  <c r="P55" i="36" s="1"/>
  <c r="L56" i="36"/>
  <c r="L55" i="36" s="1"/>
  <c r="H56" i="36"/>
  <c r="H55" i="36" s="1"/>
  <c r="D56" i="36"/>
  <c r="D55" i="36" s="1"/>
  <c r="C56" i="36"/>
  <c r="C55" i="36" s="1"/>
  <c r="Q56" i="36"/>
  <c r="Q55" i="36" s="1"/>
  <c r="M56" i="36"/>
  <c r="M55" i="36" s="1"/>
  <c r="I56" i="36"/>
  <c r="I55" i="36" s="1"/>
  <c r="E56" i="36"/>
  <c r="E55" i="36" s="1"/>
  <c r="M31" i="36"/>
  <c r="I31" i="36"/>
  <c r="T31" i="36"/>
  <c r="P31" i="36"/>
  <c r="L31" i="36"/>
  <c r="H31" i="36"/>
  <c r="D31" i="36"/>
  <c r="C31" i="36"/>
  <c r="C8" i="36" l="1"/>
  <c r="N8" i="36"/>
  <c r="R8" i="36"/>
  <c r="Q8" i="36"/>
  <c r="O8" i="36"/>
  <c r="K8" i="36"/>
  <c r="D8" i="36"/>
  <c r="F8" i="36"/>
  <c r="S8" i="36"/>
  <c r="H8" i="36"/>
  <c r="I8" i="36"/>
  <c r="T8" i="36"/>
  <c r="L8" i="36"/>
  <c r="P8" i="36"/>
  <c r="M8" i="36"/>
  <c r="M20" i="34" l="1"/>
  <c r="D10" i="23" l="1"/>
  <c r="E10" i="23"/>
  <c r="F10" i="23"/>
  <c r="G10" i="23"/>
  <c r="H10" i="23"/>
  <c r="I10" i="23"/>
  <c r="J10" i="23"/>
  <c r="K10" i="23"/>
  <c r="L10" i="23"/>
  <c r="M10" i="23"/>
  <c r="N10" i="23"/>
  <c r="O10" i="23"/>
  <c r="P10" i="23"/>
  <c r="Q10" i="23"/>
  <c r="R10" i="23"/>
  <c r="S10" i="23"/>
  <c r="T10" i="23"/>
  <c r="U10" i="23"/>
  <c r="V10" i="23"/>
  <c r="W10" i="23"/>
  <c r="X10" i="23"/>
  <c r="Y10" i="23"/>
  <c r="Z10" i="23"/>
  <c r="AA10" i="23"/>
  <c r="C10" i="23"/>
  <c r="D10" i="22"/>
  <c r="E10" i="22"/>
  <c r="F10" i="22"/>
  <c r="G10" i="22"/>
  <c r="H10" i="22"/>
  <c r="I10" i="22"/>
  <c r="J10" i="22"/>
  <c r="K10" i="22"/>
  <c r="L10" i="22"/>
  <c r="M10" i="22"/>
  <c r="N10" i="22"/>
  <c r="O10" i="22"/>
  <c r="P10" i="22"/>
  <c r="Q10" i="22"/>
  <c r="C10" i="22"/>
  <c r="F12" i="29" l="1"/>
  <c r="F11" i="29"/>
  <c r="C11" i="29"/>
  <c r="F10" i="29"/>
  <c r="C10" i="29"/>
  <c r="H9" i="29"/>
  <c r="E9" i="29"/>
  <c r="H16" i="27"/>
  <c r="I18" i="27" s="1"/>
  <c r="F16" i="27"/>
  <c r="G16" i="27" s="1"/>
  <c r="D9" i="29" l="1"/>
  <c r="C12" i="29"/>
  <c r="C9" i="29" s="1"/>
  <c r="G9" i="29"/>
  <c r="F9" i="29"/>
  <c r="I16" i="27"/>
  <c r="I17" i="27"/>
  <c r="AD11" i="23" l="1"/>
  <c r="AC11" i="23"/>
  <c r="AB11" i="23"/>
  <c r="AG11" i="23" s="1"/>
  <c r="AE11" i="23"/>
  <c r="AC10" i="23" l="1"/>
  <c r="AD10" i="23"/>
  <c r="AB10" i="23"/>
  <c r="AG10" i="23" s="1"/>
  <c r="AE10" i="23" l="1"/>
</calcChain>
</file>

<file path=xl/sharedStrings.xml><?xml version="1.0" encoding="utf-8"?>
<sst xmlns="http://schemas.openxmlformats.org/spreadsheetml/2006/main" count="1225" uniqueCount="398">
  <si>
    <t>TT</t>
  </si>
  <si>
    <t>Ghi chú</t>
  </si>
  <si>
    <t>ĐVT: Triệu đồng</t>
  </si>
  <si>
    <t>Tổng cộng</t>
  </si>
  <si>
    <t>I</t>
  </si>
  <si>
    <t>Trong đó</t>
  </si>
  <si>
    <t>II</t>
  </si>
  <si>
    <t>Ghi chú:</t>
  </si>
  <si>
    <t>Vốn ĐTPT</t>
  </si>
  <si>
    <t>TỔNG SỐ</t>
  </si>
  <si>
    <t>Cấp huyện</t>
  </si>
  <si>
    <t>Vốn sự nghiệp</t>
  </si>
  <si>
    <t>STT</t>
  </si>
  <si>
    <t>Đơn vị</t>
  </si>
  <si>
    <t>TỔNG VỐN</t>
  </si>
  <si>
    <t>Các hoạt động khác tại các địa phương (*)</t>
  </si>
  <si>
    <t xml:space="preserve"> </t>
  </si>
  <si>
    <t>KH năm 2021 chuyển nguồn sang năm 2022</t>
  </si>
  <si>
    <t>KH năm 2022</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</si>
  <si>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</si>
  <si>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</si>
  <si>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</si>
  <si>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</si>
  <si>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</si>
  <si>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</si>
  <si>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</si>
  <si>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</si>
  <si>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</si>
  <si>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</si>
  <si>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</si>
  <si>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</si>
  <si>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</si>
  <si>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</si>
  <si>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</si>
  <si>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</si>
  <si>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</si>
  <si>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</si>
  <si>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</si>
  <si>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</si>
  <si>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</si>
  <si>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</si>
  <si>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</si>
  <si>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III</t>
  </si>
  <si>
    <t>IV</t>
  </si>
  <si>
    <t>Ia Đal</t>
  </si>
  <si>
    <t>Ia Đom</t>
  </si>
  <si>
    <t>Ia Tơi</t>
  </si>
  <si>
    <t>VI</t>
  </si>
  <si>
    <t>VII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</si>
  <si>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</si>
  <si>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</si>
  <si>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</si>
  <si>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</si>
  <si>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</si>
  <si>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</si>
  <si>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</si>
  <si>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</si>
  <si>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</si>
  <si>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</si>
  <si>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</si>
  <si>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</si>
  <si>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</si>
  <si>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</si>
  <si>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</si>
  <si>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</si>
  <si>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</si>
  <si>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</si>
  <si>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</si>
  <si>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</si>
  <si>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</si>
  <si>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Phụ lục I</t>
  </si>
  <si>
    <t>Phụ lục II</t>
  </si>
  <si>
    <t>Danh mục mục tiêu, nhiệm vụ</t>
  </si>
  <si>
    <t>Đơn vị tính</t>
  </si>
  <si>
    <t>Trung ương giao</t>
  </si>
  <si>
    <t>Chỉ tiêu</t>
  </si>
  <si>
    <t>Tỷ lệ</t>
  </si>
  <si>
    <t>Chương trình mục tiêu quốc gia phát triển kinh tế - xã hội vùng đồng bào dân tộc thiểu số và miền núi</t>
  </si>
  <si>
    <t>1.1</t>
  </si>
  <si>
    <t>%</t>
  </si>
  <si>
    <t>-</t>
  </si>
  <si>
    <t>Chương trình mục tiêu quốc gia giảm nghèo bền vững</t>
  </si>
  <si>
    <t>Chương trình mục tiêu quốc gia xây dựng nông thôn mới</t>
  </si>
  <si>
    <t>Cấp xã</t>
  </si>
  <si>
    <t>Tỷ lệ xã đạt chuẩn nông thôn mới</t>
  </si>
  <si>
    <t>Tỷ lệ xã nông thôn mới nâng cao</t>
  </si>
  <si>
    <t>Phụ lục III</t>
  </si>
  <si>
    <t>Chương trình</t>
  </si>
  <si>
    <t>NQ 56/NQ-HĐND</t>
  </si>
  <si>
    <t>CT 14/CT-UBND</t>
  </si>
  <si>
    <t>Chương trình mục tiêu quốc gia phát triển kinh tế - xã hội 
vùng đồng bào dân tộc thiểu số và miền núi</t>
  </si>
  <si>
    <t>Giảm tỷ lệ hộ nghèo vùng đồng bào dân tộc thiểu số và miền núi</t>
  </si>
  <si>
    <t xml:space="preserve">Giảm tỷ lệ hộ nghèo </t>
  </si>
  <si>
    <t>Tỷ lệ xã đạt nông thôn mới kiểu mẫu</t>
  </si>
  <si>
    <t>Vốn SN</t>
  </si>
  <si>
    <t>Dự án 3</t>
  </si>
  <si>
    <t>Dự án 4</t>
  </si>
  <si>
    <t>Nguồn vốn</t>
  </si>
  <si>
    <t>Tổng số</t>
  </si>
  <si>
    <t>Kế hoạch vốn Chương trình mục tiêu quốc gia giảm nghèo bền vững năm 2022</t>
  </si>
  <si>
    <t>Tổng vốn</t>
  </si>
  <si>
    <t>Hỗ trợ duy tu và bảo dưỡng</t>
  </si>
  <si>
    <t> Hỗ trợ đa dạng hóa sinh kế, xây dựng, phát triển và nhân rộng các mô hình, dự án giảm nghèo</t>
  </si>
  <si>
    <t>Hỗ trợ phát triển sản xuất trong lĩnh vực nông nghiệp</t>
  </si>
  <si>
    <t>Hỗ trợ cơ sở giáo dục nghề nghiệp</t>
  </si>
  <si>
    <t>Hỗ trợ người lao động đi làm việc ở nước ngoài theo hợp đồng</t>
  </si>
  <si>
    <t>Hỗ trợ đào tạo nghề</t>
  </si>
  <si>
    <t>Hoạt động chuyên môn khác</t>
  </si>
  <si>
    <t>Dự án 1: Hỗ trợ đầu tư phát triển hạ tầng kinh tế - xã hội các huyện nghèo</t>
  </si>
  <si>
    <t>Dự án 2: Đa dạng hóa sinh kế, phát triển mô hình giảm nghèo</t>
  </si>
  <si>
    <t>III.1</t>
  </si>
  <si>
    <t>Tiểu dự án 1:  Hỗ trợ phát triển sản xuất trong lĩnh vực nông nghiệp</t>
  </si>
  <si>
    <t>Dự án 4: Phát triển giáo dục nghề nghiệp, việc làm bền vững</t>
  </si>
  <si>
    <t>IV.1</t>
  </si>
  <si>
    <t>Tiểu dự án 1. Phát triển GDNN vùng nghèo, vùng khó khăn</t>
  </si>
  <si>
    <t>Tiểu dự án 2. Hỗ trợ người lao động đi làm việc ở nước ngoài theo hợp đồng</t>
  </si>
  <si>
    <t>IV.3</t>
  </si>
  <si>
    <t>Tiểu dự án 3: Hỗ trợ việc làm bền vững</t>
  </si>
  <si>
    <t>Dự án 6: Truyền thông và giảm nghèo về thông tin</t>
  </si>
  <si>
    <t>VI.1</t>
  </si>
  <si>
    <t>Tiểu dự án 1: Giảm nghèo về thông tin</t>
  </si>
  <si>
    <t>VI.2</t>
  </si>
  <si>
    <t>Dự án 7: Nâng cao năng lực và giám sát, đánh giá Chương trình</t>
  </si>
  <si>
    <t>Dự án 1</t>
  </si>
  <si>
    <t>Dự án 2</t>
  </si>
  <si>
    <t>Dự án 6</t>
  </si>
  <si>
    <t>Dự án 7</t>
  </si>
  <si>
    <t>Dự án 5</t>
  </si>
  <si>
    <t>Dự án 8</t>
  </si>
  <si>
    <t>Dự án 9</t>
  </si>
  <si>
    <t>Dự án 10</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</si>
  <si>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</si>
  <si>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</si>
  <si>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5: Phát triển giáo dục đào tạo nâng cao chất lượng nguồn nhân lực</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</si>
  <si>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</si>
  <si>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</si>
  <si>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Dự án 10: Truyền thông, tuyên truyền, vận động trong vùng đồng bào dân tộc thiểu số và miền núi. Kiểm tra, giám sát đánh giá việc tổ chức thực hiện Chương trình</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</si>
  <si>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</si>
  <si>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lập của lĩnh vực dân tộc</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</si>
  <si>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</si>
  <si>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</si>
  <si>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3: Hỗ trợ phát triển sản xuất, cải thiện dinh dưỡng</t>
  </si>
  <si>
    <t>DỰ TOÁN NGÂN SÁCH TRUNG ƯƠNG NĂM 2022 THỰC HIỆN CÁC CHƯƠNG TRÌNH MỤC TIÊU QUỐC GIA</t>
  </si>
  <si>
    <t>TDA 1</t>
  </si>
  <si>
    <t>TDA 2</t>
  </si>
  <si>
    <t>TDA 3</t>
  </si>
  <si>
    <t>TDA 4</t>
  </si>
  <si>
    <t>Dự án 1 (TDA 1)</t>
  </si>
  <si>
    <t>Tiểu dự án 2: Truyền thông về giảm nghèo đa chiều</t>
  </si>
  <si>
    <t>Phụ lục II.1</t>
  </si>
  <si>
    <t>PHÂN BỔ KẾ HOẠCH NĂM 2022</t>
  </si>
  <si>
    <t>Phụ lục II.2.a</t>
  </si>
  <si>
    <t>Phụ lục II.2.b</t>
  </si>
  <si>
    <t>(Kèm theo Tờ trình số ......../TTr-UBND ngày ......../6/2022 của Ủy ban nhân dân huyện Ia H'Drai)</t>
  </si>
  <si>
    <t>Tỉnh giao</t>
  </si>
  <si>
    <t>Huyện giao</t>
  </si>
  <si>
    <t>a</t>
  </si>
  <si>
    <t>Ban Quản lý Đầu tư và Xây dựng huyện</t>
  </si>
  <si>
    <t>Phòng Giáo dục và Đào tạo huyện</t>
  </si>
  <si>
    <t>Giữ lại ngân sách huyện</t>
  </si>
  <si>
    <t>b</t>
  </si>
  <si>
    <t xml:space="preserve">Cấp xã </t>
  </si>
  <si>
    <t>Xã Ia Dom</t>
  </si>
  <si>
    <t>Xã Ia Đal</t>
  </si>
  <si>
    <t>Xã Ia Tơi</t>
  </si>
  <si>
    <t>Phòng Nông nghiệp và Phát triển Nông thôn huyện</t>
  </si>
  <si>
    <t>Phòng Lao động Thương binh và xã Hội huyện</t>
  </si>
  <si>
    <t xml:space="preserve">Cấp huyện </t>
  </si>
  <si>
    <t>Danh mục dự án/công trình</t>
  </si>
  <si>
    <t>Chủ đầu tư</t>
  </si>
  <si>
    <t>Địa điểm xây dựng</t>
  </si>
  <si>
    <t>Thời gian
KC-HT</t>
  </si>
  <si>
    <t>Mục tiêu đầu tư</t>
  </si>
  <si>
    <t>Quy mô đầu tư
(dự kiến)</t>
  </si>
  <si>
    <t>Kế hoạch 5 năm
giai đoạn 2021-2025</t>
  </si>
  <si>
    <t>Dự án thực hiện theo cơ chế đặc thù</t>
  </si>
  <si>
    <t xml:space="preserve">Trong đó: Vốn NSTW </t>
  </si>
  <si>
    <t xml:space="preserve">Chương trình mục tiêu quốc gia phát triển kinh tế - xã hội vùng đồng bào dân tộc thiểu số và miền núi </t>
  </si>
  <si>
    <t>Tiểu dự án 1</t>
  </si>
  <si>
    <t xml:space="preserve">II </t>
  </si>
  <si>
    <t>Phòng Kinh tế - Hạ tầng huyện</t>
  </si>
  <si>
    <t>Phòng Tư pháp huyện</t>
  </si>
  <si>
    <t>UBND xã Ia Đal</t>
  </si>
  <si>
    <t>UBND xã Ia Tơi</t>
  </si>
  <si>
    <t>Cứng hoá đường ngõ xóm</t>
  </si>
  <si>
    <t>Cứng hoá đường sản xuất</t>
  </si>
  <si>
    <t>Cứng hoá đường ngõ, xóm</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</si>
  <si>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</si>
  <si>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</si>
  <si>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</si>
  <si>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Tiểu dự án 2: Ứng dụng công nghệ thông tin hỗ trợ phát triển kinh tế - xã hội và đảm bảo an ninh trật tự vùng đồng bào dân tộc thiểu số và miền núi</t>
  </si>
  <si>
    <t>Ban quản lý ĐT&amp;XD</t>
  </si>
  <si>
    <t>2022-2024</t>
  </si>
  <si>
    <t>Nhà văn hóa thể thao và sân vận động trung tâm huyện</t>
  </si>
  <si>
    <t>Cầu suối đá huyện</t>
  </si>
  <si>
    <t>UBND xã Ia Dom</t>
  </si>
  <si>
    <t>1.2</t>
  </si>
  <si>
    <t>Phụ lục IV</t>
  </si>
  <si>
    <t>Giải quyết tình trạng thiếu đất ở, nhà ở, đất sản xuất, nước sinh hoạt</t>
  </si>
  <si>
    <t>Phát triển kinh tế nông, lâm nghiệp bền vững gắn với bảo vệ rừng và nâng cao thu nhập cho người dân</t>
  </si>
  <si>
    <t>Dư án, tiểu dự án</t>
  </si>
  <si>
    <t>Năm 2022</t>
  </si>
  <si>
    <t>TỔNG CỘNG</t>
  </si>
  <si>
    <t>*</t>
  </si>
  <si>
    <t>Cấp huyện (Ban Quản lý đầu tư và Xây dựng huyện)</t>
  </si>
  <si>
    <t>Tiểu dự án 1: Phát triển kinh tế nông, lâm nghiệp bền vững gắn với bảo vệ rừng và nâng cao thu nhập cho người dân</t>
  </si>
  <si>
    <t>Cấp huyện (Phòng Nông nghiệp và Phát triển nông thôn huyện)</t>
  </si>
  <si>
    <t>III.2</t>
  </si>
  <si>
    <t>Tiểu dự án 2: Hỗ trợ phát triển sản xuất theo chuỗi giá trị, vùng trồng dược liệu quý, thúc đẩy khởi sự kinh doanh, khởi nghiệp và thu hút đầu tư vùng đồng bào dân tộc thiểu số và miền núi.</t>
  </si>
  <si>
    <t>V</t>
  </si>
  <si>
    <t>V.1</t>
  </si>
  <si>
    <t>V.2</t>
  </si>
  <si>
    <t>Tiểu dự án 2: Bồi dưỡng kiến thức dân tộc; đào tạo dự bị đại học, đại học và sau đại học đáp ứng nhu cầu nhân lực cho vùng đồng bào dân tộc thiểu số</t>
  </si>
  <si>
    <t>Cấp huyện (Cơ quan Tổ chức - Nội vụ huyện)</t>
  </si>
  <si>
    <t>V.3</t>
  </si>
  <si>
    <t xml:space="preserve">Tiểu dự án 3: Dự án phát triển giáo dục nghề nghiệp và giải quyết việc làm cho người lao động vùng dân tộc thiểu số và miền núi </t>
  </si>
  <si>
    <t>Cấp huyện (PNNTPNT, PLĐTBXH)</t>
  </si>
  <si>
    <t>V.4</t>
  </si>
  <si>
    <t>Tiểu dự án 4: Đào tạo nâng cao năng lực cho cộng đồng và cán bộ triển khai Chương trình ở các cấp</t>
  </si>
  <si>
    <t>Cấp huyện (Phòng Lao động - Thương binh và Xã hội huyện)</t>
  </si>
  <si>
    <t>Cấp huyện (Phòng Giáo dục và Đào tạo huyện)</t>
  </si>
  <si>
    <t>IX</t>
  </si>
  <si>
    <t>IX.1</t>
  </si>
  <si>
    <t>Tiểu Dự án 2: Giảm thiểu tình trạng tảo hôn và hôn nhân cận huyết thống trong vùng đồng bào dân tộc thiểu số và miền núi</t>
  </si>
  <si>
    <t xml:space="preserve">Phòng Lao động - Thương binh và Xã hội huyện </t>
  </si>
  <si>
    <t>X</t>
  </si>
  <si>
    <t>X.1</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</si>
  <si>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</si>
  <si>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X.2</t>
  </si>
  <si>
    <t>X.3</t>
  </si>
  <si>
    <t>Tiểu dự án 3: Kiểm tra, giám sát, đánh giá, đào tạo, tập huấn tổ chức thực hiện Chương trình</t>
  </si>
  <si>
    <t xml:space="preserve">Phòng Tư pháp huyện </t>
  </si>
  <si>
    <t>Để lại ngân sách huyện</t>
  </si>
  <si>
    <t>Quy hoạch, sắp xếp, bố trí, ổn định dân cư ở những nơi cần thiết</t>
  </si>
  <si>
    <t>Hỗ trợ phát triển sản xuất theo chuỗi giá trị, vùng trồng dược liệu quý, thúc đẩy khởi sự kinh doanh, khởi nghiệp và thu hút đầu tư vùng đồng bào dân tộc thiểu số và miền núi.</t>
  </si>
  <si>
    <t xml:space="preserve">Đầu tư cơ sở hạ tầng thiết yếu, phục vụ sản xuất, đời sống trong vùng đồng bào dân tộc thiểu số và miền núi </t>
  </si>
  <si>
    <t>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</si>
  <si>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Bồi dưỡng kiến thức dân tộc; đào tạo dự bị đại học, đại học và sau đại học đáp ứng nhu cầu nhân lực cho vùng đồng bào dân tộc thiểu số</t>
  </si>
  <si>
    <t xml:space="preserve">Dự án phát triển giáo dục nghề nghiệp và giải quyết việc làm cho người lao động vùng dân tộc thiểu số và miền núi </t>
  </si>
  <si>
    <t>Đào tạo nâng cao năng lực cho cộng đồng và cán bộ triển khai Chương trình ở các cấp</t>
  </si>
  <si>
    <t>Bảo tồn, phát huy giá trị văn hóa truyền thống tốt đẹp của các dân tộc thiểu số gắn với phát triển du lịch</t>
  </si>
  <si>
    <t>Thực hiện bình đẳng giới và giải quyết những vấn đề cấp thiết đối với phụ nữ và trẻ em</t>
  </si>
  <si>
    <t>Giảm thiểu tình trạng tảo hôn và hôn nhân cận huyết thống trong vùng đồng bào dân tộc thiểu số và miền núi</t>
  </si>
  <si>
    <t>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</si>
  <si>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Ứng dụng công nghệ thông tin hỗ trợ phát triển kinh tế - xã hội và đảm bảo an ninh trật tự vùng đồng bào dân tộc thiểu số và miền núi</t>
  </si>
  <si>
    <t>Kiểm tra, giám sát, đánh giá, đào tạo, tập huấn tổ chức thực hiện Chương trình</t>
  </si>
  <si>
    <t>Cấp huyện (Phòng Lao động - Thương binh và Xã hội huyện )</t>
  </si>
  <si>
    <t>Cấp huyện (Phòng Lao động - Thương binh và Xã hội)</t>
  </si>
  <si>
    <t>(1)</t>
  </si>
  <si>
    <t>(6)</t>
  </si>
  <si>
    <t>6-8</t>
  </si>
  <si>
    <t>GIAO DỰ TOÁN NGÂN SÁCH TRUNG ƯƠNG NĂM 2022
THỰC HIỆN CHƯƠNG TRÌNH MỤC TIÊU QUỐC GIA PHÁT TRIỂN KINH TẾ XÃ HỘI VÙNG ĐỒNG BÀO DÂN TỘC THIỂU SỐ VÀ MIỀN NÚI TRÊN ĐẠI BÀN HUYỆN IA H'DRAI</t>
  </si>
  <si>
    <t>Tổng 03 chương trình mục tiêu quốc gia</t>
  </si>
  <si>
    <t>Đơn vị, địa phương</t>
  </si>
  <si>
    <t>Chương trình mục tiêu quốc gia
xây dựng nông thôn mới năm 2022</t>
  </si>
  <si>
    <t>Chương trình mục tiêu quốc gia giảm nghèo bền vững năm 2022</t>
  </si>
  <si>
    <t>Chương trình mục tiêu quốc gia phát triển kinh tế - xã hội vùng đồng bào dân tộc thiểu số và miền núi năm 2022</t>
  </si>
  <si>
    <t>Các dự án thuộc Chương trình mục tiêu quốc gia giảm nghèo bền vững giai đoạn 2021-2025</t>
  </si>
  <si>
    <t>Tiểu dự án 1. Hỗ trợ đầu tư phát triển hạ tầng kinh tế - xã hội các huyện nghèo</t>
  </si>
  <si>
    <t>Tiểu dự án 1. Hỗ trợ phát triển sản xuất trong lĩnh vực nông nghiệp</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</si>
  <si>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</si>
  <si>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</si>
  <si>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</si>
  <si>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Tiểu dự án 1: Nâng cao năng lực thực hiện Chương trình</t>
  </si>
  <si>
    <t>Tiểu dự án 2: Giám sát, đánh giá</t>
  </si>
  <si>
    <t>Chi tiết dự án thành phần</t>
  </si>
  <si>
    <t>Dự án 4 (TDA 1)</t>
  </si>
  <si>
    <t>Các dự án thuộc Chương trình mục tiêu quốc gia phát triển kinh tế - xã hội vùng đồng bào dân tộc thiểu số và miền núi giai đoạn 2021-2030, giai đoạn I: 2021 - 2025</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</si>
  <si>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</si>
  <si>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1: Đầu tư cơ sở hạ tầng thiết yếu, phục vụ sản xuất, đời sống trong vùng đồng bào dân tộc thiểu số và miền núi</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</si>
  <si>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</si>
  <si>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</si>
  <si>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</si>
  <si>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</si>
  <si>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</si>
  <si>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</si>
  <si>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</si>
  <si>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3: Kiểm tra, giám sát, đánh giá, đào tạo, tập huấn tổ chức thực hiện Chương trình.</t>
  </si>
  <si>
    <t>Phụ lục IV.1</t>
  </si>
  <si>
    <t>Phụ lục V</t>
  </si>
  <si>
    <t>Phụ lục VI</t>
  </si>
  <si>
    <t>6-7</t>
  </si>
  <si>
    <t>7-8</t>
  </si>
  <si>
    <t>9-10</t>
  </si>
  <si>
    <t>Đơn vị tính: Triệu đồng</t>
  </si>
  <si>
    <t>Phòng Lao động - Thương binh và Xã hội huyện</t>
  </si>
  <si>
    <t>Sau khi điều chỉnh</t>
  </si>
  <si>
    <t>Hội Liên hiệp phụ nữ huyện</t>
  </si>
  <si>
    <t>GIAO DỰ TOÁN NGÂN SÁCH TRUNG ƯƠNG NĂM 2022
THỰC HIỆN CHƯƠNG TRÌNH MỤC TIÊU QUỐC GIA GIẢM NGHÈO BỀN VỮNG TRÊN ĐỊA BÀN HUYỆN IA H'DRAI</t>
  </si>
  <si>
    <t>Dự án 5: Hỗ trợ nhà ở cho hộ nghèo, hộ cận nghèo trên địa bàn các huyện nghèo</t>
  </si>
  <si>
    <t>Ủy ban MTTQ Việt Nam huyện</t>
  </si>
  <si>
    <t>Triển khai Chương trình mỗi xã một sản phẩm (OCOP)</t>
  </si>
  <si>
    <t>Thực hiện Chương trình phát triển du lịch nông thôn trong xây dựng nông thôn mới</t>
  </si>
  <si>
    <t>Thôn 1, Xã Ia Đal</t>
  </si>
  <si>
    <t>Quyết định đầu tư</t>
  </si>
  <si>
    <r>
      <t>Tổng số</t>
    </r>
    <r>
      <rPr>
        <b/>
        <i/>
        <sz val="10"/>
        <rFont val="Times New Roman"/>
        <family val="1"/>
      </rPr>
      <t xml:space="preserve"> (tất cả các nguồn vốn)</t>
    </r>
  </si>
  <si>
    <t>Hỗ trợ nhà ở</t>
  </si>
  <si>
    <t>2022-2025</t>
  </si>
  <si>
    <t>Hỗ trợ nhà ở cho 36 hộ</t>
  </si>
  <si>
    <t>2023-</t>
  </si>
  <si>
    <t>Thôn 7, xã Ia Tơi</t>
  </si>
  <si>
    <t>Dự án sắp xếp, bố trí, ổn định dân cư tập trung điểm dân cư số 66 tại thôn Ia Dơr, xã Ia Tơi, huyện Ia H’Drai</t>
  </si>
  <si>
    <t>Thôn Ia Dơr, xã Ia Tơi</t>
  </si>
  <si>
    <t>Thôn 3, xã Ia Dom</t>
  </si>
  <si>
    <t>Đường cấp B, nền 5m, mặt đường  3,5 m chiều dài khoảng 0,6 km,bê tông dày 18 cm. Cấp phối lớp đệm cát 3cm, BT M250, đá 2x4</t>
  </si>
  <si>
    <t>Đường cấp B, nền 5m, mặt đường  3,5 m chiều dài khoảng 0,4 km, bê tông dày 18 cm. Cấp phối lớp đệm cát 3cm, BT M250, đá 2x4</t>
  </si>
  <si>
    <t>Đường cấp B, nền 5m, mặt đường  3,5 m chiều dài khoảng 0,3 km, bê tông dày 18 cm. Cấp phối lớp đệm cát 3cm, BT M250, đá 2x4</t>
  </si>
  <si>
    <t>Thôn Chư Hem, Xã Ia Đal</t>
  </si>
  <si>
    <t>Đường cấp B; chiều dài khoảng 1.100 m; nền 5m, mặt đường 3,5m, bê tông dày 18 cm. Cấp phối lớp đệm cát 3cm, BT M250, đá 2x4</t>
  </si>
  <si>
    <t>Đường cấp B; chiều dài khoảng 2.100 m; nền 5m, mặt đường 3,5m, bê tông dày 18 cm. Cấp phối lớp đệm cát 3cm, BT M250, đá 2x4</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</si>
  <si>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</si>
  <si>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</si>
  <si>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t>Đường cấp B; chiều dài khoảng 1.540 m; nền 5m, mặt đường 3,5m, bê tông dày 18 cm. Cấp phối lớp đệm cát 3cm, M250, đá 2x4</t>
  </si>
  <si>
    <t xml:space="preserve">Phục vụ nhân dân </t>
  </si>
  <si>
    <t>Đường cấp B, nền 5m, mặt đường  3,5 m chiều dài khoảng 1,15 km. Lớp đệm cát dày 3cm, bê tông dày 18cm,BTXM M250, đá 2x4</t>
  </si>
  <si>
    <t>Đường cấp B, nền 5m, mặt đường  3,5m chiều dài khoảng 2,4 km. Lớp đệm cát dày 3cm, bê tông dày 18cm,BTXM M250, đá 2x4</t>
  </si>
  <si>
    <t>TỔNG SỐ (I+II+III)</t>
  </si>
  <si>
    <t xml:space="preserve">Tổng mức đầu tư </t>
  </si>
  <si>
    <t>Phụ lục VII</t>
  </si>
  <si>
    <t>Đvt: Triệu đồng</t>
  </si>
  <si>
    <t>Quyết định số 288/QĐ-UBND ngày 06/8/2022 của UBND huyện</t>
  </si>
  <si>
    <t>Quyết định số 291/QĐ-UBND  ngày 06/8/2022 của UBND huyện</t>
  </si>
  <si>
    <t xml:space="preserve">Quyết định số 417/QĐ-UBND ngày 05/12/2022 của UBND huyện </t>
  </si>
  <si>
    <t xml:space="preserve">Dự án 3 </t>
  </si>
  <si>
    <t>Tiểu dự án 2. Cải thiện dinh dưỡng</t>
  </si>
  <si>
    <t>DỰ TOÁN NGÂN SÁCH TRUNG ƯƠNG NĂM 2024</t>
  </si>
  <si>
    <t>Chuyển tiếp</t>
  </si>
  <si>
    <t xml:space="preserve">Đường vào khu sản xuất số 3, thôn Ia Muung, xã Ia Dom 
</t>
  </si>
  <si>
    <t>Thôn Ia Muung, xã Ia Dom</t>
  </si>
  <si>
    <t>Giảm tỷ lệ hộ nghèo hằng năm tại xã Ia Dom năm 2024</t>
  </si>
  <si>
    <t>Giảm tỷ lệ hộ nghèo hằng năm tại xã Ia Đal năm 2024</t>
  </si>
  <si>
    <t>Giảm tỷ lệ hộ nghèo hằng năm tại xã Ia Tơi năm 2024</t>
  </si>
  <si>
    <t xml:space="preserve">  </t>
  </si>
  <si>
    <t>Chương trình nâng cao chất lượng, hiệu quả thực hiện tiêu chí an ninh, trật tự</t>
  </si>
  <si>
    <t>Chương trình tăng cường bảo vệ môi trường, an toàn thực phẩm và cấp nước sạch nông thôn</t>
  </si>
  <si>
    <t>Chưa phân bổ chi tiết</t>
  </si>
  <si>
    <t>Văn phòng HĐND-UBND</t>
  </si>
  <si>
    <t>Câp xã</t>
  </si>
  <si>
    <t>Tổng công</t>
  </si>
  <si>
    <t>Phòng Tư pháp</t>
  </si>
  <si>
    <t>0</t>
  </si>
  <si>
    <t>Quyết định số 104/QĐ-UBND ngày 07/9/2023 của UBND xã Ia Dom</t>
  </si>
  <si>
    <t>Quyết định số 162/QĐ-UBND, ngày 09/12/2022 của UBND xã Ia Tơi</t>
  </si>
  <si>
    <t>MỤC TIÊU, NHIỆM VỤ THỰC HIỆN CÁC CHƯƠNG TRÌNH
MỤC TIÊU QUỐC GIA NĂM 2025 TRÊN ĐỊA BÀN HUYỆN IA H'DRAI</t>
  </si>
  <si>
    <t>DỰ TOÁN NGÂN SÁCH TRUNG ƯƠNG NĂM 2025
THỰC HIỆN CÁC CHƯƠNG TRÌNH MỤC TIÊU QUỐC GIA TRÊN ĐỊA BÀN HUYỆN IA H'DRAI</t>
  </si>
  <si>
    <t xml:space="preserve"> DỰ TOÁN NGÂN SÁCH TRUNG ƯƠNG NĂM 2025
THỰC HIỆN CÁC CHƯƠNG TRÌNH MỤC TIÊU QUỐC GIA TRÊN ĐỊA BÀN HUYỆN IA H'DRAI</t>
  </si>
  <si>
    <t xml:space="preserve"> DỰ TOÁN NGÂN SÁCH TRUNG ƯƠNG NĂM 2025
THỰC HIỆN CHƯƠNG TRÌNH MỤC TIÊU QUỐC GIA XÂY DỰNG NÔNG THÔN MỚI TRÊN ĐỊA BÀN HUYỆN IA H'DRAI</t>
  </si>
  <si>
    <t>TDA 1
(Hỗ trợ đào tạo nghề)</t>
  </si>
  <si>
    <t>DỰ TOÁN NGÂN SÁCH TRUNG ƯƠNG NĂM 2025</t>
  </si>
  <si>
    <t xml:space="preserve"> DỰ TOÁN NGÂN SÁCH TRUNG ƯƠNG NĂM 2025
THỰC HIỆN CHƯƠNG TRÌNH MỤC TIÊU QUỐC GIA GIẢM NGHÈO BỀN VỮNG TRÊN ĐỊA BÀN HUYỆN IA H'DRAI</t>
  </si>
  <si>
    <t>Dự án 2 (*)</t>
  </si>
  <si>
    <t>Ghi chú: (*): Ưu tiên bố trí kinh phí hỗ trợ mô hình giảm nghèo tại các xã có tỷ lệ hộ nghèo cao trên địa bàn huyện.</t>
  </si>
  <si>
    <t>GIAO DỰ TOÁN NGÂN SÁCH TRUNG ƯƠNG NĂM 2025
THỰC HIỆN CHƯƠNG TRÌNH MỤC TIÊU QUỐC GIA PHÁT TRIỂN KINH TẾ XÃ HỘI VÙNG ĐỒNG BÀO DÂN TỘC THIỂU SỐ VÀ MIỀN NÚI TRÊN ĐỊA BÀN HUYỆN IA H'DRAI</t>
  </si>
  <si>
    <t>DANH MỤC DỰ ÁN ĐẦU TƯ THUỘC CÁC CHƯƠNG TRÌNH MỤC TIÊU QUỐC NĂM 2025 TRÊN ĐỊA BÀN HUYỆN IA H'DRAI</t>
  </si>
  <si>
    <t xml:space="preserve">Hỗ trợ đất ở, đất sản xuất </t>
  </si>
  <si>
    <t>Lũy kế vốn NSTW đã phân bổ đến hết kế hoạch năm 2024</t>
  </si>
  <si>
    <t>Bố trí kế hoạch năm 2025</t>
  </si>
  <si>
    <t>Chợ trung tâm xã Ia Dom</t>
  </si>
  <si>
    <t>Đường GTNT thôn 3, xã Ia Dom (Khu vực điểm dân cư số 4) (giai đoạn 2)</t>
  </si>
  <si>
    <t>9</t>
  </si>
  <si>
    <t>Đường GTNT thôn 3, xã Ia Dom (Khu vực điểm dân cư số 4)</t>
  </si>
  <si>
    <t>Thôn 1, xã Ia Dom</t>
  </si>
  <si>
    <t>TMĐT Dự kiến</t>
  </si>
  <si>
    <t>Đường GTNT thôn 6 (sau sân vận động thôn 6 (giai đoạn 2))</t>
  </si>
  <si>
    <t>Đường GTNT thôn 8  (Đường nội thôn Đội 7 - Thôn 8)</t>
  </si>
  <si>
    <t>Đường GTNT thôn 8  (Đường nội thôn Đội 8 - Thôn 8)</t>
  </si>
  <si>
    <r>
      <t>Đường GTNT  thôn Chư Hem (</t>
    </r>
    <r>
      <rPr>
        <i/>
        <sz val="10"/>
        <rFont val="Times New Roman"/>
        <family val="1"/>
      </rPr>
      <t>đường vào Dốc Đỏ</t>
    </r>
    <r>
      <rPr>
        <sz val="10"/>
        <rFont val="Times New Roman"/>
        <family val="1"/>
      </rPr>
      <t>), giai đoạn 2</t>
    </r>
  </si>
  <si>
    <t>Đường GTNT thôn 2 (từ Tỉnh lộ 675A nối đường nội thôn 2)</t>
  </si>
  <si>
    <t>Đường GTNT thôn 1 (Từ tỉnh lộ 675A đi đường tuần tra Biên giới)</t>
  </si>
  <si>
    <t>Thôn 6, Xã Ia Đal</t>
  </si>
  <si>
    <t>Thôn 8, Xã Ia Đal</t>
  </si>
  <si>
    <t>Thôn 2, Xã Ia Đal</t>
  </si>
  <si>
    <t>Đường giao thông nội bộ thôn 1, điểm dân cư số 44</t>
  </si>
  <si>
    <t>Đường giao thông nông thôn đi khu sản xuất số 1 thôn 7 (bên phải tuyến QL 14C đoạn nông trường cao su số 1 Chưmomray)</t>
  </si>
  <si>
    <t>Nhà văn hóa thôn Ia Dơr</t>
  </si>
  <si>
    <t>Điểm trường mầm non thôn Ia Dơr</t>
  </si>
  <si>
    <t>Nhà văn hóa thôn 1</t>
  </si>
  <si>
    <t>Thôn 1, xã Ia Tơi</t>
  </si>
  <si>
    <t>Đường vào khu sản xuất số 2, thôn Ia Muung, xã Ia Dom</t>
  </si>
  <si>
    <t>Quyết định số 81/QĐ-UBND ngày 09/12/2022 của UBND xã Ia Dom</t>
  </si>
  <si>
    <t>Số dự kiên</t>
  </si>
  <si>
    <t>Phòng Lao động thương binh và xã hội</t>
  </si>
  <si>
    <t>Phòng Tài nguyên và Môi Trường</t>
  </si>
  <si>
    <t>Chương trình mục tiêu quốc gia
xây dựng nông thôn mới</t>
  </si>
  <si>
    <t xml:space="preserve">Chương trình mục tiêu quốc gia giảm nghèo bền vững </t>
  </si>
  <si>
    <t>Kế hoạch năm 2025</t>
  </si>
  <si>
    <t>DỰ TOÁN NGÂN SÁCH TRUNG ƯƠNG NĂM 2025 THỰC HIỆN CÁC CHƯƠNG TRÌNH MỤC TIÊU QUỐC GIA</t>
  </si>
  <si>
    <r>
      <t xml:space="preserve">Khởi công mới
</t>
    </r>
    <r>
      <rPr>
        <i/>
        <sz val="10"/>
        <rFont val="Times New Roman"/>
        <family val="1"/>
        <charset val="163"/>
      </rPr>
      <t>(Chưa phân bổ do chưa đảm bảo thủ tục đầu tư)</t>
    </r>
  </si>
  <si>
    <r>
      <t xml:space="preserve">Khởi công mới
</t>
    </r>
    <r>
      <rPr>
        <i/>
        <sz val="10"/>
        <rFont val="Times New Roman"/>
        <family val="1"/>
        <charset val="163"/>
      </rPr>
      <t>(Chưa phân bổ do chưa đảm bảo thủ tục đầu tư)</t>
    </r>
    <r>
      <rPr>
        <sz val="10"/>
        <rFont val="Times New Roman"/>
        <family val="1"/>
      </rPr>
      <t xml:space="preserve">
</t>
    </r>
  </si>
  <si>
    <t>Giữ tại ngân sách huyện</t>
  </si>
  <si>
    <t>Lý do chi tiết tại  phụ lục số VII</t>
  </si>
  <si>
    <t>Hiện nay các dự án khởi công mới năm 2025 chưa phê duyệt nên chưa đủ điều kiện phân bổ theo quy định Luật Đầu tư công. Khi nào đủ điều kiện UBND huyện sẽ chủ động phân bổ sau</t>
  </si>
  <si>
    <t>Chuyển tiếp; 
Chưa phân bổ, do chưa được cấp có thẩm quyền cho phép kéo dài thời gian bố trí vốn</t>
  </si>
  <si>
    <r>
      <t xml:space="preserve">Chưa phân bổ chi tiết </t>
    </r>
    <r>
      <rPr>
        <b/>
        <i/>
        <sz val="10"/>
        <rFont val="Times New Roman"/>
        <family val="1"/>
      </rPr>
      <t>(Giữ tại ngân sách huyện, vì chưa đảm bảo thủ tục đầu tư theo quy định)</t>
    </r>
  </si>
  <si>
    <r>
      <t xml:space="preserve">Chưa phân bổ chi tiết 
</t>
    </r>
    <r>
      <rPr>
        <b/>
        <i/>
        <sz val="10"/>
        <rFont val="Times New Roman"/>
        <family val="1"/>
        <charset val="163"/>
      </rPr>
      <t>(Giữ tại ngân sách huyện, do chưa đảm bảo thủ tục đầu tư theo quy định)</t>
    </r>
  </si>
  <si>
    <r>
      <t xml:space="preserve">Chuyển tiếp
</t>
    </r>
    <r>
      <rPr>
        <i/>
        <sz val="10"/>
        <rFont val="Times New Roman"/>
        <family val="1"/>
        <charset val="163"/>
      </rPr>
      <t>(Bố trí chưa đủ kế hoạch giai đoạn 2021-2025)</t>
    </r>
  </si>
  <si>
    <t>(*) Các địa phương lựa chọn nội dung, hoạt động thuộc Chương trình (không bao gồm các Chương trình chuyên đề đã được giao chi tiết tại Quyết định này) để phân bổ, giao chi tiết kế hoạch vốn và triển khai thực hiện theo quy định.</t>
  </si>
  <si>
    <t>(Kèm theo Nghị quyết số ......../NQ-HĐND ngày ......../      /2024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</si>
</sst>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0">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_-;\-* #,##0_-;_-* &quot;-&quot;_-;_-@_-"/>
    <numFmt numFmtId="165" formatCode="_-* #,##0.00_-;\-* #,##0.00_-;_-* &quot;-&quot;??_-;_-@_-"/>
    <numFmt numFmtId="166" formatCode="&quot;$&quot;#,##0_);\(&quot;$&quot;#,##0\)"/>
    <numFmt numFmtId="167" formatCode="&quot;$&quot;#,##0_);[Red]\(&quot;$&quot;#,##0\)"/>
    <numFmt numFmtId="168" formatCode="_(&quot;$&quot;* #,##0_);_(&quot;$&quot;* \(#,##0\);_(&quot;$&quot;* &quot;-&quot;_);_(@_)"/>
    <numFmt numFmtId="169" formatCode="_(* #,##0_);_(* \(#,##0\);_(* &quot;-&quot;_);_(@_)"/>
    <numFmt numFmtId="170" formatCode="_(&quot;$&quot;* #,##0.00_);_(&quot;$&quot;* \(#,##0.00\);_(&quot;$&quot;* &quot;-&quot;??_);_(@_)"/>
    <numFmt numFmtId="171" formatCode="_(* #,##0.00_);_(* \(#,##0.00\);_(* &quot;-&quot;??_);_(@_)"/>
    <numFmt numFmtId="172" formatCode="&quot;£&quot;#,##0;\-&quot;£&quot;#,##0"/>
    <numFmt numFmtId="173" formatCode="&quot;£&quot;#,##0;[Red]\-&quot;£&quot;#,##0"/>
    <numFmt numFmtId="174" formatCode="&quot;£&quot;#,##0.00;\-&quot;£&quot;#,##0.00"/>
    <numFmt numFmtId="175" formatCode="&quot;£&quot;#,##0.00;[Red]\-&quot;£&quot;#,##0.00"/>
    <numFmt numFmtId="176" formatCode="_-&quot;£&quot;* #,##0_-;\-&quot;£&quot;* #,##0_-;_-&quot;£&quot;* &quot;-&quot;_-;_-@_-"/>
    <numFmt numFmtId="177" formatCode="_(* #,##0_);_(* \(#,##0\);_(* &quot;-&quot;??_);_(@_)"/>
    <numFmt numFmtId="178" formatCode="0.0000"/>
    <numFmt numFmtId="179" formatCode="_-&quot;ñ&quot;* #,##0_-;\-&quot;ñ&quot;* #,##0_-;_-&quot;ñ&quot;* &quot;-&quot;_-;_-@_-"/>
    <numFmt numFmtId="180" formatCode="_-* #,##0\ &quot;F&quot;_-;\-* #,##0\ &quot;F&quot;_-;_-* &quot;-&quot;\ &quot;F&quot;_-;_-@_-"/>
    <numFmt numFmtId="181" formatCode="&quot;\&quot;#,##0;[Red]&quot;\&quot;&quot;\&quot;\-#,##0"/>
    <numFmt numFmtId="182" formatCode="#,##0\ &quot;DM&quot;;\-#,##0\ &quot;DM&quot;"/>
    <numFmt numFmtId="183" formatCode="0.000%"/>
    <numFmt numFmtId="184" formatCode="#.##00"/>
    <numFmt numFmtId="185" formatCode="&quot;Rp&quot;#,##0_);[Red]\(&quot;Rp&quot;#,##0\)"/>
    <numFmt numFmtId="186" formatCode="_ * #,##0_)\ &quot;$&quot;_ ;_ * \(#,##0\)\ &quot;$&quot;_ ;_ * &quot;-&quot;_)\ &quot;$&quot;_ ;_ @_ "/>
    <numFmt numFmtId="187" formatCode="_-&quot;$&quot;* #,##0_-;\-&quot;$&quot;* #,##0_-;_-&quot;$&quot;* &quot;-&quot;_-;_-@_-"/>
    <numFmt numFmtId="188" formatCode="_-* #,##0\ _F_-;\-* #,##0\ _F_-;_-* &quot;-&quot;\ _F_-;_-@_-"/>
    <numFmt numFmtId="189" formatCode="_-* #,##0\ &quot;€&quot;_-;\-* #,##0\ &quot;€&quot;_-;_-* &quot;-&quot;\ &quot;€&quot;_-;_-@_-"/>
    <numFmt numFmtId="190" formatCode="_-* #,##0\ &quot;$&quot;_-;\-* #,##0\ &quot;$&quot;_-;_-* &quot;-&quot;\ &quot;$&quot;_-;_-@_-"/>
    <numFmt numFmtId="191" formatCode="_ * #,##0_)&quot;$&quot;_ ;_ * \(#,##0\)&quot;$&quot;_ ;_ * &quot;-&quot;_)&quot;$&quot;_ ;_ @_ "/>
    <numFmt numFmtId="192" formatCode="_-&quot;€&quot;* #,##0_-;\-&quot;€&quot;* #,##0_-;_-&quot;€&quot;* &quot;-&quot;_-;_-@_-"/>
    <numFmt numFmtId="193" formatCode="_-* #,##0.00\ _F_-;\-* #,##0.00\ _F_-;_-* &quot;-&quot;??\ _F_-;_-@_-"/>
    <numFmt numFmtId="194" formatCode="_-* #,##0.00\ _€_-;\-* #,##0.00\ _€_-;_-* &quot;-&quot;??\ _€_-;_-@_-"/>
    <numFmt numFmtId="195" formatCode="_ * #,##0.00_ ;_ * \-#,##0.00_ ;_ * &quot;-&quot;??_ ;_ @_ "/>
    <numFmt numFmtId="196" formatCode="_-* #,##0.00\ _V_N_D_-;\-* #,##0.00\ _V_N_D_-;_-* &quot;-&quot;??\ _V_N_D_-;_-@_-"/>
    <numFmt numFmtId="197" formatCode="_ * #,##0.00_)\ _$_ ;_ * \(#,##0.00\)\ _$_ ;_ * &quot;-&quot;??_)\ _$_ ;_ @_ "/>
    <numFmt numFmtId="198" formatCode="_ * #,##0.00_)_$_ ;_ * \(#,##0.00\)_$_ ;_ * &quot;-&quot;??_)_$_ ;_ @_ "/>
    <numFmt numFmtId="199" formatCode="_-* #,##0.00\ _ñ_-;\-* #,##0.00\ _ñ_-;_-* &quot;-&quot;??\ _ñ_-;_-@_-"/>
    <numFmt numFmtId="200" formatCode="_-* #,##0.00\ _ñ_-;_-* #,##0.00\ _ñ\-;_-* &quot;-&quot;??\ _ñ_-;_-@_-"/>
    <numFmt numFmtId="201" formatCode="_(&quot;$&quot;\ * #,##0_);_(&quot;$&quot;\ * \(#,##0\);_(&quot;$&quot;\ * &quot;-&quot;_);_(@_)"/>
    <numFmt numFmtId="202" formatCode="_-* #,##0.00000000_-;\-* #,##0.00000000_-;_-* &quot;-&quot;??_-;_-@_-"/>
    <numFmt numFmtId="203" formatCode="_(&quot;€&quot;\ * #,##0_);_(&quot;€&quot;\ * \(#,##0\);_(&quot;€&quot;\ * &quot;-&quot;_);_(@_)"/>
    <numFmt numFmtId="204" formatCode="_-* #,##0\ &quot;ñ&quot;_-;\-* #,##0\ &quot;ñ&quot;_-;_-* &quot;-&quot;\ &quot;ñ&quot;_-;_-@_-"/>
    <numFmt numFmtId="205" formatCode="_-* #,##0\ _€_-;\-* #,##0\ _€_-;_-* &quot;-&quot;\ _€_-;_-@_-"/>
    <numFmt numFmtId="206" formatCode="_ * #,##0_ ;_ * \-#,##0_ ;_ * &quot;-&quot;_ ;_ @_ "/>
    <numFmt numFmtId="207" formatCode="_-* #,##0\ _V_N_D_-;\-* #,##0\ _V_N_D_-;_-* &quot;-&quot;\ _V_N_D_-;_-@_-"/>
    <numFmt numFmtId="208" formatCode="_ * #,##0_)\ _$_ ;_ * \(#,##0\)\ _$_ ;_ * &quot;-&quot;_)\ _$_ ;_ @_ "/>
    <numFmt numFmtId="209" formatCode="_ * #,##0_)_$_ ;_ * \(#,##0\)_$_ ;_ * &quot;-&quot;_)_$_ ;_ @_ "/>
    <numFmt numFmtId="210" formatCode="_-* #,##0\ _$_-;\-* #,##0\ _$_-;_-* &quot;-&quot;\ _$_-;_-@_-"/>
    <numFmt numFmtId="211" formatCode="_-* #,##0\ _ñ_-;\-* #,##0\ _ñ_-;_-* &quot;-&quot;\ _ñ_-;_-@_-"/>
    <numFmt numFmtId="212" formatCode="_-* #,##0\ _ñ_-;_-* #,##0\ _ñ\-;_-* &quot;-&quot;\ _ñ_-;_-@_-"/>
    <numFmt numFmtId="213" formatCode="_ &quot;\&quot;* #,##0_ ;_ &quot;\&quot;* \-#,##0_ ;_ &quot;\&quot;* &quot;-&quot;_ ;_ @_ "/>
    <numFmt numFmtId="214" formatCode="&quot;\&quot;#,##0.00;[Red]&quot;\&quot;\-#,##0.00"/>
    <numFmt numFmtId="215" formatCode="&quot;\&quot;#,##0;[Red]&quot;\&quot;\-#,##0"/>
    <numFmt numFmtId="216" formatCode="_ * #,##0_)\ &quot;F&quot;_ ;_ * \(#,##0\)\ &quot;F&quot;_ ;_ * &quot;-&quot;_)\ &quot;F&quot;_ ;_ @_ "/>
    <numFmt numFmtId="217" formatCode="_-&quot;F&quot;* #,##0_-;\-&quot;F&quot;* #,##0_-;_-&quot;F&quot;* &quot;-&quot;_-;_-@_-"/>
    <numFmt numFmtId="218" formatCode="_ * #,##0.00_)&quot;$&quot;_ ;_ * \(#,##0.00\)&quot;$&quot;_ ;_ * &quot;-&quot;??_)&quot;$&quot;_ ;_ @_ "/>
    <numFmt numFmtId="219" formatCode="_ * #,##0.0_)_$_ ;_ * \(#,##0.0\)_$_ ;_ * &quot;-&quot;??_)_$_ ;_ @_ "/>
    <numFmt numFmtId="220" formatCode=";;"/>
    <numFmt numFmtId="221" formatCode="_ * #,##0.00_)&quot;€&quot;_ ;_ * \(#,##0.00\)&quot;€&quot;_ ;_ * &quot;-&quot;??_)&quot;€&quot;_ ;_ @_ "/>
    <numFmt numFmtId="222" formatCode="#,##0.0_);\(#,##0.0\)"/>
    <numFmt numFmtId="223" formatCode="_ &quot;\&quot;* #,##0.00_ ;_ &quot;\&quot;* &quot;\&quot;&quot;\&quot;&quot;\&quot;&quot;\&quot;&quot;\&quot;&quot;\&quot;&quot;\&quot;&quot;\&quot;&quot;\&quot;&quot;\&quot;&quot;\&quot;&quot;\&quot;\-#,##0.00_ ;_ &quot;\&quot;* &quot;-&quot;??_ ;_ @_ "/>
    <numFmt numFmtId="224" formatCode="0.0%"/>
    <numFmt numFmtId="225" formatCode="_ * #,##0.00_ ;_ * &quot;\&quot;&quot;\&quot;&quot;\&quot;&quot;\&quot;&quot;\&quot;&quot;\&quot;&quot;\&quot;&quot;\&quot;&quot;\&quot;&quot;\&quot;&quot;\&quot;&quot;\&quot;\-#,##0.00_ ;_ * &quot;-&quot;??_ ;_ @_ "/>
    <numFmt numFmtId="226" formatCode="&quot;$&quot;#,##0.00"/>
    <numFmt numFmtId="227" formatCode="&quot;\&quot;#,##0;&quot;\&quot;&quot;\&quot;&quot;\&quot;&quot;\&quot;&quot;\&quot;&quot;\&quot;&quot;\&quot;&quot;\&quot;&quot;\&quot;&quot;\&quot;&quot;\&quot;&quot;\&quot;&quot;\&quot;&quot;\&quot;\-#,##0"/>
    <numFmt numFmtId="228" formatCode="_ * #,##0.00_)&quot;£&quot;_ ;_ * \(#,##0.00\)&quot;£&quot;_ ;_ * &quot;-&quot;??_)&quot;£&quot;_ ;_ @_ "/>
    <numFmt numFmtId="229" formatCode="&quot;\&quot;#,##0;[Red]&quot;\&quot;&quot;\&quot;&quot;\&quot;&quot;\&quot;&quot;\&quot;&quot;\&quot;&quot;\&quot;&quot;\&quot;&quot;\&quot;&quot;\&quot;&quot;\&quot;&quot;\&quot;&quot;\&quot;&quot;\&quot;\-#,##0"/>
    <numFmt numFmtId="230" formatCode="_-&quot;$&quot;* #,##0.00_-;\-&quot;$&quot;* #,##0.00_-;_-&quot;$&quot;* &quot;-&quot;??_-;_-@_-"/>
    <numFmt numFmtId="231" formatCode="_ * #,##0_ ;_ * &quot;\&quot;&quot;\&quot;&quot;\&quot;&quot;\&quot;&quot;\&quot;&quot;\&quot;&quot;\&quot;&quot;\&quot;&quot;\&quot;&quot;\&quot;&quot;\&quot;&quot;\&quot;\-#,##0_ ;_ * &quot;-&quot;_ ;_ @_ "/>
    <numFmt numFmtId="232" formatCode="0.0%;\(0.0%\)"/>
    <numFmt numFmtId="233" formatCode="&quot;\&quot;#,##0.00;&quot;\&quot;&quot;\&quot;&quot;\&quot;&quot;\&quot;&quot;\&quot;&quot;\&quot;&quot;\&quot;&quot;\&quot;&quot;\&quot;&quot;\&quot;&quot;\&quot;&quot;\&quot;&quot;\&quot;&quot;\&quot;\-#,##0.00"/>
    <numFmt numFmtId="234" formatCode="_-* #,##0.00\ &quot;F&quot;_-;\-* #,##0.00\ &quot;F&quot;_-;_-* &quot;-&quot;??\ &quot;F&quot;_-;_-@_-"/>
    <numFmt numFmtId="235" formatCode="0.000_)"/>
    <numFmt numFmtId="236" formatCode="#,##0_)_%;\(#,##0\)_%;"/>
    <numFmt numFmtId="237" formatCode="_(* #,##0.0_);_(* \(#,##0.0\);_(* &quot;-&quot;??_);_(@_)"/>
    <numFmt numFmtId="238" formatCode="_._.* #,##0.0_)_%;_._.* \(#,##0.0\)_%"/>
    <numFmt numFmtId="239" formatCode="#,##0.0_)_%;\(#,##0.0\)_%;\ \ .0_)_%"/>
    <numFmt numFmtId="240" formatCode="_._.* #,##0.00_)_%;_._.* \(#,##0.00\)_%"/>
    <numFmt numFmtId="241" formatCode="#,##0.00_)_%;\(#,##0.00\)_%;\ \ .00_)_%"/>
    <numFmt numFmtId="242" formatCode="_._.* #,##0.000_)_%;_._.* \(#,##0.000\)_%"/>
    <numFmt numFmtId="243" formatCode="#,##0.000_)_%;\(#,##0.000\)_%;\ \ .000_)_%"/>
    <numFmt numFmtId="244" formatCode="&quot;$&quot;#,##0;[Red]\-&quot;$&quot;#,##0"/>
    <numFmt numFmtId="245" formatCode="_-* #,##0_-;\-* #,##0_-;_-* &quot;-&quot;??_-;_-@_-"/>
    <numFmt numFmtId="246" formatCode="_(* #,##0.00_);_(* \(#,##0.00\);_(* &quot;-&quot;&quot;?&quot;&quot;?&quot;_);_(@_)"/>
    <numFmt numFmtId="247" formatCode="_-* #,##0\ &quot;þ&quot;_-;\-* #,##0\ &quot;þ&quot;_-;_-* &quot;-&quot;\ &quot;þ&quot;_-;_-@_-"/>
    <numFmt numFmtId="248" formatCode="_-* #,##0.00\ _þ_-;\-* #,##0.00\ _þ_-;_-* &quot;-&quot;??\ _þ_-;_-@_-"/>
    <numFmt numFmtId="249" formatCode="_-* #,##0\ _₫_-;\-* #,##0\ _₫_-;_-* &quot;-&quot;??\ _₫_-;_-@_-"/>
    <numFmt numFmtId="250" formatCode="\t#\ ??/??"/>
    <numFmt numFmtId="251" formatCode="_-* #,##0.00\ _$_-;\-* #,##0.00\ _$_-;_-* &quot;-&quot;??\ _$_-;_-@_-"/>
    <numFmt numFmtId="252" formatCode="&quot;$&quot;#,##0;\-&quot;$&quot;#,##0"/>
    <numFmt numFmtId="253" formatCode="&quot;True&quot;;&quot;True&quot;;&quot;False&quot;"/>
    <numFmt numFmtId="254" formatCode="_(* #,##0.0_);_(* \(#,##0.0\);_(* &quot;-&quot;?_);_(@_)"/>
    <numFmt numFmtId="255" formatCode="&quot;\&quot;#&quot;,&quot;##0&quot;.&quot;00;[Red]&quot;\&quot;\-#&quot;,&quot;##0&quot;.&quot;00"/>
    <numFmt numFmtId="256" formatCode="#,##0.00;[Red]#,##0.00"/>
    <numFmt numFmtId="257" formatCode="#,##0;\(#,##0\)"/>
    <numFmt numFmtId="258" formatCode="_._.* \(#,##0\)_%;_._.* #,##0_)_%;_._.* 0_)_%;_._.@_)_%"/>
    <numFmt numFmtId="259" formatCode="_._.&quot;€&quot;* \(#,##0\)_%;_._.&quot;€&quot;* #,##0_)_%;_._.&quot;€&quot;* 0_)_%;_._.@_)_%"/>
    <numFmt numFmtId="260" formatCode="* \(#,##0\);* #,##0_);&quot;-&quot;??_);@"/>
    <numFmt numFmtId="261" formatCode="_ &quot;R&quot;\ * #,##0_ ;_ &quot;R&quot;\ * \-#,##0_ ;_ &quot;R&quot;\ * &quot;-&quot;_ ;_ @_ "/>
    <numFmt numFmtId="262" formatCode="_ * #,##0.00_ ;_ * &quot;\&quot;&quot;\&quot;&quot;\&quot;&quot;\&quot;&quot;\&quot;&quot;\&quot;\-#,##0.00_ ;_ * &quot;-&quot;??_ ;_ @_ "/>
    <numFmt numFmtId="263" formatCode="&quot;€&quot;* #,##0_)_%;&quot;€&quot;* \(#,##0\)_%;&quot;€&quot;* &quot;-&quot;??_)_%;@_)_%"/>
    <numFmt numFmtId="264" formatCode="&quot;$&quot;* #,##0_)_%;&quot;$&quot;* \(#,##0\)_%;&quot;$&quot;* &quot;-&quot;??_)_%;@_)_%"/>
    <numFmt numFmtId="265" formatCode="&quot;\&quot;#,##0.00;&quot;\&quot;&quot;\&quot;&quot;\&quot;&quot;\&quot;&quot;\&quot;&quot;\&quot;&quot;\&quot;&quot;\&quot;\-#,##0.00"/>
    <numFmt numFmtId="266" formatCode="_._.&quot;€&quot;* #,##0.0_)_%;_._.&quot;€&quot;* \(#,##0.0\)_%"/>
    <numFmt numFmtId="267" formatCode="&quot;€&quot;* #,##0.0_)_%;&quot;€&quot;* \(#,##0.0\)_%;&quot;€&quot;* \ .0_)_%"/>
    <numFmt numFmtId="268" formatCode="_._.&quot;$&quot;* #,##0.0_)_%;_._.&quot;$&quot;* \(#,##0.0\)_%"/>
    <numFmt numFmtId="269" formatCode="_._.&quot;€&quot;* #,##0.00_)_%;_._.&quot;€&quot;* \(#,##0.00\)_%"/>
    <numFmt numFmtId="270" formatCode="&quot;€&quot;* #,##0.00_)_%;&quot;€&quot;* \(#,##0.00\)_%;&quot;€&quot;* \ .00_)_%"/>
    <numFmt numFmtId="271" formatCode="_._.&quot;$&quot;* #,##0.00_)_%;_._.&quot;$&quot;* \(#,##0.00\)_%"/>
    <numFmt numFmtId="272" formatCode="_._.&quot;€&quot;* #,##0.000_)_%;_._.&quot;€&quot;* \(#,##0.000\)_%"/>
    <numFmt numFmtId="273" formatCode="&quot;€&quot;* #,##0.000_)_%;&quot;€&quot;* \(#,##0.000\)_%;&quot;€&quot;* \ .000_)_%"/>
    <numFmt numFmtId="274" formatCode="_._.&quot;$&quot;* #,##0.000_)_%;_._.&quot;$&quot;* \(#,##0.000\)_%"/>
    <numFmt numFmtId="275" formatCode="_-* #,##0.00\ &quot;€&quot;_-;\-* #,##0.00\ &quot;€&quot;_-;_-* &quot;-&quot;??\ &quot;€&quot;_-;_-@_-"/>
    <numFmt numFmtId="276" formatCode="_ * #,##0_ ;_ * &quot;\&quot;&quot;\&quot;&quot;\&quot;&quot;\&quot;&quot;\&quot;&quot;\&quot;\-#,##0_ ;_ * &quot;-&quot;_ ;_ @_ "/>
    <numFmt numFmtId="277" formatCode="\$#,##0\ ;\(\$#,##0\)"/>
    <numFmt numFmtId="278" formatCode="&quot;$&quot;#,##0\ ;\(&quot;$&quot;#,##0\)"/>
    <numFmt numFmtId="279" formatCode="\t0.00%"/>
    <numFmt numFmtId="280" formatCode="0.000"/>
    <numFmt numFmtId="281" formatCode="* #,##0_);* \(#,##0\);&quot;-&quot;??_);@"/>
    <numFmt numFmtId="282" formatCode="\U\S\$#,##0.00;\(\U\S\$#,##0.00\)"/>
    <numFmt numFmtId="283" formatCode="_(\§\g\ #,##0_);_(\§\g\ \(#,##0\);_(\§\g\ &quot;-&quot;??_);_(@_)"/>
    <numFmt numFmtId="284" formatCode="_(\§\g\ #,##0_);_(\§\g\ \(#,##0\);_(\§\g\ &quot;-&quot;_);_(@_)"/>
    <numFmt numFmtId="285" formatCode="\§\g#,##0_);\(\§\g#,##0\)"/>
    <numFmt numFmtId="286" formatCode="_-&quot;VND&quot;* #,##0_-;\-&quot;VND&quot;* #,##0_-;_-&quot;VND&quot;* &quot;-&quot;_-;_-@_-"/>
    <numFmt numFmtId="287" formatCode="_(&quot;Rp&quot;* #,##0.00_);_(&quot;Rp&quot;* \(#,##0.00\);_(&quot;Rp&quot;* &quot;-&quot;??_);_(@_)"/>
    <numFmt numFmtId="288" formatCode="#,##0.00\ &quot;FB&quot;;[Red]\-#,##0.00\ &quot;FB&quot;"/>
    <numFmt numFmtId="289" formatCode="#,##0\ &quot;$&quot;;\-#,##0\ &quot;$&quot;"/>
    <numFmt numFmtId="290" formatCode="_-* #,##0\ _F_B_-;\-* #,##0\ _F_B_-;_-* &quot;-&quot;\ _F_B_-;_-@_-"/>
    <numFmt numFmtId="291" formatCode="_-[$€]* #,##0.00_-;\-[$€]* #,##0.00_-;_-[$€]* &quot;-&quot;??_-;_-@_-"/>
    <numFmt numFmtId="292" formatCode="_ * #,##0.00_)_d_ ;_ * \(#,##0.00\)_d_ ;_ * &quot;-&quot;??_)_d_ ;_ @_ "/>
    <numFmt numFmtId="293" formatCode="#,##0_);\-#,##0_)"/>
    <numFmt numFmtId="294" formatCode="#,###;\-#,###;&quot;&quot;;_(@_)"/>
    <numFmt numFmtId="295" formatCode="&quot;€&quot;#,##0;\-&quot;€&quot;#,##0"/>
    <numFmt numFmtId="296" formatCode="#,##0\ &quot;$&quot;_);\(#,##0\ &quot;$&quot;\)"/>
    <numFmt numFmtId="297" formatCode="#,###"/>
    <numFmt numFmtId="298" formatCode="&quot;Fr.&quot;\ #,##0.00;[Red]&quot;Fr.&quot;\ \-#,##0.00"/>
    <numFmt numFmtId="299" formatCode="_ &quot;Fr.&quot;\ * #,##0_ ;_ &quot;Fr.&quot;\ * \-#,##0_ ;_ &quot;Fr.&quot;\ * &quot;-&quot;_ ;_ @_ "/>
    <numFmt numFmtId="300" formatCode="&quot;\&quot;#,##0;[Red]\-&quot;\&quot;#,##0"/>
    <numFmt numFmtId="301" formatCode="&quot;\&quot;#,##0.00;\-&quot;\&quot;#,##0.00"/>
    <numFmt numFmtId="302" formatCode="&quot;VND&quot;#,##0_);[Red]\(&quot;VND&quot;#,##0\)"/>
    <numFmt numFmtId="303" formatCode="#,##0.00_);\-#,##0.00_)"/>
    <numFmt numFmtId="304" formatCode="0_)%;\(0\)%"/>
    <numFmt numFmtId="305" formatCode="_._._(* 0_)%;_._.* \(0\)%"/>
    <numFmt numFmtId="306" formatCode="_(0_)%;\(0\)%"/>
    <numFmt numFmtId="307" formatCode="0%_);\(0%\)"/>
    <numFmt numFmtId="308" formatCode="#,##0.000_);\(#,##0.000\)"/>
    <numFmt numFmtId="309" formatCode="_ &quot;\&quot;* #,##0_ ;_ &quot;\&quot;* &quot;\&quot;&quot;\&quot;&quot;\&quot;&quot;\&quot;&quot;\&quot;&quot;\&quot;&quot;\&quot;&quot;\&quot;&quot;\&quot;&quot;\&quot;&quot;\&quot;&quot;\&quot;&quot;\&quot;&quot;\&quot;\-#,##0_ ;_ &quot;\&quot;* &quot;-&quot;_ ;_ @_ "/>
    <numFmt numFmtId="310" formatCode="_(0.0_)%;\(0.0\)%"/>
    <numFmt numFmtId="311" formatCode="_._._(* 0.0_)%;_._.* \(0.0\)%"/>
    <numFmt numFmtId="312" formatCode="_(0.00_)%;\(0.00\)%"/>
    <numFmt numFmtId="313" formatCode="_._._(* 0.00_)%;_._.* \(0.00\)%"/>
    <numFmt numFmtId="314" formatCode="_(0.000_)%;\(0.000\)%"/>
    <numFmt numFmtId="315" formatCode="_._._(* 0.000_)%;_._.* \(0.000\)%"/>
    <numFmt numFmtId="316" formatCode="#"/>
    <numFmt numFmtId="317" formatCode="&quot;¡Ì&quot;#,##0;[Red]\-&quot;¡Ì&quot;#,##0"/>
    <numFmt numFmtId="318" formatCode="#,##0.00\ &quot;F&quot;;[Red]\-#,##0.00\ &quot;F&quot;"/>
    <numFmt numFmtId="319" formatCode="#,##0.00\ \ "/>
    <numFmt numFmtId="320" formatCode="0.00000000000E+00;\?"/>
    <numFmt numFmtId="321" formatCode="_-* ###,0&quot;.&quot;00\ _F_B_-;\-* ###,0&quot;.&quot;00\ _F_B_-;_-* &quot;-&quot;??\ _F_B_-;_-@_-"/>
    <numFmt numFmtId="322" formatCode="_ * #,##0_ ;_ * \-#,##0_ ;_ * &quot;-&quot;??_ ;_ @_ "/>
    <numFmt numFmtId="323" formatCode="0.00000"/>
    <numFmt numFmtId="324" formatCode="_(* #.##0.00_);_(* \(#.##0.00\);_(* &quot;-&quot;??_);_(@_)"/>
    <numFmt numFmtId="325" formatCode="#,##0.00\ \ \ \ "/>
    <numFmt numFmtId="326" formatCode="#,##0\ &quot;F&quot;;[Red]\-#,##0\ &quot;F&quot;"/>
    <numFmt numFmtId="327" formatCode="_ * #.##._ ;_ * \-#.##._ ;_ * &quot;-&quot;??_ ;_ @_ⴆ"/>
    <numFmt numFmtId="328" formatCode="&quot;\&quot;#,##0.00;[Red]&quot;\&quot;&quot;\&quot;&quot;\&quot;&quot;\&quot;&quot;\&quot;&quot;\&quot;&quot;\&quot;&quot;\&quot;&quot;\&quot;&quot;\&quot;&quot;\&quot;&quot;\&quot;&quot;\&quot;&quot;\&quot;\-#,##0.00"/>
    <numFmt numFmtId="329" formatCode="_ &quot;\&quot;* #,##0_ ;_ &quot;\&quot;* &quot;\&quot;&quot;\&quot;&quot;\&quot;&quot;\&quot;&quot;\&quot;&quot;\&quot;&quot;\&quot;&quot;\&quot;&quot;\&quot;&quot;\&quot;&quot;\&quot;&quot;\&quot;&quot;\&quot;\-#,##0_ ;_ &quot;\&quot;* &quot;-&quot;_ ;_ @_ "/>
    <numFmt numFmtId="330" formatCode="_-* #,##0\ _F_-;\-* #,##0\ _F_-;_-* &quot;-&quot;??\ _F_-;_-@_-"/>
    <numFmt numFmtId="331" formatCode="_-* ###,0&quot;.&quot;00_-;\-* ###,0&quot;.&quot;00_-;_-* &quot;-&quot;??_-;_-@_-"/>
    <numFmt numFmtId="332" formatCode="#,##0.00\ &quot;F&quot;;\-#,##0.00\ &quot;F&quot;"/>
    <numFmt numFmtId="333" formatCode="&quot;€&quot;#,##0;[Red]\-&quot;€&quot;#,##0"/>
    <numFmt numFmtId="334" formatCode="_-* #,##0\ &quot;DM&quot;_-;\-* #,##0\ &quot;DM&quot;_-;_-* &quot;-&quot;\ &quot;DM&quot;_-;_-@_-"/>
    <numFmt numFmtId="335" formatCode="_-* #,##0.00\ &quot;DM&quot;_-;\-* #,##0.00\ &quot;DM&quot;_-;_-* &quot;-&quot;??\ &quot;DM&quot;_-;_-@_-"/>
    <numFmt numFmtId="336" formatCode="#,##0\ &quot;€&quot;;[Red]\-#,##0\ &quot;€&quot;"/>
    <numFmt numFmtId="337" formatCode="_-&quot;€&quot;* #,##0.00_-;\-&quot;€&quot;* #,##0.00_-;_-&quot;€&quot;* &quot;-&quot;??_-;_-@_-"/>
    <numFmt numFmtId="338" formatCode="#,##0.0"/>
    <numFmt numFmtId="339" formatCode="_(&quot;Z$&quot;* #,##0.00_);_(&quot;Z$&quot;* \(#,##0.00\);_(&quot;Z$&quot;* &quot;-&quot;??_);_(@_)"/>
    <numFmt numFmtId="340" formatCode="#,##0;[Red]#,##0"/>
    <numFmt numFmtId="341" formatCode="0.000\ "/>
    <numFmt numFmtId="342" formatCode="#,##0\ &quot;Lt&quot;;[Red]\-#,##0\ &quot;Lt&quot;"/>
    <numFmt numFmtId="343" formatCode="&quot;?&quot;#,##0;&quot;?&quot;\-#,##0"/>
    <numFmt numFmtId="344" formatCode="_-* #,##0.0\ _₫_-;\-* #,##0.0\ _₫_-;_-* &quot;-&quot;??\ _₫_-;_-@_-"/>
    <numFmt numFmtId="345" formatCode="mmmm\ d\,\ yyyy"/>
    <numFmt numFmtId="346" formatCode="##.##%"/>
    <numFmt numFmtId="347" formatCode="_(* #,##0_);_(* \(#,##0\);_(* \-??_);_(@_)"/>
    <numFmt numFmtId="348" formatCode="&quot;\&quot;#,##0.00;[Red]&quot;\&quot;&quot;\&quot;&quot;\&quot;&quot;\&quot;&quot;\&quot;&quot;\&quot;\-#,##0.00"/>
    <numFmt numFmtId="349" formatCode="\$#,##0\ ;&quot;($&quot;#,##0\)"/>
    <numFmt numFmtId="350" formatCode="_-\$* #,##0_-;&quot;-$&quot;* #,##0_-;_-\$* \-_-;_-@_-"/>
    <numFmt numFmtId="351" formatCode="\$#,##0_);[Red]&quot;($&quot;#,##0\)"/>
    <numFmt numFmtId="352" formatCode="_-* #,##0\ _F_-;\-* #,##0\ _F_-;_-* &quot;- &quot;_F_-;_-@_-"/>
    <numFmt numFmtId="353" formatCode="\£###,0\.00;[Red]&quot;-£&quot;###,0\.00"/>
    <numFmt numFmtId="354" formatCode="##,###.##"/>
    <numFmt numFmtId="355" formatCode="#0.##"/>
    <numFmt numFmtId="356" formatCode="_(* #,##0_);_(* \(#,##0\);_(* \-_);_(@_)"/>
    <numFmt numFmtId="357" formatCode="_-[$€-2]* #,##0.00_-;\-[$€-2]* #,##0.00_-;_-[$€-2]* &quot;-&quot;??_-"/>
    <numFmt numFmtId="358" formatCode="_ &quot;\&quot;* #,##0.00_ ;_ &quot;\&quot;* \-#,##0.00_ ;_ &quot;\&quot;* &quot;-&quot;??_ ;_ @_ "/>
    <numFmt numFmtId="359" formatCode="0.0"/>
    <numFmt numFmtId="360" formatCode="_(* #,##0.00_);_(* \(#,##0.00\);_(* \-??_);_(@_)"/>
    <numFmt numFmtId="361" formatCode="_-* #,##0_-;\-* #,##0_-;_-* \-_-;_-@_-"/>
    <numFmt numFmtId="362" formatCode="00####"/>
    <numFmt numFmtId="363" formatCode="##,##0%"/>
    <numFmt numFmtId="364" formatCode="#,###%"/>
    <numFmt numFmtId="365" formatCode="##.##"/>
    <numFmt numFmtId="366" formatCode="###,###"/>
    <numFmt numFmtId="367" formatCode="###.###"/>
    <numFmt numFmtId="368" formatCode="_-* #,##0_$_-;\-* #,##0_$_-;_-* &quot;-&quot;_$_-;_-@_-"/>
    <numFmt numFmtId="369" formatCode="#,##0.0000"/>
  </numFmts>
  <fonts count="306">
    <font>
      <sz val="10"/>
      <color theme="1"/>
      <name val="Arial Narrow"/>
      <family val="2"/>
    </font>
    <font>
      <sz val="11"/>
      <color theme="1"/>
      <name val="Arial"/>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Arial"/>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Arial"/>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Arial"/>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b/>
      <sz val="14"/>
      <color theme="1"/>
      <name val="Times New Roman"/>
      <family val="1"/>
    </font>
    <font>
      <sz val="11"/>
      <color theme="1"/>
      <name val="Arial Narrow"/>
      <family val="2"/>
    </font>
    <font>
      <i/>
      <sz val="11"/>
      <color theme="1"/>
      <name val="Times New Roman"/>
      <family val="1"/>
    </font>
    <font>
      <sz val="10"/>
      <name val="SVNtimes new roman"/>
      <family val="2"/>
    </font>
    <font>
      <sz val="11"/>
      <color indexed="63"/>
      <name val="Calibri"/>
      <family val="2"/>
    </font>
    <font>
      <i/>
      <sz val="10"/>
      <name val="Arial Narrow"/>
      <family val="2"/>
    </font>
    <font>
      <b/>
      <u/>
      <sz val="12"/>
      <name val="Times New Roman"/>
      <family val="1"/>
    </font>
    <font>
      <b/>
      <i/>
      <sz val="10"/>
      <name val="Arial Narrow"/>
      <family val="2"/>
    </font>
    <font>
      <b/>
      <sz val="13"/>
      <name val="Times New Roman"/>
      <family val="1"/>
    </font>
    <font>
      <sz val="11"/>
      <name val="Arial"/>
      <family val="2"/>
      <scheme val="minor"/>
    </font>
    <font>
      <b/>
      <sz val="14"/>
      <name val="Times New Roman"/>
      <family val="1"/>
    </font>
    <font>
      <sz val="14"/>
      <name val="Arial"/>
      <family val="2"/>
      <scheme val="minor"/>
    </font>
    <font>
      <i/>
      <sz val="11"/>
      <name val="Times New Roman"/>
      <family val="1"/>
    </font>
    <font>
      <b/>
      <sz val="11"/>
      <name val="Arial"/>
      <family val="2"/>
      <scheme val="minor"/>
    </font>
    <font>
      <i/>
      <sz val="12"/>
      <color theme="1"/>
      <name val="Times New Roman"/>
      <family val="1"/>
    </font>
    <font>
      <i/>
      <sz val="12"/>
      <name val="Times New Roman"/>
      <family val="1"/>
    </font>
    <font>
      <sz val="10"/>
      <color theme="1"/>
      <name val="Arial Narrow"/>
      <family val="2"/>
    </font>
    <font>
      <b/>
      <sz val="14"/>
      <color indexed="8"/>
      <name val="Times New Roman"/>
      <family val="1"/>
    </font>
    <font>
      <i/>
      <sz val="14"/>
      <color indexed="8"/>
      <name val="Times New Roman"/>
      <family val="1"/>
    </font>
    <font>
      <i/>
      <sz val="12"/>
      <color indexed="8"/>
      <name val="Times New Roman"/>
      <family val="1"/>
    </font>
    <font>
      <sz val="11"/>
      <color theme="1"/>
      <name val="Times New Roman"/>
      <family val="1"/>
    </font>
    <font>
      <b/>
      <sz val="10"/>
      <color theme="1"/>
      <name val="Arial Narrow"/>
      <family val="2"/>
    </font>
    <font>
      <b/>
      <i/>
      <sz val="10"/>
      <color theme="1"/>
      <name val="Arial Narrow"/>
      <family val="2"/>
    </font>
    <font>
      <b/>
      <sz val="10"/>
      <color theme="1"/>
      <name val="Times New Roman"/>
      <family val="1"/>
    </font>
    <font>
      <b/>
      <sz val="10"/>
      <name val="Times New Roman"/>
      <family val="1"/>
    </font>
    <font>
      <b/>
      <i/>
      <sz val="10"/>
      <color theme="1"/>
      <name val="Times New Roman"/>
      <family val="1"/>
    </font>
    <font>
      <sz val="10"/>
      <color theme="1"/>
      <name val="Times New Roman"/>
      <family val="1"/>
    </font>
    <font>
      <b/>
      <i/>
      <sz val="10"/>
      <name val="Times New Roman"/>
      <family val="1"/>
    </font>
    <font>
      <sz val="10"/>
      <color rgb="FFFF0000"/>
      <name val="Times New Roman"/>
      <family val="1"/>
    </font>
    <font>
      <b/>
      <i/>
      <sz val="11"/>
      <name val="Times New Roman"/>
      <family val="1"/>
    </font>
    <font>
      <b/>
      <sz val="12"/>
      <color theme="1"/>
      <name val="Times New Roman"/>
      <family val="1"/>
    </font>
    <font>
      <i/>
      <sz val="10"/>
      <name val="Times New Roman"/>
      <family val="1"/>
    </font>
    <font>
      <u/>
      <sz val="10"/>
      <name val="Times New Roman"/>
      <family val="1"/>
    </font>
    <font>
      <b/>
      <u/>
      <sz val="10"/>
      <name val="Times New Roman"/>
      <family val="1"/>
    </font>
    <font>
      <b/>
      <u/>
      <sz val="11"/>
      <name val="Times New Roman"/>
      <family val="1"/>
    </font>
    <font>
      <sz val="13"/>
      <color indexed="8"/>
      <name val="Times New Roman"/>
      <family val="1"/>
    </font>
    <font>
      <b/>
      <sz val="13"/>
      <color indexed="8"/>
      <name val="Times New Roman"/>
      <family val="1"/>
    </font>
    <font>
      <i/>
      <sz val="14"/>
      <color theme="1"/>
      <name val="Times New Roman"/>
      <family val="1"/>
    </font>
    <font>
      <b/>
      <sz val="12"/>
      <color indexed="8"/>
      <name val="Times New Roman"/>
      <family val="1"/>
    </font>
    <font>
      <b/>
      <sz val="12"/>
      <name val="Times New Roman"/>
      <family val="1"/>
    </font>
    <font>
      <b/>
      <i/>
      <sz val="12"/>
      <name val="Times New Roman"/>
      <family val="1"/>
    </font>
    <font>
      <b/>
      <sz val="12"/>
      <color rgb="FFFF0000"/>
      <name val="Times New Roman"/>
      <family val="1"/>
    </font>
    <font>
      <sz val="12"/>
      <color rgb="FFFF0000"/>
      <name val="Times New Roman"/>
      <family val="1"/>
    </font>
    <font>
      <b/>
      <sz val="10"/>
      <color rgb="FFFF0000"/>
      <name val="Times New Roman"/>
      <family val="1"/>
    </font>
    <font>
      <i/>
      <sz val="14"/>
      <name val="Times New Roman"/>
      <family val="1"/>
    </font>
    <font>
      <sz val="8"/>
      <name val="Arial Narrow"/>
      <family val="2"/>
    </font>
    <font>
      <b/>
      <sz val="10"/>
      <name val="Times New Roman"/>
      <family val="1"/>
      <charset val="163"/>
    </font>
    <font>
      <b/>
      <sz val="10"/>
      <color rgb="FFFF0000"/>
      <name val="Times New Roman"/>
      <family val="1"/>
      <charset val="163"/>
    </font>
    <font>
      <i/>
      <sz val="10"/>
      <name val="Times New Roman"/>
      <family val="1"/>
      <charset val="163"/>
    </font>
    <font>
      <b/>
      <i/>
      <sz val="10"/>
      <name val="Times New Roman"/>
      <family val="1"/>
      <charset val="163"/>
    </font>
    <font>
      <b/>
      <sz val="10"/>
      <color theme="1"/>
      <name val="Times New Roman"/>
      <family val="1"/>
      <charset val="163"/>
    </font>
    <font>
      <sz val="10"/>
      <color theme="1"/>
      <name val="Times New Roman"/>
      <family val="1"/>
      <charset val="163"/>
    </font>
    <font>
      <b/>
      <i/>
      <sz val="10"/>
      <color theme="1"/>
      <name val="Times New Roman"/>
      <family val="1"/>
      <charset val="163"/>
    </font>
  </fonts>
  <fills count="6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s>
  <cellStyleXfs count="20520">
    <xf numFmtId="0" fontId="0" fillId="0" borderId="0"/>
    <xf numFmtId="0" fontId="7" fillId="0" borderId="0"/>
    <xf numFmtId="171" fontId="7" fillId="0" borderId="0" applyFont="0" applyFill="0" applyBorder="0" applyAlignment="0" applyProtection="0"/>
    <xf numFmtId="179" fontId="8"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0" fillId="0" borderId="0"/>
    <xf numFmtId="0" fontId="10" fillId="0" borderId="0"/>
    <xf numFmtId="3" fontId="11" fillId="0" borderId="1"/>
    <xf numFmtId="3" fontId="11" fillId="0" borderId="1"/>
    <xf numFmtId="177" fontId="12" fillId="0" borderId="12" applyFont="0" applyBorder="0"/>
    <xf numFmtId="177" fontId="13" fillId="0" borderId="0" applyProtection="0"/>
    <xf numFmtId="177" fontId="14" fillId="0" borderId="12" applyFont="0" applyBorder="0"/>
    <xf numFmtId="0" fontId="15" fillId="0" borderId="0"/>
    <xf numFmtId="180" fontId="16" fillId="0" borderId="0" applyFont="0" applyFill="0" applyBorder="0" applyAlignment="0" applyProtection="0"/>
    <xf numFmtId="0" fontId="17" fillId="0" borderId="0" applyFont="0" applyFill="0" applyBorder="0" applyAlignment="0" applyProtection="0"/>
    <xf numFmtId="181" fontId="2" fillId="0" borderId="0" applyFont="0" applyFill="0" applyBorder="0" applyAlignment="0" applyProtection="0"/>
    <xf numFmtId="182"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183" fontId="1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9" fillId="0" borderId="0" applyFont="0" applyFill="0" applyBorder="0" applyAlignment="0" applyProtection="0"/>
    <xf numFmtId="0" fontId="20" fillId="0" borderId="13"/>
    <xf numFmtId="184" fontId="15"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185" fontId="22" fillId="0" borderId="0" applyFont="0" applyFill="0" applyBorder="0" applyAlignment="0" applyProtection="0"/>
    <xf numFmtId="0" fontId="2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24" fillId="0" borderId="0"/>
    <xf numFmtId="0" fontId="2" fillId="0" borderId="0" applyProtection="0"/>
    <xf numFmtId="0" fontId="2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26" fillId="0" borderId="0" applyNumberFormat="0" applyFill="0" applyBorder="0" applyProtection="0">
      <alignment vertical="center"/>
    </xf>
    <xf numFmtId="164" fontId="9" fillId="0" borderId="0" applyFont="0" applyFill="0" applyBorder="0" applyAlignment="0" applyProtection="0"/>
    <xf numFmtId="186" fontId="16" fillId="0" borderId="0" applyFont="0" applyFill="0" applyBorder="0" applyAlignment="0" applyProtection="0"/>
    <xf numFmtId="187" fontId="8"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8" fontId="9"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68" fontId="16" fillId="0" borderId="0" applyFont="0" applyFill="0" applyBorder="0" applyAlignment="0" applyProtection="0"/>
    <xf numFmtId="186" fontId="16" fillId="0" borderId="0" applyFont="0" applyFill="0" applyBorder="0" applyAlignment="0" applyProtection="0"/>
    <xf numFmtId="0" fontId="27" fillId="0" borderId="0"/>
    <xf numFmtId="168" fontId="16" fillId="0" borderId="0" applyFont="0" applyFill="0" applyBorder="0" applyAlignment="0" applyProtection="0"/>
    <xf numFmtId="0" fontId="28" fillId="0" borderId="0">
      <alignment vertical="top"/>
    </xf>
    <xf numFmtId="0" fontId="29" fillId="0" borderId="0">
      <alignment vertical="top"/>
    </xf>
    <xf numFmtId="0" fontId="29" fillId="0" borderId="0">
      <alignment vertical="top"/>
    </xf>
    <xf numFmtId="0" fontId="15" fillId="0" borderId="0" applyNumberFormat="0" applyFill="0" applyBorder="0" applyAlignment="0" applyProtection="0"/>
    <xf numFmtId="180" fontId="8" fillId="0" borderId="0" applyFon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0" fontId="27" fillId="0" borderId="0"/>
    <xf numFmtId="186"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68"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68"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0" fontId="27" fillId="0" borderId="0"/>
    <xf numFmtId="191"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0" fontId="27" fillId="0" borderId="0"/>
    <xf numFmtId="0" fontId="27" fillId="0" borderId="0"/>
    <xf numFmtId="186" fontId="16" fillId="0" borderId="0" applyFont="0" applyFill="0" applyBorder="0" applyAlignment="0" applyProtection="0"/>
    <xf numFmtId="0" fontId="27" fillId="0" borderId="0"/>
    <xf numFmtId="0" fontId="27" fillId="0" borderId="0"/>
    <xf numFmtId="0" fontId="27" fillId="0" borderId="0"/>
    <xf numFmtId="187" fontId="8"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79" fontId="8" fillId="0" borderId="0" applyFont="0" applyFill="0" applyBorder="0" applyAlignment="0" applyProtection="0"/>
    <xf numFmtId="165" fontId="8"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64" fontId="8"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8" fillId="0" borderId="0" applyFont="0" applyFill="0" applyBorder="0" applyAlignment="0" applyProtection="0"/>
    <xf numFmtId="189"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2" fontId="31" fillId="0" borderId="0" applyFont="0" applyFill="0" applyBorder="0" applyAlignment="0" applyProtection="0"/>
    <xf numFmtId="203"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65" fontId="8"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88" fontId="16" fillId="0" borderId="0" applyFont="0" applyFill="0" applyBorder="0" applyAlignment="0" applyProtection="0"/>
    <xf numFmtId="205"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88" fontId="16" fillId="0" borderId="0" applyFont="0" applyFill="0" applyBorder="0" applyAlignment="0" applyProtection="0"/>
    <xf numFmtId="188" fontId="8"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210"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8" fillId="0" borderId="0" applyFont="0" applyFill="0" applyBorder="0" applyAlignment="0" applyProtection="0"/>
    <xf numFmtId="189"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90"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2" fontId="31" fillId="0" borderId="0" applyFont="0" applyFill="0" applyBorder="0" applyAlignment="0" applyProtection="0"/>
    <xf numFmtId="203"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164" fontId="8"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5" fontId="8" fillId="0" borderId="0" applyFont="0" applyFill="0" applyBorder="0" applyAlignment="0" applyProtection="0"/>
    <xf numFmtId="188" fontId="16" fillId="0" borderId="0" applyFont="0" applyFill="0" applyBorder="0" applyAlignment="0" applyProtection="0"/>
    <xf numFmtId="205"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88" fontId="16" fillId="0" borderId="0" applyFont="0" applyFill="0" applyBorder="0" applyAlignment="0" applyProtection="0"/>
    <xf numFmtId="188" fontId="8"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210"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64"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79" fontId="8" fillId="0" borderId="0" applyFont="0" applyFill="0" applyBorder="0" applyAlignment="0" applyProtection="0"/>
    <xf numFmtId="168" fontId="16" fillId="0" borderId="0" applyFont="0" applyFill="0" applyBorder="0" applyAlignment="0" applyProtection="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2" fontId="31" fillId="0" borderId="0" applyFont="0" applyFill="0" applyBorder="0" applyAlignment="0" applyProtection="0"/>
    <xf numFmtId="203"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18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0" fontId="27" fillId="0" borderId="0"/>
    <xf numFmtId="204"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4" fontId="8" fillId="0" borderId="0" applyFont="0" applyFill="0" applyBorder="0" applyAlignment="0" applyProtection="0"/>
    <xf numFmtId="188" fontId="16" fillId="0" borderId="0" applyFont="0" applyFill="0" applyBorder="0" applyAlignment="0" applyProtection="0"/>
    <xf numFmtId="205"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88" fontId="16" fillId="0" borderId="0" applyFont="0" applyFill="0" applyBorder="0" applyAlignment="0" applyProtection="0"/>
    <xf numFmtId="188" fontId="8"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210"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208" fontId="16" fillId="0" borderId="0" applyFont="0" applyFill="0" applyBorder="0" applyAlignment="0" applyProtection="0"/>
    <xf numFmtId="188"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7"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5"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0"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4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65"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43"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93"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5"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171"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6" fontId="16" fillId="0" borderId="0" applyFont="0" applyFill="0" applyBorder="0" applyAlignment="0" applyProtection="0"/>
    <xf numFmtId="193" fontId="16" fillId="0" borderId="0" applyFont="0" applyFill="0" applyBorder="0" applyAlignment="0" applyProtection="0"/>
    <xf numFmtId="199" fontId="16" fillId="0" borderId="0" applyFont="0" applyFill="0" applyBorder="0" applyAlignment="0" applyProtection="0"/>
    <xf numFmtId="200" fontId="16" fillId="0" borderId="0" applyFont="0" applyFill="0" applyBorder="0" applyAlignment="0" applyProtection="0"/>
    <xf numFmtId="198"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97" fontId="16" fillId="0" borderId="0" applyFont="0" applyFill="0" applyBorder="0" applyAlignment="0" applyProtection="0"/>
    <xf numFmtId="193" fontId="16"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87" fontId="8" fillId="0" borderId="0" applyFont="0" applyFill="0" applyBorder="0" applyAlignment="0" applyProtection="0"/>
    <xf numFmtId="179" fontId="8" fillId="0" borderId="0" applyFont="0" applyFill="0" applyBorder="0" applyAlignment="0" applyProtection="0"/>
    <xf numFmtId="165" fontId="8" fillId="0" borderId="0" applyFont="0" applyFill="0" applyBorder="0" applyAlignment="0" applyProtection="0"/>
    <xf numFmtId="0" fontId="27" fillId="0" borderId="0"/>
    <xf numFmtId="191"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8" fontId="16" fillId="0" borderId="0" applyFont="0" applyFill="0" applyBorder="0" applyAlignment="0" applyProtection="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 fillId="0" borderId="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9" fontId="13" fillId="0" borderId="0" applyProtection="0"/>
    <xf numFmtId="187" fontId="13" fillId="0" borderId="0" applyProtection="0"/>
    <xf numFmtId="187" fontId="13" fillId="0" borderId="0" applyProtection="0"/>
    <xf numFmtId="0" fontId="10" fillId="0" borderId="0" applyProtection="0"/>
    <xf numFmtId="179" fontId="13" fillId="0" borderId="0" applyProtection="0"/>
    <xf numFmtId="187" fontId="13" fillId="0" borderId="0" applyProtection="0"/>
    <xf numFmtId="187" fontId="13" fillId="0" borderId="0" applyProtection="0"/>
    <xf numFmtId="0" fontId="10" fillId="0" borderId="0" applyProtection="0"/>
    <xf numFmtId="19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86" fontId="16" fillId="0" borderId="0" applyFont="0" applyFill="0" applyBorder="0" applyAlignment="0" applyProtection="0"/>
    <xf numFmtId="0" fontId="27" fillId="0" borderId="0"/>
    <xf numFmtId="168" fontId="16" fillId="0" borderId="0" applyFont="0" applyFill="0" applyBorder="0" applyAlignment="0" applyProtection="0"/>
    <xf numFmtId="213" fontId="32" fillId="0" borderId="0" applyFont="0" applyFill="0" applyBorder="0" applyAlignment="0" applyProtection="0"/>
    <xf numFmtId="214" fontId="33" fillId="0" borderId="0" applyFont="0" applyFill="0" applyBorder="0" applyAlignment="0" applyProtection="0"/>
    <xf numFmtId="215" fontId="33" fillId="0" borderId="0" applyFont="0" applyFill="0" applyBorder="0" applyAlignment="0" applyProtection="0"/>
    <xf numFmtId="0" fontId="34" fillId="0" borderId="0"/>
    <xf numFmtId="0" fontId="35" fillId="0" borderId="0"/>
    <xf numFmtId="0" fontId="35" fillId="0" borderId="0"/>
    <xf numFmtId="0" fontId="35" fillId="0" borderId="0"/>
    <xf numFmtId="0" fontId="36" fillId="0" borderId="0"/>
    <xf numFmtId="1" fontId="37" fillId="0" borderId="1" applyBorder="0" applyAlignment="0">
      <alignment horizontal="center"/>
    </xf>
    <xf numFmtId="1" fontId="37" fillId="0" borderId="1" applyBorder="0" applyAlignment="0">
      <alignment horizontal="center"/>
    </xf>
    <xf numFmtId="0" fontId="38" fillId="0" borderId="0"/>
    <xf numFmtId="0" fontId="38" fillId="0" borderId="0"/>
    <xf numFmtId="0" fontId="2" fillId="0" borderId="0"/>
    <xf numFmtId="0" fontId="38" fillId="0" borderId="0" applyProtection="0"/>
    <xf numFmtId="3" fontId="11" fillId="0" borderId="1"/>
    <xf numFmtId="3" fontId="11" fillId="0" borderId="1"/>
    <xf numFmtId="3" fontId="11" fillId="0" borderId="1"/>
    <xf numFmtId="3" fontId="11" fillId="0" borderId="1"/>
    <xf numFmtId="213" fontId="32" fillId="0" borderId="0" applyFont="0" applyFill="0" applyBorder="0" applyAlignment="0" applyProtection="0"/>
    <xf numFmtId="0" fontId="40" fillId="2" borderId="0"/>
    <xf numFmtId="0" fontId="40" fillId="2" borderId="0"/>
    <xf numFmtId="0" fontId="40" fillId="2" borderId="0"/>
    <xf numFmtId="213" fontId="32"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213" fontId="32"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213" fontId="32" fillId="0" borderId="0" applyFont="0" applyFill="0" applyBorder="0" applyAlignment="0" applyProtection="0"/>
    <xf numFmtId="0" fontId="40" fillId="2" borderId="0"/>
    <xf numFmtId="0" fontId="40" fillId="2" borderId="0"/>
    <xf numFmtId="0" fontId="43" fillId="0" borderId="1" applyNumberFormat="0" applyFont="0" applyBorder="0">
      <alignment horizontal="left" indent="2"/>
    </xf>
    <xf numFmtId="0" fontId="43" fillId="0" borderId="1"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4"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1" applyNumberFormat="0" applyFont="0" applyBorder="0" applyAlignment="0">
      <alignment horizontal="center"/>
    </xf>
    <xf numFmtId="0" fontId="43" fillId="0" borderId="1" applyNumberFormat="0" applyFont="0" applyBorder="0" applyAlignment="0">
      <alignment horizontal="center"/>
    </xf>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9" fillId="0" borderId="0"/>
    <xf numFmtId="0" fontId="50" fillId="2" borderId="0"/>
    <xf numFmtId="0" fontId="5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50" fillId="2"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13" borderId="0" applyNumberFormat="0" applyBorder="0" applyAlignment="0" applyProtection="0"/>
    <xf numFmtId="177" fontId="52" fillId="0" borderId="8" applyNumberFormat="0" applyFont="0" applyBorder="0" applyAlignment="0">
      <alignment horizontal="center"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14"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21" borderId="0" applyNumberFormat="0" applyBorder="0" applyAlignment="0" applyProtection="0"/>
    <xf numFmtId="216" fontId="55" fillId="0" borderId="0" applyFont="0" applyFill="0" applyBorder="0" applyAlignment="0" applyProtection="0"/>
    <xf numFmtId="0" fontId="56" fillId="0" borderId="0" applyFont="0" applyFill="0" applyBorder="0" applyAlignment="0" applyProtection="0"/>
    <xf numFmtId="174" fontId="57" fillId="0" borderId="0" applyFont="0" applyFill="0" applyBorder="0" applyAlignment="0" applyProtection="0"/>
    <xf numFmtId="208" fontId="55" fillId="0" borderId="0" applyFont="0" applyFill="0" applyBorder="0" applyAlignment="0" applyProtection="0"/>
    <xf numFmtId="0" fontId="56" fillId="0" borderId="0" applyFont="0" applyFill="0" applyBorder="0" applyAlignment="0" applyProtection="0"/>
    <xf numFmtId="217" fontId="55" fillId="0" borderId="0" applyFont="0" applyFill="0" applyBorder="0" applyAlignment="0" applyProtection="0"/>
    <xf numFmtId="0" fontId="58" fillId="0" borderId="0">
      <alignment horizontal="center" wrapText="1"/>
      <protection locked="0"/>
    </xf>
    <xf numFmtId="0" fontId="59" fillId="0" borderId="0">
      <alignment horizontal="center" wrapText="1"/>
      <protection locked="0"/>
    </xf>
    <xf numFmtId="0" fontId="60" fillId="0" borderId="0" applyNumberFormat="0" applyBorder="0" applyAlignment="0">
      <alignment horizontal="center"/>
    </xf>
    <xf numFmtId="206" fontId="61" fillId="0" borderId="0" applyFont="0" applyFill="0" applyBorder="0" applyAlignment="0" applyProtection="0"/>
    <xf numFmtId="0" fontId="62" fillId="0" borderId="0" applyFont="0" applyFill="0" applyBorder="0" applyAlignment="0" applyProtection="0"/>
    <xf numFmtId="218" fontId="16" fillId="0" borderId="0" applyFont="0" applyFill="0" applyBorder="0" applyAlignment="0" applyProtection="0"/>
    <xf numFmtId="195" fontId="61" fillId="0" borderId="0" applyFont="0" applyFill="0" applyBorder="0" applyAlignment="0" applyProtection="0"/>
    <xf numFmtId="0" fontId="62" fillId="0" borderId="0" applyFont="0" applyFill="0" applyBorder="0" applyAlignment="0" applyProtection="0"/>
    <xf numFmtId="219" fontId="16" fillId="0" borderId="0" applyFont="0" applyFill="0" applyBorder="0" applyAlignment="0" applyProtection="0"/>
    <xf numFmtId="187" fontId="8" fillId="0" borderId="0" applyFont="0" applyFill="0" applyBorder="0" applyAlignment="0" applyProtection="0"/>
    <xf numFmtId="192" fontId="8" fillId="0" borderId="0" applyFont="0" applyFill="0" applyBorder="0" applyAlignment="0" applyProtection="0"/>
    <xf numFmtId="0" fontId="63" fillId="5" borderId="0" applyNumberFormat="0" applyBorder="0" applyAlignment="0" applyProtection="0"/>
    <xf numFmtId="0" fontId="64" fillId="0" borderId="0" applyNumberFormat="0" applyFill="0" applyBorder="0" applyAlignment="0" applyProtection="0"/>
    <xf numFmtId="0" fontId="62" fillId="0" borderId="0"/>
    <xf numFmtId="0" fontId="65" fillId="0" borderId="0"/>
    <xf numFmtId="0" fontId="66" fillId="0" borderId="0"/>
    <xf numFmtId="0" fontId="62" fillId="0" borderId="0"/>
    <xf numFmtId="0" fontId="67" fillId="0" borderId="0"/>
    <xf numFmtId="0" fontId="68" fillId="0" borderId="0"/>
    <xf numFmtId="0" fontId="69" fillId="0" borderId="0"/>
    <xf numFmtId="220" fontId="30" fillId="0" borderId="0" applyFill="0" applyBorder="0" applyAlignment="0"/>
    <xf numFmtId="221" fontId="9"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4"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6"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8"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71" fillId="22" borderId="15" applyNumberFormat="0" applyAlignment="0" applyProtection="0"/>
    <xf numFmtId="0" fontId="72" fillId="0" borderId="0"/>
    <xf numFmtId="0" fontId="73" fillId="0" borderId="0"/>
    <xf numFmtId="0" fontId="74" fillId="0" borderId="0" applyFill="0" applyBorder="0" applyProtection="0">
      <alignment horizontal="center"/>
      <protection locked="0"/>
    </xf>
    <xf numFmtId="234" fontId="16" fillId="0" borderId="0" applyFont="0" applyFill="0" applyBorder="0" applyAlignment="0" applyProtection="0"/>
    <xf numFmtId="0" fontId="75" fillId="23" borderId="16" applyNumberFormat="0" applyAlignment="0" applyProtection="0"/>
    <xf numFmtId="177" fontId="38" fillId="0" borderId="0" applyFont="0" applyFill="0" applyBorder="0" applyAlignment="0" applyProtection="0"/>
    <xf numFmtId="1" fontId="76" fillId="0" borderId="9" applyBorder="0"/>
    <xf numFmtId="0" fontId="77" fillId="0" borderId="2">
      <alignment horizontal="center"/>
    </xf>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236" fontId="2" fillId="0" borderId="0" applyFont="0" applyFill="0" applyBorder="0" applyAlignment="0" applyProtection="0"/>
    <xf numFmtId="169" fontId="2" fillId="0" borderId="0" applyFont="0" applyFill="0" applyBorder="0" applyAlignment="0" applyProtection="0"/>
    <xf numFmtId="169" fontId="79" fillId="0" borderId="0" applyFont="0" applyFill="0" applyBorder="0" applyAlignment="0" applyProtection="0"/>
    <xf numFmtId="164" fontId="54"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205"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237" fontId="13" fillId="0" borderId="0" applyProtection="0"/>
    <xf numFmtId="237" fontId="13" fillId="0" borderId="0" applyProtection="0"/>
    <xf numFmtId="205"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7" fontId="13" fillId="0" borderId="0" applyFont="0" applyFill="0" applyBorder="0" applyAlignment="0" applyProtection="0"/>
    <xf numFmtId="165" fontId="13" fillId="0" borderId="0" applyFont="0" applyFill="0" applyBorder="0" applyAlignment="0" applyProtection="0"/>
    <xf numFmtId="169" fontId="80" fillId="0" borderId="0" applyFont="0" applyFill="0" applyBorder="0" applyAlignment="0" applyProtection="0"/>
    <xf numFmtId="164" fontId="13"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30" fontId="70"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8" fontId="81" fillId="0" borderId="0" applyFont="0" applyFill="0" applyBorder="0" applyAlignment="0" applyProtection="0"/>
    <xf numFmtId="239" fontId="13" fillId="0" borderId="0" applyFont="0" applyFill="0" applyBorder="0" applyAlignment="0" applyProtection="0"/>
    <xf numFmtId="240" fontId="82" fillId="0" borderId="0" applyFont="0" applyFill="0" applyBorder="0" applyAlignment="0" applyProtection="0"/>
    <xf numFmtId="241" fontId="13" fillId="0" borderId="0" applyFont="0" applyFill="0" applyBorder="0" applyAlignment="0" applyProtection="0"/>
    <xf numFmtId="242" fontId="82" fillId="0" borderId="0" applyFont="0" applyFill="0" applyBorder="0" applyAlignment="0" applyProtection="0"/>
    <xf numFmtId="243" fontId="13"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171" fontId="80" fillId="0" borderId="0" applyFont="0" applyFill="0" applyBorder="0" applyAlignment="0" applyProtection="0"/>
    <xf numFmtId="179" fontId="80"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64"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4"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9" fontId="80" fillId="0" borderId="0" applyFont="0" applyFill="0" applyBorder="0" applyAlignment="0" applyProtection="0"/>
    <xf numFmtId="245" fontId="80" fillId="0" borderId="0" applyFont="0" applyFill="0" applyBorder="0" applyAlignment="0" applyProtection="0"/>
    <xf numFmtId="171" fontId="80" fillId="0" borderId="0" applyFont="0" applyFill="0" applyBorder="0" applyAlignment="0" applyProtection="0"/>
    <xf numFmtId="246" fontId="80" fillId="0" borderId="0" applyFont="0" applyFill="0" applyBorder="0" applyAlignment="0" applyProtection="0"/>
    <xf numFmtId="164"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46" fontId="80" fillId="0" borderId="0" applyFont="0" applyFill="0" applyBorder="0" applyAlignment="0" applyProtection="0"/>
    <xf numFmtId="247" fontId="80" fillId="0" borderId="0" applyFont="0" applyFill="0" applyBorder="0" applyAlignment="0" applyProtection="0"/>
    <xf numFmtId="247" fontId="80" fillId="0" borderId="0" applyFont="0" applyFill="0" applyBorder="0" applyAlignment="0" applyProtection="0"/>
    <xf numFmtId="171" fontId="2" fillId="0" borderId="0" applyFont="0" applyFill="0" applyBorder="0" applyAlignment="0" applyProtection="0"/>
    <xf numFmtId="171" fontId="83" fillId="0" borderId="0" applyFont="0" applyFill="0" applyBorder="0" applyAlignment="0" applyProtection="0"/>
    <xf numFmtId="247" fontId="80" fillId="0" borderId="0" applyFont="0" applyFill="0" applyBorder="0" applyAlignment="0" applyProtection="0"/>
    <xf numFmtId="247"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38" fillId="0" borderId="0" applyFont="0" applyFill="0" applyBorder="0" applyAlignment="0" applyProtection="0"/>
    <xf numFmtId="171" fontId="85"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71" fontId="80"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2"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71" fontId="83"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71" fontId="86" fillId="0" borderId="0" applyFont="0" applyFill="0" applyBorder="0" applyAlignment="0" applyProtection="0"/>
    <xf numFmtId="171" fontId="80" fillId="0" borderId="0" applyFont="0" applyFill="0" applyBorder="0" applyAlignment="0" applyProtection="0"/>
    <xf numFmtId="0"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96" fontId="2" fillId="0" borderId="0" applyFont="0" applyFill="0" applyBorder="0" applyAlignment="0" applyProtection="0"/>
    <xf numFmtId="171" fontId="36"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65" fontId="80" fillId="0" borderId="0" applyFont="0" applyFill="0" applyBorder="0" applyAlignment="0" applyProtection="0"/>
    <xf numFmtId="171" fontId="7" fillId="0" borderId="0" applyFont="0" applyFill="0" applyBorder="0" applyAlignment="0" applyProtection="0"/>
    <xf numFmtId="215" fontId="2" fillId="0" borderId="0" applyFont="0" applyFill="0" applyBorder="0" applyAlignment="0" applyProtection="0"/>
    <xf numFmtId="171" fontId="80" fillId="0" borderId="0" applyFont="0" applyFill="0" applyBorder="0" applyAlignment="0" applyProtection="0"/>
    <xf numFmtId="248" fontId="80" fillId="0" borderId="0" applyFont="0" applyFill="0" applyBorder="0" applyAlignment="0" applyProtection="0"/>
    <xf numFmtId="249" fontId="80" fillId="0" borderId="0" applyFont="0" applyFill="0" applyBorder="0" applyAlignment="0" applyProtection="0"/>
    <xf numFmtId="248" fontId="80" fillId="0" borderId="0" applyFont="0" applyFill="0" applyBorder="0" applyAlignment="0" applyProtection="0"/>
    <xf numFmtId="171" fontId="80" fillId="0" borderId="0" applyFont="0" applyFill="0" applyBorder="0" applyAlignment="0" applyProtection="0"/>
    <xf numFmtId="171" fontId="84" fillId="0" borderId="0" applyFont="0" applyFill="0" applyBorder="0" applyAlignment="0" applyProtection="0"/>
    <xf numFmtId="171" fontId="80" fillId="0" borderId="0" applyFont="0" applyFill="0" applyBorder="0" applyAlignment="0" applyProtection="0"/>
    <xf numFmtId="250" fontId="2" fillId="0" borderId="0" applyFont="0" applyFill="0" applyBorder="0" applyAlignment="0" applyProtection="0"/>
    <xf numFmtId="171" fontId="80" fillId="0" borderId="0" applyFont="0" applyFill="0" applyBorder="0" applyAlignment="0" applyProtection="0"/>
    <xf numFmtId="171" fontId="9"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96" fontId="2" fillId="0" borderId="0" applyFont="0" applyFill="0" applyBorder="0" applyAlignment="0" applyProtection="0"/>
    <xf numFmtId="170" fontId="13" fillId="0" borderId="0" applyFont="0" applyFill="0" applyBorder="0" applyAlignment="0" applyProtection="0"/>
    <xf numFmtId="171" fontId="85" fillId="0" borderId="0" applyFont="0" applyFill="0" applyBorder="0" applyAlignment="0" applyProtection="0"/>
    <xf numFmtId="0" fontId="80" fillId="0" borderId="0" applyFont="0" applyFill="0" applyBorder="0" applyAlignment="0" applyProtection="0"/>
    <xf numFmtId="178" fontId="1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8" fontId="13" fillId="0" borderId="0" applyFont="0" applyFill="0" applyBorder="0" applyAlignment="0" applyProtection="0"/>
    <xf numFmtId="251" fontId="34" fillId="0" borderId="0" applyFont="0" applyFill="0" applyBorder="0" applyAlignment="0" applyProtection="0"/>
    <xf numFmtId="171" fontId="80" fillId="0" borderId="0" applyFont="0" applyFill="0" applyBorder="0" applyAlignment="0" applyProtection="0"/>
    <xf numFmtId="178" fontId="13"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7" fillId="0" borderId="0" applyFont="0" applyFill="0" applyBorder="0" applyAlignment="0" applyProtection="0"/>
    <xf numFmtId="171" fontId="80" fillId="0" borderId="0" applyFont="0" applyFill="0" applyBorder="0" applyAlignment="0" applyProtection="0"/>
    <xf numFmtId="251" fontId="34" fillId="0" borderId="0" applyFont="0" applyFill="0" applyBorder="0" applyAlignment="0" applyProtection="0"/>
    <xf numFmtId="252" fontId="13" fillId="0" borderId="0" applyProtection="0"/>
    <xf numFmtId="251" fontId="34" fillId="0" borderId="0" applyFont="0" applyFill="0" applyBorder="0" applyAlignment="0" applyProtection="0"/>
    <xf numFmtId="43" fontId="13" fillId="0" borderId="0" applyFont="0" applyFill="0" applyBorder="0" applyAlignment="0" applyProtection="0"/>
    <xf numFmtId="43"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53" fontId="2" fillId="0" borderId="0" applyFont="0" applyFill="0" applyBorder="0" applyAlignment="0" applyProtection="0"/>
    <xf numFmtId="0" fontId="2" fillId="0" borderId="0" applyFont="0" applyFill="0" applyBorder="0" applyAlignment="0" applyProtection="0"/>
    <xf numFmtId="171" fontId="2" fillId="0" borderId="0" applyFont="0" applyFill="0" applyBorder="0" applyAlignment="0" applyProtection="0"/>
    <xf numFmtId="165" fontId="54" fillId="0" borderId="0" applyFont="0" applyFill="0" applyBorder="0" applyAlignment="0" applyProtection="0"/>
    <xf numFmtId="254" fontId="13" fillId="0" borderId="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254" fontId="13" fillId="0" borderId="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54" fontId="13" fillId="0" borderId="0" applyProtection="0"/>
    <xf numFmtId="171" fontId="8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13" fillId="0" borderId="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0" fontId="3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4"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55" fontId="83" fillId="0" borderId="0" applyFont="0" applyFill="0" applyBorder="0" applyAlignment="0" applyProtection="0"/>
    <xf numFmtId="171" fontId="2" fillId="0" borderId="0" applyFont="0" applyFill="0" applyBorder="0" applyAlignment="0" applyProtection="0"/>
    <xf numFmtId="256" fontId="83" fillId="0" borderId="0" applyFont="0" applyFill="0" applyBorder="0" applyAlignment="0" applyProtection="0"/>
    <xf numFmtId="171" fontId="2" fillId="0" borderId="0" applyFont="0" applyFill="0" applyBorder="0" applyAlignment="0" applyProtection="0"/>
    <xf numFmtId="194" fontId="80" fillId="0" borderId="0" applyFont="0" applyFill="0" applyBorder="0" applyAlignment="0" applyProtection="0"/>
    <xf numFmtId="194" fontId="80" fillId="0" borderId="0" applyFont="0" applyFill="0" applyBorder="0" applyAlignment="0" applyProtection="0"/>
    <xf numFmtId="165" fontId="80" fillId="0" borderId="0" applyFont="0" applyFill="0" applyBorder="0" applyAlignment="0" applyProtection="0"/>
    <xf numFmtId="254" fontId="13" fillId="0" borderId="0" applyProtection="0"/>
    <xf numFmtId="254" fontId="13" fillId="0" borderId="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83" fillId="0" borderId="0" applyFont="0" applyFill="0" applyBorder="0" applyAlignment="0" applyProtection="0"/>
    <xf numFmtId="171" fontId="85" fillId="0" borderId="0" applyFont="0" applyFill="0" applyBorder="0" applyAlignment="0" applyProtection="0"/>
    <xf numFmtId="171" fontId="85"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0"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4" fillId="0" borderId="0" applyFont="0" applyFill="0" applyBorder="0" applyAlignment="0" applyProtection="0"/>
    <xf numFmtId="171" fontId="2"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94" fontId="80" fillId="0" borderId="0" applyFont="0" applyFill="0" applyBorder="0" applyAlignment="0" applyProtection="0"/>
    <xf numFmtId="171" fontId="80" fillId="0" borderId="0" applyFont="0" applyFill="0" applyBorder="0" applyAlignment="0" applyProtection="0"/>
    <xf numFmtId="194" fontId="2" fillId="0" borderId="0" applyFont="0" applyFill="0" applyBorder="0" applyAlignment="0" applyProtection="0"/>
    <xf numFmtId="171" fontId="80" fillId="0" borderId="0" applyFont="0" applyFill="0" applyBorder="0" applyAlignment="0" applyProtection="0"/>
    <xf numFmtId="194" fontId="2" fillId="0" borderId="0" applyFont="0" applyFill="0" applyBorder="0" applyAlignment="0" applyProtection="0"/>
    <xf numFmtId="165" fontId="2" fillId="0" borderId="0" applyFont="0" applyFill="0" applyBorder="0" applyAlignment="0" applyProtection="0"/>
    <xf numFmtId="165" fontId="13" fillId="0" borderId="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9" fillId="0" borderId="0" applyFont="0" applyFill="0" applyBorder="0" applyAlignment="0" applyProtection="0"/>
    <xf numFmtId="171" fontId="2" fillId="0" borderId="0" applyFont="0" applyFill="0" applyBorder="0" applyAlignment="0" applyProtection="0"/>
    <xf numFmtId="165" fontId="13" fillId="0" borderId="0" applyFont="0" applyFill="0" applyBorder="0" applyAlignment="0" applyProtection="0"/>
    <xf numFmtId="171" fontId="84" fillId="0" borderId="0" applyFont="0" applyFill="0" applyBorder="0" applyAlignment="0" applyProtection="0"/>
    <xf numFmtId="171" fontId="36" fillId="0" borderId="0" applyFont="0" applyFill="0" applyBorder="0" applyAlignment="0" applyProtection="0"/>
    <xf numFmtId="171" fontId="2" fillId="0" borderId="0" applyFont="0" applyFill="0" applyBorder="0" applyAlignment="0" applyProtection="0"/>
    <xf numFmtId="171" fontId="9" fillId="0" borderId="0" applyFont="0" applyFill="0" applyBorder="0" applyAlignment="0" applyProtection="0"/>
    <xf numFmtId="194" fontId="9" fillId="0" borderId="0" applyFont="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71" fontId="9" fillId="0" borderId="0" applyFont="0" applyFill="0" applyBorder="0" applyAlignment="0" applyProtection="0"/>
    <xf numFmtId="171" fontId="80" fillId="0" borderId="0" applyFont="0" applyFill="0" applyBorder="0" applyAlignment="0" applyProtection="0"/>
    <xf numFmtId="171" fontId="9" fillId="0" borderId="0" applyFont="0" applyFill="0" applyBorder="0" applyAlignment="0" applyProtection="0"/>
    <xf numFmtId="171" fontId="8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65" fontId="80" fillId="0" borderId="0" applyFont="0" applyFill="0" applyBorder="0" applyAlignment="0" applyProtection="0"/>
    <xf numFmtId="230" fontId="80" fillId="0" borderId="0" applyFont="0" applyFill="0" applyBorder="0" applyAlignment="0" applyProtection="0"/>
    <xf numFmtId="230" fontId="80" fillId="0" borderId="0" applyFont="0" applyFill="0" applyBorder="0" applyAlignment="0" applyProtection="0"/>
    <xf numFmtId="171" fontId="84" fillId="0" borderId="0" applyFont="0" applyFill="0" applyBorder="0" applyAlignment="0" applyProtection="0"/>
    <xf numFmtId="177"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257" fontId="36"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6" fillId="0" borderId="0" applyNumberFormat="0" applyFill="0" applyBorder="0" applyAlignment="0" applyProtection="0"/>
    <xf numFmtId="0" fontId="88" fillId="0" borderId="0">
      <alignment horizontal="center"/>
    </xf>
    <xf numFmtId="0" fontId="89" fillId="0" borderId="0" applyNumberFormat="0" applyAlignment="0">
      <alignment horizontal="left"/>
    </xf>
    <xf numFmtId="193" fontId="90" fillId="0" borderId="0" applyFont="0" applyFill="0" applyBorder="0" applyAlignment="0" applyProtection="0"/>
    <xf numFmtId="258" fontId="91" fillId="0" borderId="0" applyFill="0" applyBorder="0" applyProtection="0"/>
    <xf numFmtId="259" fontId="81" fillId="0" borderId="0" applyFont="0" applyFill="0" applyBorder="0" applyAlignment="0" applyProtection="0"/>
    <xf numFmtId="260" fontId="36" fillId="0" borderId="0" applyFill="0" applyBorder="0" applyProtection="0"/>
    <xf numFmtId="260" fontId="36" fillId="0" borderId="5" applyFill="0" applyProtection="0"/>
    <xf numFmtId="260" fontId="36" fillId="0" borderId="17" applyFill="0" applyProtection="0"/>
    <xf numFmtId="261" fontId="65" fillId="0" borderId="0" applyFont="0" applyFill="0" applyBorder="0" applyAlignment="0" applyProtection="0"/>
    <xf numFmtId="262" fontId="92" fillId="0" borderId="0" applyFont="0" applyFill="0" applyBorder="0" applyAlignment="0" applyProtection="0"/>
    <xf numFmtId="263"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4" fontId="2" fillId="0" borderId="0" applyFont="0" applyFill="0" applyBorder="0" applyAlignment="0" applyProtection="0"/>
    <xf numFmtId="265" fontId="92" fillId="0" borderId="0" applyFont="0" applyFill="0" applyBorder="0" applyAlignment="0" applyProtection="0"/>
    <xf numFmtId="222" fontId="70"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23" fontId="2" fillId="0" borderId="0" applyFont="0" applyFill="0" applyBorder="0" applyAlignment="0" applyProtection="0"/>
    <xf numFmtId="266" fontId="82" fillId="0" borderId="0" applyFont="0" applyFill="0" applyBorder="0" applyAlignment="0" applyProtection="0"/>
    <xf numFmtId="267" fontId="13" fillId="0" borderId="0" applyFont="0" applyFill="0" applyBorder="0" applyAlignment="0" applyProtection="0"/>
    <xf numFmtId="268" fontId="82" fillId="0" borderId="0" applyFont="0" applyFill="0" applyBorder="0" applyAlignment="0" applyProtection="0"/>
    <xf numFmtId="269" fontId="82" fillId="0" borderId="0" applyFont="0" applyFill="0" applyBorder="0" applyAlignment="0" applyProtection="0"/>
    <xf numFmtId="270" fontId="13" fillId="0" borderId="0" applyFont="0" applyFill="0" applyBorder="0" applyAlignment="0" applyProtection="0"/>
    <xf numFmtId="271" fontId="82" fillId="0" borderId="0" applyFont="0" applyFill="0" applyBorder="0" applyAlignment="0" applyProtection="0"/>
    <xf numFmtId="272" fontId="82" fillId="0" borderId="0" applyFont="0" applyFill="0" applyBorder="0" applyAlignment="0" applyProtection="0"/>
    <xf numFmtId="273" fontId="13" fillId="0" borderId="0" applyFont="0" applyFill="0" applyBorder="0" applyAlignment="0" applyProtection="0"/>
    <xf numFmtId="274" fontId="82" fillId="0" borderId="0" applyFont="0" applyFill="0" applyBorder="0" applyAlignment="0" applyProtection="0"/>
    <xf numFmtId="170" fontId="80"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6"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8" fontId="13" fillId="0" borderId="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7" fontId="2" fillId="0" borderId="0" applyFont="0" applyFill="0" applyBorder="0" applyAlignment="0" applyProtection="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applyProtection="0"/>
    <xf numFmtId="279" fontId="2" fillId="0" borderId="0"/>
    <xf numFmtId="279" fontId="2" fillId="0" borderId="0"/>
    <xf numFmtId="279" fontId="2" fillId="0" borderId="0"/>
    <xf numFmtId="279" fontId="2" fillId="0" borderId="0"/>
    <xf numFmtId="279" fontId="2" fillId="0" borderId="0"/>
    <xf numFmtId="279" fontId="2" fillId="0" borderId="0"/>
    <xf numFmtId="279" fontId="2" fillId="0" borderId="0"/>
    <xf numFmtId="280" fontId="9" fillId="0" borderId="18"/>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29" fillId="0" borderId="0" applyFill="0" applyBorder="0" applyAlignment="0"/>
    <xf numFmtId="14" fontId="28" fillId="0" borderId="0" applyFill="0" applyBorder="0" applyAlignment="0"/>
    <xf numFmtId="171" fontId="84" fillId="0" borderId="0" applyFont="0" applyFill="0" applyBorder="0" applyAlignment="0" applyProtection="0"/>
    <xf numFmtId="3" fontId="93" fillId="0" borderId="6">
      <alignment horizontal="left" vertical="top" wrapText="1"/>
    </xf>
    <xf numFmtId="281" fontId="36" fillId="0" borderId="0" applyFill="0" applyBorder="0" applyProtection="0"/>
    <xf numFmtId="281" fontId="36" fillId="0" borderId="5" applyFill="0" applyProtection="0"/>
    <xf numFmtId="281" fontId="36" fillId="0" borderId="17" applyFill="0" applyProtection="0"/>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282" fontId="2" fillId="0" borderId="19">
      <alignment vertical="center"/>
    </xf>
    <xf numFmtId="0" fontId="2" fillId="0" borderId="0" applyFont="0" applyFill="0" applyBorder="0" applyAlignment="0" applyProtection="0"/>
    <xf numFmtId="0" fontId="2" fillId="0" borderId="0" applyFont="0" applyFill="0" applyBorder="0" applyAlignment="0" applyProtection="0"/>
    <xf numFmtId="283" fontId="9" fillId="0" borderId="0"/>
    <xf numFmtId="284" fontId="15" fillId="0" borderId="1"/>
    <xf numFmtId="284" fontId="15" fillId="0" borderId="1"/>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applyProtection="0"/>
    <xf numFmtId="250" fontId="2" fillId="0" borderId="0"/>
    <xf numFmtId="250" fontId="2" fillId="0" borderId="0"/>
    <xf numFmtId="250" fontId="2" fillId="0" borderId="0"/>
    <xf numFmtId="250" fontId="2" fillId="0" borderId="0"/>
    <xf numFmtId="250" fontId="2" fillId="0" borderId="0"/>
    <xf numFmtId="250" fontId="2" fillId="0" borderId="0"/>
    <xf numFmtId="250" fontId="2" fillId="0" borderId="0"/>
    <xf numFmtId="285" fontId="15" fillId="0" borderId="0"/>
    <xf numFmtId="164" fontId="94" fillId="0" borderId="0" applyFont="0" applyFill="0" applyBorder="0" applyAlignment="0" applyProtection="0"/>
    <xf numFmtId="165" fontId="94" fillId="0" borderId="0" applyFont="0" applyFill="0" applyBorder="0" applyAlignment="0" applyProtection="0"/>
    <xf numFmtId="164" fontId="94" fillId="0" borderId="0" applyFont="0" applyFill="0" applyBorder="0" applyAlignment="0" applyProtection="0"/>
    <xf numFmtId="169"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05" fontId="94" fillId="0" borderId="0" applyFont="0" applyFill="0" applyBorder="0" applyAlignment="0" applyProtection="0"/>
    <xf numFmtId="286" fontId="49" fillId="0" borderId="0" applyFont="0" applyFill="0" applyBorder="0" applyAlignment="0" applyProtection="0"/>
    <xf numFmtId="286" fontId="49" fillId="0" borderId="0" applyFont="0" applyFill="0" applyBorder="0" applyAlignment="0" applyProtection="0"/>
    <xf numFmtId="169" fontId="95" fillId="0" borderId="0" applyFont="0" applyFill="0" applyBorder="0" applyAlignment="0" applyProtection="0"/>
    <xf numFmtId="169" fontId="95" fillId="0" borderId="0" applyFont="0" applyFill="0" applyBorder="0" applyAlignment="0" applyProtection="0"/>
    <xf numFmtId="286" fontId="49" fillId="0" borderId="0" applyFont="0" applyFill="0" applyBorder="0" applyAlignment="0" applyProtection="0"/>
    <xf numFmtId="286" fontId="49"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286" fontId="49" fillId="0" borderId="0" applyFont="0" applyFill="0" applyBorder="0" applyAlignment="0" applyProtection="0"/>
    <xf numFmtId="286" fontId="49" fillId="0" borderId="0" applyFont="0" applyFill="0" applyBorder="0" applyAlignment="0" applyProtection="0"/>
    <xf numFmtId="287" fontId="9" fillId="0" borderId="0" applyFont="0" applyFill="0" applyBorder="0" applyAlignment="0" applyProtection="0"/>
    <xf numFmtId="287" fontId="9" fillId="0" borderId="0" applyFont="0" applyFill="0" applyBorder="0" applyAlignment="0" applyProtection="0"/>
    <xf numFmtId="288" fontId="9" fillId="0" borderId="0" applyFont="0" applyFill="0" applyBorder="0" applyAlignment="0" applyProtection="0"/>
    <xf numFmtId="288" fontId="9"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169" fontId="95" fillId="0" borderId="0" applyFont="0" applyFill="0" applyBorder="0" applyAlignment="0" applyProtection="0"/>
    <xf numFmtId="169" fontId="95"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164" fontId="94" fillId="0" borderId="0" applyFont="0" applyFill="0" applyBorder="0" applyAlignment="0" applyProtection="0"/>
    <xf numFmtId="169" fontId="94" fillId="0" borderId="0" applyFont="0" applyFill="0" applyBorder="0" applyAlignment="0" applyProtection="0"/>
    <xf numFmtId="164" fontId="94"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165" fontId="94" fillId="0" borderId="0" applyFont="0" applyFill="0" applyBorder="0" applyAlignment="0" applyProtection="0"/>
    <xf numFmtId="171"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194" fontId="94" fillId="0" borderId="0" applyFont="0" applyFill="0" applyBorder="0" applyAlignment="0" applyProtection="0"/>
    <xf numFmtId="289" fontId="49" fillId="0" borderId="0" applyFont="0" applyFill="0" applyBorder="0" applyAlignment="0" applyProtection="0"/>
    <xf numFmtId="289" fontId="49" fillId="0" borderId="0" applyFont="0" applyFill="0" applyBorder="0" applyAlignment="0" applyProtection="0"/>
    <xf numFmtId="171" fontId="95" fillId="0" borderId="0" applyFont="0" applyFill="0" applyBorder="0" applyAlignment="0" applyProtection="0"/>
    <xf numFmtId="171" fontId="95" fillId="0" borderId="0" applyFont="0" applyFill="0" applyBorder="0" applyAlignment="0" applyProtection="0"/>
    <xf numFmtId="289" fontId="49" fillId="0" borderId="0" applyFont="0" applyFill="0" applyBorder="0" applyAlignment="0" applyProtection="0"/>
    <xf numFmtId="289" fontId="49"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289" fontId="49" fillId="0" borderId="0" applyFont="0" applyFill="0" applyBorder="0" applyAlignment="0" applyProtection="0"/>
    <xf numFmtId="289" fontId="49" fillId="0" borderId="0" applyFont="0" applyFill="0" applyBorder="0" applyAlignment="0" applyProtection="0"/>
    <xf numFmtId="252" fontId="9" fillId="0" borderId="0" applyFont="0" applyFill="0" applyBorder="0" applyAlignment="0" applyProtection="0"/>
    <xf numFmtId="252" fontId="9" fillId="0" borderId="0" applyFont="0" applyFill="0" applyBorder="0" applyAlignment="0" applyProtection="0"/>
    <xf numFmtId="290" fontId="9" fillId="0" borderId="0" applyFont="0" applyFill="0" applyBorder="0" applyAlignment="0" applyProtection="0"/>
    <xf numFmtId="290" fontId="9"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171" fontId="95" fillId="0" borderId="0" applyFont="0" applyFill="0" applyBorder="0" applyAlignment="0" applyProtection="0"/>
    <xf numFmtId="171" fontId="95" fillId="0" borderId="0" applyFont="0" applyFill="0" applyBorder="0" applyAlignment="0" applyProtection="0"/>
    <xf numFmtId="43" fontId="94" fillId="0" borderId="0" applyFont="0" applyFill="0" applyBorder="0" applyAlignment="0" applyProtection="0"/>
    <xf numFmtId="171"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1" fontId="94" fillId="0" borderId="0" applyFont="0" applyFill="0" applyBorder="0" applyAlignment="0" applyProtection="0"/>
    <xf numFmtId="165" fontId="94" fillId="0" borderId="0" applyFont="0" applyFill="0" applyBorder="0" applyAlignment="0" applyProtection="0"/>
    <xf numFmtId="171" fontId="94" fillId="0" borderId="0" applyFont="0" applyFill="0" applyBorder="0" applyAlignment="0" applyProtection="0"/>
    <xf numFmtId="165"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1" fontId="94" fillId="0" borderId="0" applyFont="0" applyFill="0" applyBorder="0" applyAlignment="0" applyProtection="0"/>
    <xf numFmtId="3" fontId="9" fillId="0" borderId="0" applyFont="0" applyBorder="0" applyAlignment="0"/>
    <xf numFmtId="0" fontId="49"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96" fillId="0" borderId="0" applyNumberFormat="0" applyAlignment="0">
      <alignment horizontal="left"/>
    </xf>
    <xf numFmtId="0" fontId="97" fillId="0" borderId="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291" fontId="2" fillId="0" borderId="0" applyFont="0" applyFill="0" applyBorder="0" applyAlignment="0" applyProtection="0"/>
    <xf numFmtId="0" fontId="98" fillId="0" borderId="0"/>
    <xf numFmtId="0" fontId="99" fillId="0" borderId="0" applyNumberFormat="0" applyFill="0" applyBorder="0" applyAlignment="0" applyProtection="0"/>
    <xf numFmtId="3" fontId="9"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13"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Protection="0">
      <alignment vertical="center"/>
    </xf>
    <xf numFmtId="0" fontId="104" fillId="0" borderId="0" applyNumberFormat="0" applyFill="0" applyBorder="0" applyAlignment="0" applyProtection="0"/>
    <xf numFmtId="0" fontId="105" fillId="0" borderId="0" applyNumberFormat="0" applyFill="0" applyBorder="0" applyAlignment="0" applyProtection="0"/>
    <xf numFmtId="292" fontId="106" fillId="0" borderId="20" applyNumberFormat="0" applyFill="0" applyBorder="0" applyAlignment="0" applyProtection="0"/>
    <xf numFmtId="0" fontId="107" fillId="0" borderId="0" applyNumberFormat="0" applyFill="0" applyBorder="0" applyAlignment="0" applyProtection="0"/>
    <xf numFmtId="0" fontId="108" fillId="0" borderId="0">
      <alignment vertical="top" wrapText="1"/>
    </xf>
    <xf numFmtId="0" fontId="109" fillId="6"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293" fontId="111" fillId="2" borderId="0" applyBorder="0" applyProtection="0"/>
    <xf numFmtId="0" fontId="112" fillId="0" borderId="21" applyNumberFormat="0" applyFill="0" applyBorder="0" applyAlignment="0" applyProtection="0">
      <alignment horizontal="center" vertical="center"/>
    </xf>
    <xf numFmtId="0" fontId="113" fillId="0" borderId="0" applyNumberFormat="0" applyFont="0" applyBorder="0" applyAlignment="0">
      <alignment horizontal="left" vertical="center"/>
    </xf>
    <xf numFmtId="294" fontId="65" fillId="0" borderId="0" applyFont="0" applyFill="0" applyBorder="0" applyAlignment="0" applyProtection="0"/>
    <xf numFmtId="0" fontId="114" fillId="25" borderId="0"/>
    <xf numFmtId="0" fontId="115" fillId="0" borderId="0">
      <alignment horizontal="left"/>
    </xf>
    <xf numFmtId="0" fontId="116" fillId="0" borderId="0">
      <alignment horizontal="left"/>
    </xf>
    <xf numFmtId="0" fontId="26" fillId="0" borderId="22" applyNumberFormat="0" applyAlignment="0" applyProtection="0">
      <alignment horizontal="left" vertical="center"/>
    </xf>
    <xf numFmtId="0" fontId="26" fillId="0" borderId="22" applyNumberFormat="0" applyAlignment="0" applyProtection="0">
      <alignment horizontal="left" vertical="center"/>
    </xf>
    <xf numFmtId="0" fontId="26" fillId="0" borderId="4">
      <alignment horizontal="left" vertical="center"/>
    </xf>
    <xf numFmtId="0" fontId="26" fillId="0" borderId="4">
      <alignment horizontal="left" vertical="center"/>
    </xf>
    <xf numFmtId="14" fontId="117" fillId="26" borderId="23">
      <alignment horizontal="center" vertical="center" wrapText="1"/>
    </xf>
    <xf numFmtId="0" fontId="118" fillId="0" borderId="24" applyNumberFormat="0" applyFill="0" applyAlignment="0" applyProtection="0"/>
    <xf numFmtId="0" fontId="119" fillId="0" borderId="25" applyNumberFormat="0" applyFill="0" applyAlignment="0" applyProtection="0"/>
    <xf numFmtId="0" fontId="120" fillId="0" borderId="26" applyNumberFormat="0" applyFill="0" applyAlignment="0" applyProtection="0"/>
    <xf numFmtId="0" fontId="120" fillId="0" borderId="0" applyNumberFormat="0" applyFill="0" applyBorder="0" applyAlignment="0" applyProtection="0"/>
    <xf numFmtId="0" fontId="74" fillId="0" borderId="0" applyFill="0" applyAlignment="0" applyProtection="0">
      <protection locked="0"/>
    </xf>
    <xf numFmtId="0" fontId="74" fillId="0" borderId="8" applyFill="0" applyAlignment="0" applyProtection="0">
      <protection locked="0"/>
    </xf>
    <xf numFmtId="0" fontId="121" fillId="0" borderId="0" applyProtection="0"/>
    <xf numFmtId="0" fontId="26" fillId="0" borderId="0" applyProtection="0"/>
    <xf numFmtId="0" fontId="122" fillId="0" borderId="23">
      <alignment horizontal="center"/>
    </xf>
    <xf numFmtId="0" fontId="122" fillId="0" borderId="0">
      <alignment horizontal="center"/>
    </xf>
    <xf numFmtId="166" fontId="123" fillId="27" borderId="1" applyNumberFormat="0" applyAlignment="0">
      <alignment horizontal="left" vertical="top"/>
    </xf>
    <xf numFmtId="166" fontId="123" fillId="27" borderId="1" applyNumberFormat="0" applyAlignment="0">
      <alignment horizontal="left" vertical="top"/>
    </xf>
    <xf numFmtId="295" fontId="123" fillId="27" borderId="1" applyNumberFormat="0" applyAlignment="0">
      <alignment horizontal="left" vertical="top"/>
    </xf>
    <xf numFmtId="49" fontId="124" fillId="0" borderId="1">
      <alignment vertical="center"/>
    </xf>
    <xf numFmtId="49" fontId="124" fillId="0" borderId="1">
      <alignment vertical="center"/>
    </xf>
    <xf numFmtId="0" fontId="36" fillId="0" borderId="0"/>
    <xf numFmtId="164" fontId="9" fillId="0" borderId="0" applyFont="0" applyFill="0" applyBorder="0" applyAlignment="0" applyProtection="0"/>
    <xf numFmtId="38" fontId="30" fillId="0" borderId="0" applyFont="0" applyFill="0" applyBorder="0" applyAlignment="0" applyProtection="0"/>
    <xf numFmtId="169" fontId="16" fillId="0" borderId="0" applyFont="0" applyFill="0" applyBorder="0" applyAlignment="0" applyProtection="0"/>
    <xf numFmtId="211" fontId="16" fillId="0" borderId="0" applyFont="0" applyFill="0" applyBorder="0" applyAlignment="0" applyProtection="0"/>
    <xf numFmtId="296" fontId="125" fillId="0" borderId="0" applyFont="0" applyFill="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8" borderId="1" applyNumberFormat="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64" fontId="9" fillId="0" borderId="0" applyFont="0" applyFill="0" applyBorder="0" applyAlignment="0" applyProtection="0"/>
    <xf numFmtId="0" fontId="9" fillId="0" borderId="0"/>
    <xf numFmtId="0" fontId="58" fillId="0" borderId="27">
      <alignment horizontal="centerContinuous"/>
    </xf>
    <xf numFmtId="0" fontId="30" fillId="0" borderId="0"/>
    <xf numFmtId="0" fontId="36" fillId="0" borderId="0" applyNumberFormat="0" applyFont="0" applyFill="0" applyBorder="0" applyProtection="0">
      <alignment horizontal="left" vertical="center"/>
    </xf>
    <xf numFmtId="0" fontId="30" fillId="0" borderId="0"/>
    <xf numFmtId="0" fontId="49"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130" fillId="0" borderId="28" applyNumberFormat="0" applyFill="0" applyAlignment="0" applyProtection="0"/>
    <xf numFmtId="3" fontId="131" fillId="0" borderId="6" applyNumberFormat="0" applyAlignment="0">
      <alignment horizontal="center" vertical="center"/>
    </xf>
    <xf numFmtId="3" fontId="43" fillId="0" borderId="6" applyNumberFormat="0" applyAlignment="0">
      <alignment horizontal="center" vertical="center"/>
    </xf>
    <xf numFmtId="3" fontId="123" fillId="0" borderId="6" applyNumberFormat="0" applyAlignment="0">
      <alignment horizontal="center" vertical="center"/>
    </xf>
    <xf numFmtId="280" fontId="132" fillId="0" borderId="10" applyNumberFormat="0" applyFont="0" applyFill="0" applyBorder="0">
      <alignment horizontal="center"/>
    </xf>
    <xf numFmtId="280" fontId="132" fillId="0" borderId="10" applyNumberFormat="0" applyFont="0" applyFill="0" applyBorder="0">
      <alignment horizontal="center"/>
    </xf>
    <xf numFmtId="38" fontId="30" fillId="0" borderId="0" applyFont="0" applyFill="0" applyBorder="0" applyAlignment="0" applyProtection="0"/>
    <xf numFmtId="40" fontId="30" fillId="0" borderId="0" applyFont="0" applyFill="0" applyBorder="0" applyAlignment="0" applyProtection="0"/>
    <xf numFmtId="164" fontId="49" fillId="0" borderId="0" applyFont="0" applyFill="0" applyBorder="0" applyAlignment="0" applyProtection="0"/>
    <xf numFmtId="165" fontId="49" fillId="0" borderId="0" applyFont="0" applyFill="0" applyBorder="0" applyAlignment="0" applyProtection="0"/>
    <xf numFmtId="0" fontId="133" fillId="0" borderId="23"/>
    <xf numFmtId="0" fontId="134" fillId="0" borderId="23"/>
    <xf numFmtId="176" fontId="49" fillId="0" borderId="10"/>
    <xf numFmtId="176" fontId="49" fillId="0" borderId="10"/>
    <xf numFmtId="297" fontId="135" fillId="0" borderId="10"/>
    <xf numFmtId="298" fontId="54" fillId="0" borderId="0" applyFont="0" applyFill="0" applyBorder="0" applyAlignment="0" applyProtection="0"/>
    <xf numFmtId="299" fontId="54" fillId="0" borderId="0" applyFont="0" applyFill="0" applyBorder="0" applyAlignment="0" applyProtection="0"/>
    <xf numFmtId="300" fontId="49" fillId="0" borderId="0" applyFont="0" applyFill="0" applyBorder="0" applyAlignment="0" applyProtection="0"/>
    <xf numFmtId="301" fontId="49" fillId="0" borderId="0" applyFont="0" applyFill="0" applyBorder="0" applyAlignment="0" applyProtection="0"/>
    <xf numFmtId="0" fontId="34" fillId="0" borderId="0" applyNumberFormat="0" applyFont="0" applyFill="0" applyAlignment="0"/>
    <xf numFmtId="0" fontId="136" fillId="29" borderId="0" applyNumberFormat="0" applyBorder="0" applyAlignment="0" applyProtection="0"/>
    <xf numFmtId="0" fontId="65" fillId="0" borderId="1"/>
    <xf numFmtId="0" fontId="36" fillId="0" borderId="0"/>
    <xf numFmtId="0" fontId="15" fillId="0" borderId="11" applyNumberFormat="0" applyAlignment="0">
      <alignment horizontal="center"/>
    </xf>
    <xf numFmtId="37" fontId="137" fillId="0" borderId="0"/>
    <xf numFmtId="37" fontId="137" fillId="0" borderId="0"/>
    <xf numFmtId="37" fontId="137" fillId="0" borderId="0"/>
    <xf numFmtId="0" fontId="138" fillId="0" borderId="1" applyNumberFormat="0" applyFont="0" applyFill="0" applyBorder="0" applyAlignment="0">
      <alignment horizontal="center"/>
    </xf>
    <xf numFmtId="0" fontId="138" fillId="0" borderId="1" applyNumberFormat="0" applyFont="0" applyFill="0" applyBorder="0" applyAlignment="0">
      <alignment horizontal="center"/>
    </xf>
    <xf numFmtId="302" fontId="139" fillId="0" borderId="0"/>
    <xf numFmtId="0" fontId="140" fillId="0" borderId="0"/>
    <xf numFmtId="0" fontId="2" fillId="0" borderId="0"/>
    <xf numFmtId="0" fontId="141" fillId="0" borderId="0"/>
    <xf numFmtId="0" fontId="142" fillId="0" borderId="0"/>
    <xf numFmtId="0" fontId="143" fillId="0" borderId="0"/>
    <xf numFmtId="0" fontId="7" fillId="0" borderId="0"/>
    <xf numFmtId="0" fontId="80" fillId="0" borderId="0"/>
    <xf numFmtId="0" fontId="144" fillId="0" borderId="0"/>
    <xf numFmtId="0" fontId="2" fillId="0" borderId="0"/>
    <xf numFmtId="0" fontId="145" fillId="0" borderId="0"/>
    <xf numFmtId="0" fontId="2" fillId="0" borderId="0"/>
    <xf numFmtId="0" fontId="49" fillId="0" borderId="0"/>
    <xf numFmtId="0" fontId="2" fillId="0" borderId="0"/>
    <xf numFmtId="0" fontId="2" fillId="0" borderId="0"/>
    <xf numFmtId="0" fontId="83" fillId="0" borderId="0"/>
    <xf numFmtId="0" fontId="7" fillId="0" borderId="0"/>
    <xf numFmtId="0" fontId="7" fillId="0" borderId="0"/>
    <xf numFmtId="0" fontId="7" fillId="0" borderId="0"/>
    <xf numFmtId="0" fontId="7" fillId="0" borderId="0"/>
    <xf numFmtId="0" fontId="38" fillId="0" borderId="0"/>
    <xf numFmtId="0" fontId="80" fillId="0" borderId="0"/>
    <xf numFmtId="0" fontId="144" fillId="0" borderId="0"/>
    <xf numFmtId="0" fontId="2" fillId="0" borderId="0"/>
    <xf numFmtId="0" fontId="80" fillId="0" borderId="0"/>
    <xf numFmtId="0" fontId="146" fillId="0" borderId="0"/>
    <xf numFmtId="0" fontId="49" fillId="0" borderId="0"/>
    <xf numFmtId="0" fontId="80" fillId="0" borderId="0"/>
    <xf numFmtId="0" fontId="2" fillId="0" borderId="0"/>
    <xf numFmtId="0" fontId="83" fillId="0" borderId="0"/>
    <xf numFmtId="0" fontId="34" fillId="0" borderId="0"/>
    <xf numFmtId="0" fontId="13" fillId="0" borderId="0"/>
    <xf numFmtId="0" fontId="2" fillId="0" borderId="0"/>
    <xf numFmtId="0" fontId="7" fillId="0" borderId="0"/>
    <xf numFmtId="0" fontId="7" fillId="0" borderId="0"/>
    <xf numFmtId="0" fontId="7" fillId="0" borderId="0"/>
    <xf numFmtId="0" fontId="7" fillId="0" borderId="0"/>
    <xf numFmtId="0" fontId="13" fillId="0" borderId="0" applyProtection="0"/>
    <xf numFmtId="0" fontId="2"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2" fillId="0" borderId="0"/>
    <xf numFmtId="0" fontId="2" fillId="0" borderId="0"/>
    <xf numFmtId="0" fontId="80" fillId="0" borderId="0"/>
    <xf numFmtId="0" fontId="147" fillId="0" borderId="0"/>
    <xf numFmtId="0" fontId="2" fillId="0" borderId="0"/>
    <xf numFmtId="0" fontId="2" fillId="0" borderId="0"/>
    <xf numFmtId="0" fontId="83" fillId="0" borderId="0"/>
    <xf numFmtId="0" fontId="80" fillId="0" borderId="0"/>
    <xf numFmtId="0" fontId="83" fillId="0" borderId="0"/>
    <xf numFmtId="0" fontId="80" fillId="0" borderId="0"/>
    <xf numFmtId="0" fontId="83" fillId="0" borderId="0"/>
    <xf numFmtId="0" fontId="15" fillId="0" borderId="0"/>
    <xf numFmtId="0" fontId="83" fillId="0" borderId="0"/>
    <xf numFmtId="0" fontId="80" fillId="0" borderId="0"/>
    <xf numFmtId="0" fontId="80" fillId="0" borderId="0"/>
    <xf numFmtId="0" fontId="80" fillId="0" borderId="0"/>
    <xf numFmtId="0" fontId="80" fillId="0" borderId="0"/>
    <xf numFmtId="0" fontId="83" fillId="0" borderId="0"/>
    <xf numFmtId="0" fontId="83" fillId="0" borderId="0"/>
    <xf numFmtId="0" fontId="83" fillId="0" borderId="0"/>
    <xf numFmtId="0" fontId="83"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0"/>
    <xf numFmtId="0" fontId="80"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83" fillId="0" borderId="0"/>
    <xf numFmtId="0" fontId="80" fillId="0" borderId="0"/>
    <xf numFmtId="0" fontId="147" fillId="0" borderId="0"/>
    <xf numFmtId="0" fontId="147" fillId="0" borderId="0"/>
    <xf numFmtId="0" fontId="147" fillId="0" borderId="0"/>
    <xf numFmtId="0" fontId="145" fillId="0" borderId="0"/>
    <xf numFmtId="0" fontId="13" fillId="0" borderId="0" applyProtection="0"/>
    <xf numFmtId="0" fontId="7" fillId="0" borderId="0"/>
    <xf numFmtId="0" fontId="80" fillId="0" borderId="0"/>
    <xf numFmtId="0" fontId="36" fillId="0" borderId="0"/>
    <xf numFmtId="0" fontId="80" fillId="0" borderId="0"/>
    <xf numFmtId="0" fontId="80" fillId="0" borderId="0"/>
    <xf numFmtId="0" fontId="148" fillId="0" borderId="0"/>
    <xf numFmtId="0" fontId="80" fillId="0" borderId="0"/>
    <xf numFmtId="0" fontId="80" fillId="0" borderId="0"/>
    <xf numFmtId="0" fontId="9" fillId="0" borderId="0"/>
    <xf numFmtId="0" fontId="83" fillId="0" borderId="0"/>
    <xf numFmtId="0" fontId="80"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15" fillId="0" borderId="0"/>
    <xf numFmtId="0" fontId="80" fillId="0" borderId="0"/>
    <xf numFmtId="0" fontId="147" fillId="0" borderId="0"/>
    <xf numFmtId="0" fontId="2" fillId="0" borderId="0"/>
    <xf numFmtId="0" fontId="147" fillId="0" borderId="0"/>
    <xf numFmtId="0" fontId="2" fillId="0" borderId="0"/>
    <xf numFmtId="0" fontId="13" fillId="0" borderId="0"/>
    <xf numFmtId="0" fontId="13" fillId="0" borderId="0" applyProtection="0"/>
    <xf numFmtId="0" fontId="13" fillId="0" borderId="0"/>
    <xf numFmtId="0" fontId="13" fillId="0" borderId="0" applyProtection="0"/>
    <xf numFmtId="0" fontId="2" fillId="0" borderId="0"/>
    <xf numFmtId="0" fontId="13" fillId="0" borderId="0" applyProtection="0"/>
    <xf numFmtId="0" fontId="34" fillId="0" borderId="0"/>
    <xf numFmtId="0" fontId="2" fillId="0" borderId="0"/>
    <xf numFmtId="0" fontId="13" fillId="0" borderId="0" applyProtection="0"/>
    <xf numFmtId="0" fontId="13" fillId="0" borderId="0"/>
    <xf numFmtId="0" fontId="34" fillId="0" borderId="0"/>
    <xf numFmtId="0" fontId="13" fillId="0" borderId="0" applyProtection="0"/>
    <xf numFmtId="0" fontId="34" fillId="0" borderId="0"/>
    <xf numFmtId="0" fontId="13" fillId="0" borderId="0" applyProtection="0"/>
    <xf numFmtId="0" fontId="80" fillId="0" borderId="0"/>
    <xf numFmtId="0" fontId="13" fillId="0" borderId="0" applyProtection="0"/>
    <xf numFmtId="0" fontId="2" fillId="0" borderId="0"/>
    <xf numFmtId="0" fontId="149" fillId="0" borderId="0"/>
    <xf numFmtId="0" fontId="80"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80" fillId="0" borderId="0"/>
    <xf numFmtId="0" fontId="2" fillId="0" borderId="0"/>
    <xf numFmtId="0" fontId="7" fillId="0" borderId="0"/>
    <xf numFmtId="0" fontId="147" fillId="0" borderId="0"/>
    <xf numFmtId="0" fontId="2" fillId="0" borderId="0"/>
    <xf numFmtId="0" fontId="54" fillId="0" borderId="0"/>
    <xf numFmtId="0" fontId="54" fillId="0" borderId="0" applyProtection="0"/>
    <xf numFmtId="0" fontId="80" fillId="0" borderId="0" applyProtection="0"/>
    <xf numFmtId="0" fontId="7" fillId="0" borderId="0"/>
    <xf numFmtId="0" fontId="7" fillId="0" borderId="0"/>
    <xf numFmtId="0" fontId="7" fillId="0" borderId="0"/>
    <xf numFmtId="0" fontId="7" fillId="0" borderId="0"/>
    <xf numFmtId="0" fontId="7" fillId="0" borderId="0"/>
    <xf numFmtId="0" fontId="49" fillId="0" borderId="0"/>
    <xf numFmtId="0" fontId="2" fillId="0" borderId="0"/>
    <xf numFmtId="0" fontId="54"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13" fillId="0" borderId="0"/>
    <xf numFmtId="0" fontId="150" fillId="0" borderId="0"/>
    <xf numFmtId="0" fontId="13" fillId="0" borderId="0"/>
    <xf numFmtId="0" fontId="13" fillId="0" borderId="0"/>
    <xf numFmtId="0" fontId="13" fillId="0" borderId="0"/>
    <xf numFmtId="0" fontId="143" fillId="0" borderId="0"/>
    <xf numFmtId="0" fontId="143" fillId="0" borderId="0"/>
    <xf numFmtId="0" fontId="80" fillId="0" borderId="0" applyProtection="0"/>
    <xf numFmtId="0" fontId="143" fillId="0" borderId="0"/>
    <xf numFmtId="0" fontId="143" fillId="0" borderId="0"/>
    <xf numFmtId="0" fontId="143" fillId="0" borderId="0"/>
    <xf numFmtId="0" fontId="143" fillId="0" borderId="0"/>
    <xf numFmtId="0" fontId="13" fillId="0" borderId="0"/>
    <xf numFmtId="0" fontId="143" fillId="0" borderId="0"/>
    <xf numFmtId="0" fontId="143" fillId="0" borderId="0"/>
    <xf numFmtId="0" fontId="13" fillId="0" borderId="0"/>
    <xf numFmtId="0" fontId="7" fillId="0" borderId="0"/>
    <xf numFmtId="0" fontId="7" fillId="0" borderId="0"/>
    <xf numFmtId="0" fontId="7" fillId="0" borderId="0"/>
    <xf numFmtId="0" fontId="7" fillId="0" borderId="0"/>
    <xf numFmtId="0" fontId="2" fillId="0" borderId="0"/>
    <xf numFmtId="0" fontId="83" fillId="0" borderId="0"/>
    <xf numFmtId="0" fontId="19" fillId="0" borderId="0"/>
    <xf numFmtId="0" fontId="83" fillId="0" borderId="0"/>
    <xf numFmtId="0" fontId="83" fillId="0" borderId="0"/>
    <xf numFmtId="0" fontId="83" fillId="0" borderId="0"/>
    <xf numFmtId="0" fontId="83" fillId="0" borderId="0"/>
    <xf numFmtId="0" fontId="83" fillId="0" borderId="0"/>
    <xf numFmtId="0" fontId="80" fillId="0" borderId="0"/>
    <xf numFmtId="0" fontId="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9" fillId="0" borderId="0"/>
    <xf numFmtId="0" fontId="2" fillId="0" borderId="0"/>
    <xf numFmtId="0" fontId="13" fillId="0" borderId="0"/>
    <xf numFmtId="0" fontId="2" fillId="0" borderId="0"/>
    <xf numFmtId="0" fontId="2" fillId="0" borderId="0"/>
    <xf numFmtId="0" fontId="2" fillId="0" borderId="0" applyProtection="0"/>
    <xf numFmtId="0" fontId="13" fillId="0" borderId="0"/>
    <xf numFmtId="0" fontId="13" fillId="0" borderId="0"/>
    <xf numFmtId="0" fontId="7" fillId="0" borderId="0"/>
    <xf numFmtId="0" fontId="7" fillId="0" borderId="0"/>
    <xf numFmtId="0" fontId="13" fillId="0" borderId="0"/>
    <xf numFmtId="0" fontId="151"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8" fillId="0" borderId="0"/>
    <xf numFmtId="0" fontId="9" fillId="0" borderId="0"/>
    <xf numFmtId="0" fontId="9" fillId="0" borderId="0"/>
    <xf numFmtId="0" fontId="80" fillId="0" borderId="0"/>
    <xf numFmtId="0" fontId="36" fillId="0" borderId="0"/>
    <xf numFmtId="0" fontId="36" fillId="0" borderId="0"/>
    <xf numFmtId="0" fontId="9" fillId="0" borderId="0"/>
    <xf numFmtId="0" fontId="80" fillId="0" borderId="0"/>
    <xf numFmtId="0" fontId="80" fillId="0" borderId="0"/>
    <xf numFmtId="0" fontId="80" fillId="0" borderId="0"/>
    <xf numFmtId="0" fontId="2" fillId="0" borderId="0"/>
    <xf numFmtId="0" fontId="2" fillId="0" borderId="0"/>
    <xf numFmtId="0" fontId="80" fillId="0" borderId="0"/>
    <xf numFmtId="0" fontId="80"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9" fillId="0" borderId="0"/>
    <xf numFmtId="0" fontId="37" fillId="0" borderId="0" applyFont="0"/>
    <xf numFmtId="0" fontId="94" fillId="0" borderId="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49" fillId="30" borderId="29" applyNumberFormat="0" applyFont="0" applyAlignment="0" applyProtection="0"/>
    <xf numFmtId="303" fontId="152" fillId="0" borderId="0" applyFont="0" applyFill="0" applyBorder="0" applyProtection="0">
      <alignment vertical="top" wrapText="1"/>
    </xf>
    <xf numFmtId="0" fontId="15" fillId="0" borderId="0"/>
    <xf numFmtId="0" fontId="15" fillId="0" borderId="0"/>
    <xf numFmtId="0" fontId="15" fillId="0" borderId="0" applyProtection="0"/>
    <xf numFmtId="0" fontId="15" fillId="0" borderId="0" applyProtection="0"/>
    <xf numFmtId="3" fontId="153" fillId="0" borderId="0" applyFont="0" applyFill="0" applyBorder="0" applyAlignment="0" applyProtection="0"/>
    <xf numFmtId="164" fontId="35"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NumberFormat="0" applyFill="0" applyBorder="0" applyAlignment="0" applyProtection="0"/>
    <xf numFmtId="0" fontId="15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Protection="0"/>
    <xf numFmtId="0" fontId="2" fillId="0" borderId="0" applyFont="0" applyFill="0" applyBorder="0" applyAlignment="0" applyProtection="0"/>
    <xf numFmtId="0" fontId="36" fillId="0" borderId="0"/>
    <xf numFmtId="0" fontId="155" fillId="22" borderId="30" applyNumberFormat="0" applyAlignment="0" applyProtection="0"/>
    <xf numFmtId="177" fontId="156" fillId="0" borderId="11" applyFont="0" applyBorder="0" applyAlignment="0"/>
    <xf numFmtId="0" fontId="157" fillId="24" borderId="0"/>
    <xf numFmtId="0" fontId="87" fillId="24" borderId="0"/>
    <xf numFmtId="0" fontId="87" fillId="24" borderId="0"/>
    <xf numFmtId="169" fontId="49"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290" fontId="2" fillId="0" borderId="0" applyFont="0" applyFill="0" applyBorder="0" applyAlignment="0" applyProtection="0"/>
    <xf numFmtId="14" fontId="58" fillId="0" borderId="0">
      <alignment horizontal="center" wrapText="1"/>
      <protection locked="0"/>
    </xf>
    <xf numFmtId="14" fontId="59" fillId="0" borderId="0">
      <alignment horizontal="center" wrapText="1"/>
      <protection locked="0"/>
    </xf>
    <xf numFmtId="304" fontId="74" fillId="0" borderId="0" applyFont="0" applyFill="0" applyBorder="0" applyAlignment="0" applyProtection="0"/>
    <xf numFmtId="305" fontId="81" fillId="0" borderId="0" applyFont="0" applyFill="0" applyBorder="0" applyAlignment="0" applyProtection="0"/>
    <xf numFmtId="306" fontId="8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228" fontId="49"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308" fontId="49"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309"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13"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10" fontId="82" fillId="0" borderId="0" applyFont="0" applyFill="0" applyBorder="0" applyAlignment="0" applyProtection="0"/>
    <xf numFmtId="311" fontId="81" fillId="0" borderId="0" applyFont="0" applyFill="0" applyBorder="0" applyAlignment="0" applyProtection="0"/>
    <xf numFmtId="312" fontId="82" fillId="0" borderId="0" applyFont="0" applyFill="0" applyBorder="0" applyAlignment="0" applyProtection="0"/>
    <xf numFmtId="313" fontId="81" fillId="0" borderId="0" applyFont="0" applyFill="0" applyBorder="0" applyAlignment="0" applyProtection="0"/>
    <xf numFmtId="314" fontId="82" fillId="0" borderId="0" applyFont="0" applyFill="0" applyBorder="0" applyAlignment="0" applyProtection="0"/>
    <xf numFmtId="315" fontId="81"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13"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0" fillId="0" borderId="31" applyNumberFormat="0" applyBorder="0"/>
    <xf numFmtId="9" fontId="30" fillId="0" borderId="31" applyNumberFormat="0" applyBorder="0"/>
    <xf numFmtId="0" fontId="49"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2" fontId="70"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33" fontId="2" fillId="0" borderId="0" applyFill="0" applyBorder="0" applyAlignment="0"/>
    <xf numFmtId="222" fontId="70"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0" fontId="158" fillId="0" borderId="0"/>
    <xf numFmtId="0" fontId="159" fillId="0" borderId="0"/>
    <xf numFmtId="0" fontId="30" fillId="0" borderId="0" applyNumberFormat="0" applyFont="0" applyFill="0" applyBorder="0" applyAlignment="0" applyProtection="0">
      <alignment horizontal="left"/>
    </xf>
    <xf numFmtId="0" fontId="160" fillId="0" borderId="23">
      <alignment horizontal="center"/>
    </xf>
    <xf numFmtId="1" fontId="49" fillId="0" borderId="6" applyNumberFormat="0" applyFill="0" applyAlignment="0" applyProtection="0">
      <alignment horizontal="center" vertical="center"/>
    </xf>
    <xf numFmtId="0" fontId="161" fillId="31" borderId="0" applyNumberFormat="0" applyFont="0" applyBorder="0" applyAlignment="0">
      <alignment horizontal="center"/>
    </xf>
    <xf numFmtId="0" fontId="161" fillId="31" borderId="0" applyNumberFormat="0" applyFont="0" applyBorder="0" applyAlignment="0">
      <alignment horizontal="center"/>
    </xf>
    <xf numFmtId="14" fontId="162" fillId="0" borderId="0" applyNumberFormat="0" applyFill="0" applyBorder="0" applyAlignment="0" applyProtection="0">
      <alignment horizontal="left"/>
    </xf>
    <xf numFmtId="0" fontId="128" fillId="0" borderId="0"/>
    <xf numFmtId="0" fontId="15" fillId="0" borderId="0"/>
    <xf numFmtId="169" fontId="16" fillId="0" borderId="0" applyFont="0" applyFill="0" applyBorder="0" applyAlignment="0" applyProtection="0"/>
    <xf numFmtId="211" fontId="1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08" fontId="16" fillId="0" borderId="0" applyFont="0" applyFill="0" applyBorder="0" applyAlignment="0" applyProtection="0"/>
    <xf numFmtId="169" fontId="13" fillId="0" borderId="0" applyProtection="0"/>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horizontal="left" vertical="center" indent="1"/>
    </xf>
    <xf numFmtId="4" fontId="168" fillId="32" borderId="32" applyNumberFormat="0" applyProtection="0">
      <alignment horizontal="left" vertical="center" indent="1"/>
    </xf>
    <xf numFmtId="4" fontId="167" fillId="33" borderId="0" applyNumberFormat="0" applyProtection="0">
      <alignment horizontal="left" vertical="center" indent="1"/>
    </xf>
    <xf numFmtId="4" fontId="168" fillId="33" borderId="0" applyNumberFormat="0" applyProtection="0">
      <alignment horizontal="left" vertical="center" indent="1"/>
    </xf>
    <xf numFmtId="4" fontId="167" fillId="34" borderId="32" applyNumberFormat="0" applyProtection="0">
      <alignment horizontal="right" vertical="center"/>
    </xf>
    <xf numFmtId="4" fontId="168" fillId="34" borderId="32" applyNumberFormat="0" applyProtection="0">
      <alignment horizontal="right" vertical="center"/>
    </xf>
    <xf numFmtId="4" fontId="167" fillId="35" borderId="32" applyNumberFormat="0" applyProtection="0">
      <alignment horizontal="right" vertical="center"/>
    </xf>
    <xf numFmtId="4" fontId="168" fillId="35" borderId="32" applyNumberFormat="0" applyProtection="0">
      <alignment horizontal="right" vertical="center"/>
    </xf>
    <xf numFmtId="4" fontId="167" fillId="36" borderId="32" applyNumberFormat="0" applyProtection="0">
      <alignment horizontal="right" vertical="center"/>
    </xf>
    <xf numFmtId="4" fontId="168" fillId="36" borderId="32" applyNumberFormat="0" applyProtection="0">
      <alignment horizontal="right" vertical="center"/>
    </xf>
    <xf numFmtId="4" fontId="167" fillId="37" borderId="32" applyNumberFormat="0" applyProtection="0">
      <alignment horizontal="right" vertical="center"/>
    </xf>
    <xf numFmtId="4" fontId="168" fillId="37" borderId="32" applyNumberFormat="0" applyProtection="0">
      <alignment horizontal="right" vertical="center"/>
    </xf>
    <xf numFmtId="4" fontId="167" fillId="38" borderId="32" applyNumberFormat="0" applyProtection="0">
      <alignment horizontal="right" vertical="center"/>
    </xf>
    <xf numFmtId="4" fontId="168" fillId="38" borderId="32" applyNumberFormat="0" applyProtection="0">
      <alignment horizontal="right" vertical="center"/>
    </xf>
    <xf numFmtId="4" fontId="167" fillId="39" borderId="32" applyNumberFormat="0" applyProtection="0">
      <alignment horizontal="right" vertical="center"/>
    </xf>
    <xf numFmtId="4" fontId="168" fillId="39" borderId="32" applyNumberFormat="0" applyProtection="0">
      <alignment horizontal="right" vertical="center"/>
    </xf>
    <xf numFmtId="4" fontId="167" fillId="40" borderId="32" applyNumberFormat="0" applyProtection="0">
      <alignment horizontal="right" vertical="center"/>
    </xf>
    <xf numFmtId="4" fontId="168" fillId="40" borderId="32" applyNumberFormat="0" applyProtection="0">
      <alignment horizontal="right" vertical="center"/>
    </xf>
    <xf numFmtId="4" fontId="167" fillId="41" borderId="32" applyNumberFormat="0" applyProtection="0">
      <alignment horizontal="right" vertical="center"/>
    </xf>
    <xf numFmtId="4" fontId="168" fillId="41" borderId="32" applyNumberFormat="0" applyProtection="0">
      <alignment horizontal="right" vertical="center"/>
    </xf>
    <xf numFmtId="4" fontId="167" fillId="42" borderId="32" applyNumberFormat="0" applyProtection="0">
      <alignment horizontal="right" vertical="center"/>
    </xf>
    <xf numFmtId="4" fontId="168" fillId="42" borderId="32" applyNumberFormat="0" applyProtection="0">
      <alignment horizontal="right" vertical="center"/>
    </xf>
    <xf numFmtId="4" fontId="163" fillId="43" borderId="33" applyNumberFormat="0" applyProtection="0">
      <alignment horizontal="left" vertical="center" indent="1"/>
    </xf>
    <xf numFmtId="4" fontId="164" fillId="43" borderId="33" applyNumberFormat="0" applyProtection="0">
      <alignment horizontal="left" vertical="center" indent="1"/>
    </xf>
    <xf numFmtId="4" fontId="163" fillId="44" borderId="0" applyNumberFormat="0" applyProtection="0">
      <alignment horizontal="left" vertical="center" indent="1"/>
    </xf>
    <xf numFmtId="4" fontId="164" fillId="44" borderId="0" applyNumberFormat="0" applyProtection="0">
      <alignment horizontal="left" vertical="center" indent="1"/>
    </xf>
    <xf numFmtId="4" fontId="163" fillId="33" borderId="0" applyNumberFormat="0" applyProtection="0">
      <alignment horizontal="left" vertical="center" indent="1"/>
    </xf>
    <xf numFmtId="4" fontId="164" fillId="33" borderId="0" applyNumberFormat="0" applyProtection="0">
      <alignment horizontal="left" vertical="center" indent="1"/>
    </xf>
    <xf numFmtId="4" fontId="167" fillId="44" borderId="32" applyNumberFormat="0" applyProtection="0">
      <alignment horizontal="right" vertical="center"/>
    </xf>
    <xf numFmtId="4" fontId="168" fillId="44" borderId="32" applyNumberFormat="0" applyProtection="0">
      <alignment horizontal="right" vertical="center"/>
    </xf>
    <xf numFmtId="4" fontId="29" fillId="44" borderId="0" applyNumberFormat="0" applyProtection="0">
      <alignment horizontal="left" vertical="center" indent="1"/>
    </xf>
    <xf numFmtId="4" fontId="28" fillId="44" borderId="0" applyNumberFormat="0" applyProtection="0">
      <alignment horizontal="left" vertical="center" indent="1"/>
    </xf>
    <xf numFmtId="4" fontId="29" fillId="33" borderId="0" applyNumberFormat="0" applyProtection="0">
      <alignment horizontal="left" vertical="center" indent="1"/>
    </xf>
    <xf numFmtId="4" fontId="28" fillId="33" borderId="0" applyNumberFormat="0" applyProtection="0">
      <alignment horizontal="left" vertical="center" indent="1"/>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63" fillId="44" borderId="34" applyNumberFormat="0" applyProtection="0">
      <alignment horizontal="left" vertical="center" indent="1"/>
    </xf>
    <xf numFmtId="4" fontId="164" fillId="44" borderId="34" applyNumberFormat="0" applyProtection="0">
      <alignment horizontal="left" vertical="center" indent="1"/>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63" fillId="44" borderId="32" applyNumberFormat="0" applyProtection="0">
      <alignment horizontal="left" vertical="center" indent="1"/>
    </xf>
    <xf numFmtId="4" fontId="164" fillId="44" borderId="32" applyNumberFormat="0" applyProtection="0">
      <alignment horizontal="left" vertical="center" indent="1"/>
    </xf>
    <xf numFmtId="4" fontId="171" fillId="27" borderId="34" applyNumberFormat="0" applyProtection="0">
      <alignment horizontal="left" vertical="center" indent="1"/>
    </xf>
    <xf numFmtId="4" fontId="172" fillId="27" borderId="34" applyNumberFormat="0" applyProtection="0">
      <alignment horizontal="left" vertical="center" indent="1"/>
    </xf>
    <xf numFmtId="4" fontId="173" fillId="45" borderId="32" applyNumberFormat="0" applyProtection="0">
      <alignment horizontal="right" vertical="center"/>
    </xf>
    <xf numFmtId="4" fontId="174" fillId="45" borderId="32" applyNumberFormat="0" applyProtection="0">
      <alignment horizontal="right" vertical="center"/>
    </xf>
    <xf numFmtId="316" fontId="175"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3" fontId="8" fillId="0" borderId="0"/>
    <xf numFmtId="0" fontId="176" fillId="0" borderId="0" applyNumberFormat="0" applyFill="0" applyBorder="0" applyAlignment="0">
      <alignment horizontal="center"/>
    </xf>
    <xf numFmtId="0" fontId="49" fillId="0" borderId="0"/>
    <xf numFmtId="177" fontId="177" fillId="0" borderId="0" applyNumberFormat="0" applyBorder="0" applyAlignment="0">
      <alignment horizontal="centerContinuous"/>
    </xf>
    <xf numFmtId="0" fontId="27" fillId="0" borderId="0"/>
    <xf numFmtId="0" fontId="27" fillId="0" borderId="0"/>
    <xf numFmtId="0" fontId="15" fillId="0" borderId="0" applyNumberFormat="0" applyFill="0" applyBorder="0" applyAlignment="0" applyProtection="0"/>
    <xf numFmtId="177" fontId="38" fillId="0" borderId="0" applyFont="0" applyFill="0" applyBorder="0" applyAlignment="0" applyProtection="0"/>
    <xf numFmtId="210"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169"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209"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4" fontId="9" fillId="0" borderId="0" applyFont="0" applyFill="0" applyBorder="0" applyAlignment="0" applyProtection="0"/>
    <xf numFmtId="188"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64" fontId="9" fillId="0" borderId="0" applyFont="0" applyFill="0" applyBorder="0" applyAlignment="0" applyProtection="0"/>
    <xf numFmtId="188"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4" fontId="9" fillId="0" borderId="0" applyFont="0" applyFill="0" applyBorder="0" applyAlignment="0" applyProtection="0"/>
    <xf numFmtId="188" fontId="16" fillId="0" borderId="0" applyFont="0" applyFill="0" applyBorder="0" applyAlignment="0" applyProtection="0"/>
    <xf numFmtId="168" fontId="16" fillId="0" borderId="0" applyFont="0" applyFill="0" applyBorder="0" applyAlignment="0" applyProtection="0"/>
    <xf numFmtId="0" fontId="15" fillId="0" borderId="0"/>
    <xf numFmtId="317" fontId="65"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77" fontId="38" fillId="0" borderId="0" applyFont="0" applyFill="0" applyBorder="0" applyAlignment="0" applyProtection="0"/>
    <xf numFmtId="207"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191"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177" fontId="38" fillId="0" borderId="0" applyFont="0" applyFill="0" applyBorder="0" applyAlignment="0" applyProtection="0"/>
    <xf numFmtId="207" fontId="16" fillId="0" borderId="0" applyFont="0" applyFill="0" applyBorder="0" applyAlignment="0" applyProtection="0"/>
    <xf numFmtId="204"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8" fontId="16" fillId="0" borderId="0" applyFont="0" applyFill="0" applyBorder="0" applyAlignment="0" applyProtection="0"/>
    <xf numFmtId="0" fontId="15" fillId="0" borderId="0"/>
    <xf numFmtId="317" fontId="65"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211" fontId="16" fillId="0" borderId="0" applyFont="0" applyFill="0" applyBorder="0" applyAlignment="0" applyProtection="0"/>
    <xf numFmtId="169"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69"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201" fontId="16" fillId="0" borderId="0" applyFont="0" applyFill="0" applyBorder="0" applyAlignment="0" applyProtection="0"/>
    <xf numFmtId="207" fontId="16" fillId="0" borderId="0" applyFont="0" applyFill="0" applyBorder="0" applyAlignment="0" applyProtection="0"/>
    <xf numFmtId="180" fontId="8" fillId="0" borderId="0" applyFont="0" applyFill="0" applyBorder="0" applyAlignment="0" applyProtection="0"/>
    <xf numFmtId="206" fontId="16" fillId="0" borderId="0" applyFont="0" applyFill="0" applyBorder="0" applyAlignment="0" applyProtection="0"/>
    <xf numFmtId="180" fontId="16" fillId="0" borderId="0" applyFont="0" applyFill="0" applyBorder="0" applyAlignment="0" applyProtection="0"/>
    <xf numFmtId="188" fontId="8" fillId="0" borderId="0" applyFont="0" applyFill="0" applyBorder="0" applyAlignment="0" applyProtection="0"/>
    <xf numFmtId="0" fontId="15" fillId="0" borderId="0"/>
    <xf numFmtId="210" fontId="16" fillId="0" borderId="0" applyFont="0" applyFill="0" applyBorder="0" applyAlignment="0" applyProtection="0"/>
    <xf numFmtId="317" fontId="65" fillId="0" borderId="0" applyFont="0" applyFill="0" applyBorder="0" applyAlignment="0" applyProtection="0"/>
    <xf numFmtId="188"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77" fontId="38" fillId="0" borderId="0" applyFont="0" applyFill="0" applyBorder="0" applyAlignment="0" applyProtection="0"/>
    <xf numFmtId="188" fontId="16" fillId="0" borderId="0" applyFont="0" applyFill="0" applyBorder="0" applyAlignment="0" applyProtection="0"/>
    <xf numFmtId="164" fontId="9" fillId="0" borderId="0" applyFont="0" applyFill="0" applyBorder="0" applyAlignment="0" applyProtection="0"/>
    <xf numFmtId="188" fontId="16" fillId="0" borderId="0" applyFont="0" applyFill="0" applyBorder="0" applyAlignment="0" applyProtection="0"/>
    <xf numFmtId="164" fontId="9" fillId="0" borderId="0" applyFont="0" applyFill="0" applyBorder="0" applyAlignment="0" applyProtection="0"/>
    <xf numFmtId="207" fontId="16" fillId="0" borderId="0" applyFont="0" applyFill="0" applyBorder="0" applyAlignment="0" applyProtection="0"/>
    <xf numFmtId="164" fontId="9" fillId="0" borderId="0" applyFont="0" applyFill="0" applyBorder="0" applyAlignment="0" applyProtection="0"/>
    <xf numFmtId="207" fontId="16" fillId="0" borderId="0" applyFont="0" applyFill="0" applyBorder="0" applyAlignment="0" applyProtection="0"/>
    <xf numFmtId="177" fontId="38" fillId="0" borderId="0" applyFont="0" applyFill="0" applyBorder="0" applyAlignment="0" applyProtection="0"/>
    <xf numFmtId="188" fontId="16" fillId="0" borderId="0" applyFont="0" applyFill="0" applyBorder="0" applyAlignment="0" applyProtection="0"/>
    <xf numFmtId="177" fontId="38" fillId="0" borderId="0" applyFont="0" applyFill="0" applyBorder="0" applyAlignment="0" applyProtection="0"/>
    <xf numFmtId="207"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211" fontId="16" fillId="0" borderId="0" applyFont="0" applyFill="0" applyBorder="0" applyAlignment="0" applyProtection="0"/>
    <xf numFmtId="41" fontId="16" fillId="0" borderId="0" applyFont="0" applyFill="0" applyBorder="0" applyAlignment="0" applyProtection="0"/>
    <xf numFmtId="189" fontId="16" fillId="0" borderId="0" applyFont="0" applyFill="0" applyBorder="0" applyAlignment="0" applyProtection="0"/>
    <xf numFmtId="41" fontId="16" fillId="0" borderId="0" applyFont="0" applyFill="0" applyBorder="0" applyAlignment="0" applyProtection="0"/>
    <xf numFmtId="180" fontId="8" fillId="0" borderId="0" applyFont="0" applyFill="0" applyBorder="0" applyAlignment="0" applyProtection="0"/>
    <xf numFmtId="41" fontId="16" fillId="0" borderId="0" applyFont="0" applyFill="0" applyBorder="0" applyAlignment="0" applyProtection="0"/>
    <xf numFmtId="207" fontId="16" fillId="0" borderId="0" applyFont="0" applyFill="0" applyBorder="0" applyAlignment="0" applyProtection="0"/>
    <xf numFmtId="169" fontId="16" fillId="0" borderId="0" applyFont="0" applyFill="0" applyBorder="0" applyAlignment="0" applyProtection="0"/>
    <xf numFmtId="189" fontId="16" fillId="0" borderId="0" applyFont="0" applyFill="0" applyBorder="0" applyAlignment="0" applyProtection="0"/>
    <xf numFmtId="164" fontId="16" fillId="0" borderId="0" applyFont="0" applyFill="0" applyBorder="0" applyAlignment="0" applyProtection="0"/>
    <xf numFmtId="189" fontId="16" fillId="0" borderId="0" applyFont="0" applyFill="0" applyBorder="0" applyAlignment="0" applyProtection="0"/>
    <xf numFmtId="164" fontId="16" fillId="0" borderId="0" applyFont="0" applyFill="0" applyBorder="0" applyAlignment="0" applyProtection="0"/>
    <xf numFmtId="180" fontId="16" fillId="0" borderId="0" applyFont="0" applyFill="0" applyBorder="0" applyAlignment="0" applyProtection="0"/>
    <xf numFmtId="164" fontId="16" fillId="0" borderId="0" applyFont="0" applyFill="0" applyBorder="0" applyAlignment="0" applyProtection="0"/>
    <xf numFmtId="202" fontId="31" fillId="0" borderId="0" applyFont="0" applyFill="0" applyBorder="0" applyAlignment="0" applyProtection="0"/>
    <xf numFmtId="164" fontId="16" fillId="0" borderId="0" applyFont="0" applyFill="0" applyBorder="0" applyAlignment="0" applyProtection="0"/>
    <xf numFmtId="203" fontId="16" fillId="0" borderId="0" applyFont="0" applyFill="0" applyBorder="0" applyAlignment="0" applyProtection="0"/>
    <xf numFmtId="169" fontId="16" fillId="0" borderId="0" applyFont="0" applyFill="0" applyBorder="0" applyAlignment="0" applyProtection="0"/>
    <xf numFmtId="180"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41" fontId="16" fillId="0" borderId="0" applyFont="0" applyFill="0" applyBorder="0" applyAlignment="0" applyProtection="0"/>
    <xf numFmtId="189" fontId="16" fillId="0" borderId="0" applyFont="0" applyFill="0" applyBorder="0" applyAlignment="0" applyProtection="0"/>
    <xf numFmtId="188" fontId="16" fillId="0" borderId="0" applyFont="0" applyFill="0" applyBorder="0" applyAlignment="0" applyProtection="0"/>
    <xf numFmtId="180" fontId="8" fillId="0" borderId="0" applyFont="0" applyFill="0" applyBorder="0" applyAlignment="0" applyProtection="0"/>
    <xf numFmtId="164" fontId="16" fillId="0" borderId="0" applyFont="0" applyFill="0" applyBorder="0" applyAlignment="0" applyProtection="0"/>
    <xf numFmtId="189"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89" fontId="16" fillId="0" borderId="0" applyFont="0" applyFill="0" applyBorder="0" applyAlignment="0" applyProtection="0"/>
    <xf numFmtId="188" fontId="16" fillId="0" borderId="0" applyFont="0" applyFill="0" applyBorder="0" applyAlignment="0" applyProtection="0"/>
    <xf numFmtId="180" fontId="16" fillId="0" borderId="0" applyFont="0" applyFill="0" applyBorder="0" applyAlignment="0" applyProtection="0"/>
    <xf numFmtId="188" fontId="16" fillId="0" borderId="0" applyFont="0" applyFill="0" applyBorder="0" applyAlignment="0" applyProtection="0"/>
    <xf numFmtId="202" fontId="31"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169" fontId="16" fillId="0" borderId="0" applyFont="0" applyFill="0" applyBorder="0" applyAlignment="0" applyProtection="0"/>
    <xf numFmtId="180" fontId="16" fillId="0" borderId="0" applyFont="0" applyFill="0" applyBorder="0" applyAlignment="0" applyProtection="0"/>
    <xf numFmtId="164" fontId="16" fillId="0" borderId="0" applyFont="0" applyFill="0" applyBorder="0" applyAlignment="0" applyProtection="0"/>
    <xf numFmtId="204"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41" fontId="16" fillId="0" borderId="0" applyFont="0" applyFill="0" applyBorder="0" applyAlignment="0" applyProtection="0"/>
    <xf numFmtId="207"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211" fontId="16" fillId="0" borderId="0" applyFont="0" applyFill="0" applyBorder="0" applyAlignment="0" applyProtection="0"/>
    <xf numFmtId="212" fontId="16" fillId="0" borderId="0" applyFont="0" applyFill="0" applyBorder="0" applyAlignment="0" applyProtection="0"/>
    <xf numFmtId="169"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0" fontId="16" fillId="0" borderId="0" applyFont="0" applyFill="0" applyBorder="0" applyAlignment="0" applyProtection="0"/>
    <xf numFmtId="201" fontId="16" fillId="0" borderId="0" applyFont="0" applyFill="0" applyBorder="0" applyAlignment="0" applyProtection="0"/>
    <xf numFmtId="180" fontId="8" fillId="0" borderId="0" applyFont="0" applyFill="0" applyBorder="0" applyAlignment="0" applyProtection="0"/>
    <xf numFmtId="41" fontId="16" fillId="0" borderId="0" applyFont="0" applyFill="0" applyBorder="0" applyAlignment="0" applyProtection="0"/>
    <xf numFmtId="207" fontId="16" fillId="0" borderId="0" applyFont="0" applyFill="0" applyBorder="0" applyAlignment="0" applyProtection="0"/>
    <xf numFmtId="201" fontId="16" fillId="0" borderId="0" applyFont="0" applyFill="0" applyBorder="0" applyAlignment="0" applyProtection="0"/>
    <xf numFmtId="180" fontId="16" fillId="0" borderId="0" applyFont="0" applyFill="0" applyBorder="0" applyAlignment="0" applyProtection="0"/>
    <xf numFmtId="204" fontId="16" fillId="0" borderId="0" applyFont="0" applyFill="0" applyBorder="0" applyAlignment="0" applyProtection="0"/>
    <xf numFmtId="0" fontId="15" fillId="0" borderId="0"/>
    <xf numFmtId="317" fontId="65" fillId="0" borderId="0" applyFont="0" applyFill="0" applyBorder="0" applyAlignment="0" applyProtection="0"/>
    <xf numFmtId="41" fontId="16" fillId="0" borderId="0" applyFont="0" applyFill="0" applyBorder="0" applyAlignment="0" applyProtection="0"/>
    <xf numFmtId="164" fontId="16" fillId="0" borderId="0" applyFont="0" applyFill="0" applyBorder="0" applyAlignment="0" applyProtection="0"/>
    <xf numFmtId="41"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206"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88" fontId="8" fillId="0" borderId="0" applyFont="0" applyFill="0" applyBorder="0" applyAlignment="0" applyProtection="0"/>
    <xf numFmtId="164" fontId="16" fillId="0" borderId="0" applyFont="0" applyFill="0" applyBorder="0" applyAlignment="0" applyProtection="0"/>
    <xf numFmtId="188" fontId="16" fillId="0" borderId="0" applyFont="0" applyFill="0" applyBorder="0" applyAlignment="0" applyProtection="0"/>
    <xf numFmtId="164" fontId="16" fillId="0" borderId="0" applyFont="0" applyFill="0" applyBorder="0" applyAlignment="0" applyProtection="0"/>
    <xf numFmtId="169" fontId="16" fillId="0" borderId="0" applyFont="0" applyFill="0" applyBorder="0" applyAlignment="0" applyProtection="0"/>
    <xf numFmtId="164"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4" fontId="178" fillId="0" borderId="0"/>
    <xf numFmtId="0" fontId="179" fillId="0" borderId="0"/>
    <xf numFmtId="0" fontId="133" fillId="0" borderId="0"/>
    <xf numFmtId="0" fontId="134" fillId="0" borderId="0"/>
    <xf numFmtId="40" fontId="180" fillId="0" borderId="0" applyBorder="0">
      <alignment horizontal="right"/>
    </xf>
    <xf numFmtId="0" fontId="181" fillId="0" borderId="0"/>
    <xf numFmtId="318" fontId="65" fillId="0" borderId="3">
      <alignment horizontal="right" vertical="center"/>
    </xf>
    <xf numFmtId="318" fontId="65" fillId="0" borderId="3">
      <alignment horizontal="right" vertical="center"/>
    </xf>
    <xf numFmtId="318" fontId="65"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0" fontId="38" fillId="0" borderId="3">
      <alignment horizontal="right" vertical="center"/>
    </xf>
    <xf numFmtId="320" fontId="38" fillId="0" borderId="3">
      <alignment horizontal="right" vertical="center"/>
    </xf>
    <xf numFmtId="321" fontId="54" fillId="0" borderId="3">
      <alignment horizontal="right" vertical="center"/>
    </xf>
    <xf numFmtId="322" fontId="49" fillId="0" borderId="3">
      <alignment horizontal="right" vertical="center"/>
    </xf>
    <xf numFmtId="322" fontId="49" fillId="0" borderId="3">
      <alignment horizontal="right" vertical="center"/>
    </xf>
    <xf numFmtId="319" fontId="16" fillId="0" borderId="3">
      <alignment horizontal="right" vertical="center"/>
    </xf>
    <xf numFmtId="319" fontId="16"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2" fontId="2" fillId="0" borderId="3">
      <alignment horizontal="right" vertical="center"/>
    </xf>
    <xf numFmtId="322" fontId="2" fillId="0" borderId="3">
      <alignment horizontal="right" vertical="center"/>
    </xf>
    <xf numFmtId="319" fontId="16" fillId="0" borderId="3">
      <alignment horizontal="right" vertical="center"/>
    </xf>
    <xf numFmtId="319"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9" fontId="16" fillId="0" borderId="3">
      <alignment horizontal="right" vertical="center"/>
    </xf>
    <xf numFmtId="319" fontId="16"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20" fontId="38" fillId="0" borderId="3">
      <alignment horizontal="right" vertical="center"/>
    </xf>
    <xf numFmtId="319" fontId="16" fillId="0" borderId="3">
      <alignment horizontal="right" vertical="center"/>
    </xf>
    <xf numFmtId="319" fontId="16"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19" fontId="16"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9" fontId="16" fillId="0" borderId="3">
      <alignment horizontal="right" vertical="center"/>
    </xf>
    <xf numFmtId="319" fontId="16" fillId="0" borderId="3">
      <alignment horizontal="right" vertical="center"/>
    </xf>
    <xf numFmtId="325" fontId="183" fillId="2" borderId="35" applyFont="0" applyFill="0" applyBorder="0"/>
    <xf numFmtId="325" fontId="183" fillId="2" borderId="35" applyFont="0" applyFill="0" applyBorder="0"/>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5" fontId="183" fillId="2" borderId="35" applyFont="0" applyFill="0" applyBorder="0"/>
    <xf numFmtId="325" fontId="183" fillId="2" borderId="35" applyFont="0" applyFill="0" applyBorder="0"/>
    <xf numFmtId="322" fontId="49" fillId="0" borderId="3">
      <alignment horizontal="right" vertical="center"/>
    </xf>
    <xf numFmtId="322"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19" fontId="16" fillId="0" borderId="3">
      <alignment horizontal="right" vertical="center"/>
    </xf>
    <xf numFmtId="319" fontId="16"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49" fillId="0" borderId="3">
      <alignment horizontal="right" vertical="center"/>
    </xf>
    <xf numFmtId="324" fontId="2" fillId="0" borderId="3">
      <alignment horizontal="right" vertical="center"/>
    </xf>
    <xf numFmtId="324" fontId="2" fillId="0" borderId="3">
      <alignment horizontal="right" vertical="center"/>
    </xf>
    <xf numFmtId="324" fontId="49" fillId="0" borderId="3">
      <alignment horizontal="right" vertical="center"/>
    </xf>
    <xf numFmtId="324" fontId="4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3" fontId="9" fillId="0" borderId="3">
      <alignment horizontal="right" vertical="center"/>
    </xf>
    <xf numFmtId="322" fontId="2" fillId="0" borderId="3">
      <alignment horizontal="right" vertical="center"/>
    </xf>
    <xf numFmtId="322" fontId="2"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25" fontId="183" fillId="2" borderId="35" applyFont="0" applyFill="0" applyBorder="0"/>
    <xf numFmtId="325" fontId="183" fillId="2" borderId="35" applyFont="0" applyFill="0" applyBorder="0"/>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18" fontId="65"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325" fontId="183" fillId="2" borderId="35" applyFont="0" applyFill="0" applyBorder="0"/>
    <xf numFmtId="325" fontId="183" fillId="2" borderId="35" applyFont="0" applyFill="0" applyBorder="0"/>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49" fontId="28" fillId="0" borderId="0" applyFill="0" applyBorder="0" applyAlignment="0"/>
    <xf numFmtId="0" fontId="49"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6" fontId="49"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180" fontId="65" fillId="0" borderId="3">
      <alignment horizontal="center"/>
    </xf>
    <xf numFmtId="180"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30"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0" fontId="191" fillId="0" borderId="0">
      <alignment horizontal="center"/>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6" fillId="0" borderId="6" applyNumberFormat="0" applyAlignment="0">
      <alignment horizontal="center" vertical="center"/>
    </xf>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164" fontId="49" fillId="0" borderId="0" applyFont="0" applyFill="0" applyBorder="0" applyAlignment="0" applyProtection="0"/>
    <xf numFmtId="331" fontId="49" fillId="0" borderId="0" applyFont="0" applyFill="0" applyBorder="0" applyAlignment="0" applyProtection="0"/>
    <xf numFmtId="252" fontId="125" fillId="0" borderId="0" applyFont="0" applyFill="0" applyBorder="0" applyAlignment="0" applyProtection="0"/>
    <xf numFmtId="0" fontId="26" fillId="0" borderId="43">
      <alignment horizontal="center"/>
    </xf>
    <xf numFmtId="0" fontId="26" fillId="0" borderId="43">
      <alignment horizontal="center"/>
    </xf>
    <xf numFmtId="326" fontId="65" fillId="0" borderId="0"/>
    <xf numFmtId="332" fontId="65" fillId="0" borderId="1"/>
    <xf numFmtId="332" fontId="65" fillId="0" borderId="1"/>
    <xf numFmtId="0" fontId="201" fillId="0" borderId="0"/>
    <xf numFmtId="0" fontId="201" fillId="0" borderId="0" applyProtection="0"/>
    <xf numFmtId="0" fontId="139" fillId="0" borderId="0"/>
    <xf numFmtId="0" fontId="202" fillId="0" borderId="0"/>
    <xf numFmtId="0" fontId="139" fillId="0" borderId="0"/>
    <xf numFmtId="3" fontId="65" fillId="0" borderId="0" applyNumberFormat="0" applyBorder="0" applyAlignment="0" applyProtection="0">
      <alignment horizontal="centerContinuous"/>
      <protection locked="0"/>
    </xf>
    <xf numFmtId="3" fontId="203" fillId="0" borderId="0">
      <protection locked="0"/>
    </xf>
    <xf numFmtId="3" fontId="37" fillId="0" borderId="0">
      <protection locked="0"/>
    </xf>
    <xf numFmtId="3" fontId="37" fillId="0" borderId="0">
      <protection locked="0"/>
    </xf>
    <xf numFmtId="0" fontId="201" fillId="0" borderId="0"/>
    <xf numFmtId="0" fontId="201" fillId="0" borderId="0" applyProtection="0"/>
    <xf numFmtId="0" fontId="139" fillId="0" borderId="0"/>
    <xf numFmtId="0" fontId="202" fillId="0" borderId="0"/>
    <xf numFmtId="0" fontId="139" fillId="0" borderId="0"/>
    <xf numFmtId="0" fontId="204" fillId="0" borderId="44" applyFill="0" applyBorder="0" applyAlignment="0">
      <alignment horizontal="center"/>
    </xf>
    <xf numFmtId="166" fontId="205" fillId="46" borderId="2">
      <alignment vertical="top"/>
    </xf>
    <xf numFmtId="166" fontId="205" fillId="46" borderId="2">
      <alignment vertical="top"/>
    </xf>
    <xf numFmtId="295" fontId="205" fillId="46" borderId="2">
      <alignment vertical="top"/>
    </xf>
    <xf numFmtId="0" fontId="206" fillId="47" borderId="1">
      <alignment horizontal="left" vertical="center"/>
    </xf>
    <xf numFmtId="0" fontId="206" fillId="47" borderId="1">
      <alignment horizontal="left" vertical="center"/>
    </xf>
    <xf numFmtId="167" fontId="207" fillId="48" borderId="2"/>
    <xf numFmtId="167" fontId="207" fillId="48" borderId="2"/>
    <xf numFmtId="333" fontId="207" fillId="48" borderId="2"/>
    <xf numFmtId="166" fontId="123" fillId="0" borderId="2">
      <alignment horizontal="left" vertical="top"/>
    </xf>
    <xf numFmtId="166" fontId="123" fillId="0" borderId="2">
      <alignment horizontal="left" vertical="top"/>
    </xf>
    <xf numFmtId="295" fontId="208" fillId="0" borderId="2">
      <alignment horizontal="left" vertical="top"/>
    </xf>
    <xf numFmtId="0" fontId="209" fillId="49" borderId="0">
      <alignment horizontal="left" vertical="center"/>
    </xf>
    <xf numFmtId="166"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95" fontId="210"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0" fontId="211" fillId="0" borderId="6">
      <alignment horizontal="left" vertical="center"/>
    </xf>
    <xf numFmtId="0" fontId="2" fillId="0" borderId="0" applyFont="0" applyFill="0" applyBorder="0" applyAlignment="0" applyProtection="0"/>
    <xf numFmtId="0" fontId="2" fillId="0" borderId="0" applyFont="0" applyFill="0" applyBorder="0" applyAlignment="0" applyProtection="0"/>
    <xf numFmtId="334" fontId="2" fillId="0" borderId="0" applyFont="0" applyFill="0" applyBorder="0" applyAlignment="0" applyProtection="0"/>
    <xf numFmtId="335" fontId="2" fillId="0" borderId="0" applyFont="0" applyFill="0" applyBorder="0" applyAlignment="0" applyProtection="0"/>
    <xf numFmtId="168" fontId="94" fillId="0" borderId="0" applyFont="0" applyFill="0" applyBorder="0" applyAlignment="0" applyProtection="0"/>
    <xf numFmtId="170" fontId="94" fillId="0" borderId="0" applyFont="0" applyFill="0" applyBorder="0" applyAlignment="0" applyProtection="0"/>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164" fontId="9" fillId="0" borderId="0" applyFont="0" applyFill="0" applyBorder="0" applyAlignment="0" applyProtection="0"/>
    <xf numFmtId="168" fontId="216" fillId="0" borderId="0" applyFont="0" applyFill="0" applyBorder="0" applyAlignment="0" applyProtection="0"/>
    <xf numFmtId="170" fontId="216" fillId="0" borderId="0" applyFont="0" applyFill="0" applyBorder="0" applyAlignment="0" applyProtection="0"/>
    <xf numFmtId="0" fontId="216" fillId="0" borderId="0"/>
    <xf numFmtId="0" fontId="217" fillId="0" borderId="0" applyFont="0" applyFill="0" applyBorder="0" applyAlignment="0" applyProtection="0"/>
    <xf numFmtId="0" fontId="217" fillId="0" borderId="0" applyFont="0" applyFill="0" applyBorder="0" applyAlignment="0" applyProtection="0"/>
    <xf numFmtId="0" fontId="83" fillId="0" borderId="0">
      <alignment vertical="center"/>
    </xf>
    <xf numFmtId="40" fontId="218" fillId="0" borderId="0" applyFont="0" applyFill="0" applyBorder="0" applyAlignment="0" applyProtection="0"/>
    <xf numFmtId="38" fontId="218" fillId="0" borderId="0" applyFont="0" applyFill="0" applyBorder="0" applyAlignment="0" applyProtection="0"/>
    <xf numFmtId="0" fontId="218" fillId="0" borderId="0" applyFont="0" applyFill="0" applyBorder="0" applyAlignment="0" applyProtection="0"/>
    <xf numFmtId="0" fontId="218" fillId="0" borderId="0" applyFont="0" applyFill="0" applyBorder="0" applyAlignment="0" applyProtection="0"/>
    <xf numFmtId="9" fontId="219" fillId="0" borderId="0" applyBorder="0" applyAlignment="0" applyProtection="0"/>
    <xf numFmtId="0" fontId="220" fillId="0" borderId="0"/>
    <xf numFmtId="0" fontId="221" fillId="0" borderId="13"/>
    <xf numFmtId="195"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2" fillId="0" borderId="0" applyFont="0" applyFill="0" applyBorder="0" applyAlignment="0" applyProtection="0"/>
    <xf numFmtId="0" fontId="142" fillId="0" borderId="0" applyFont="0" applyFill="0" applyBorder="0" applyAlignment="0" applyProtection="0"/>
    <xf numFmtId="187" fontId="2" fillId="0" borderId="0" applyFont="0" applyFill="0" applyBorder="0" applyAlignment="0" applyProtection="0"/>
    <xf numFmtId="230" fontId="2" fillId="0" borderId="0" applyFont="0" applyFill="0" applyBorder="0" applyAlignment="0" applyProtection="0"/>
    <xf numFmtId="0" fontId="142" fillId="0" borderId="0"/>
    <xf numFmtId="0" fontId="142" fillId="0" borderId="0"/>
    <xf numFmtId="0" fontId="222" fillId="0" borderId="0"/>
    <xf numFmtId="0" fontId="34" fillId="0" borderId="0"/>
    <xf numFmtId="164" fontId="13" fillId="0" borderId="0" applyFont="0" applyFill="0" applyBorder="0" applyAlignment="0" applyProtection="0"/>
    <xf numFmtId="165" fontId="13" fillId="0" borderId="0" applyFont="0" applyFill="0" applyBorder="0" applyAlignment="0" applyProtection="0"/>
    <xf numFmtId="171" fontId="2" fillId="0" borderId="0" applyFont="0" applyFill="0" applyBorder="0" applyAlignment="0" applyProtection="0"/>
    <xf numFmtId="169" fontId="2" fillId="0" borderId="0" applyFont="0" applyFill="0" applyBorder="0" applyAlignment="0" applyProtection="0"/>
    <xf numFmtId="0" fontId="2" fillId="0" borderId="0"/>
    <xf numFmtId="192" fontId="13" fillId="0" borderId="0" applyFont="0" applyFill="0" applyBorder="0" applyAlignment="0" applyProtection="0"/>
    <xf numFmtId="336" fontId="22" fillId="0" borderId="0" applyFont="0" applyFill="0" applyBorder="0" applyAlignment="0" applyProtection="0"/>
    <xf numFmtId="337" fontId="13" fillId="0" borderId="0" applyFont="0" applyFill="0" applyBorder="0" applyAlignment="0" applyProtection="0"/>
    <xf numFmtId="170" fontId="2" fillId="0" borderId="0" applyFont="0" applyFill="0" applyBorder="0" applyAlignment="0" applyProtection="0"/>
    <xf numFmtId="168" fontId="2" fillId="0" borderId="0" applyFont="0" applyFill="0" applyBorder="0" applyAlignment="0" applyProtection="0"/>
    <xf numFmtId="0" fontId="7" fillId="0" borderId="0"/>
    <xf numFmtId="0" fontId="7" fillId="0" borderId="0"/>
    <xf numFmtId="0" fontId="80" fillId="0" borderId="0"/>
    <xf numFmtId="177" fontId="12" fillId="0" borderId="12" applyFont="0" applyBorder="0"/>
    <xf numFmtId="0" fontId="27" fillId="0" borderId="0"/>
    <xf numFmtId="0" fontId="27" fillId="0" borderId="0"/>
    <xf numFmtId="0" fontId="30" fillId="0" borderId="0"/>
    <xf numFmtId="0" fontId="16" fillId="0" borderId="0" applyFont="0" applyFill="0" applyBorder="0" applyAlignment="0" applyProtection="0"/>
    <xf numFmtId="180" fontId="8" fillId="0" borderId="0" applyFont="0" applyFill="0" applyBorder="0" applyAlignment="0" applyProtection="0"/>
    <xf numFmtId="0" fontId="16" fillId="0" borderId="0" applyFont="0" applyFill="0" applyBorder="0" applyAlignment="0" applyProtection="0"/>
    <xf numFmtId="188" fontId="8" fillId="0" borderId="0" applyFont="0" applyFill="0" applyBorder="0" applyAlignment="0" applyProtection="0"/>
    <xf numFmtId="180" fontId="8" fillId="0" borderId="0" applyFont="0" applyFill="0" applyBorder="0" applyAlignment="0" applyProtection="0"/>
    <xf numFmtId="188" fontId="8" fillId="0" borderId="0" applyFont="0" applyFill="0" applyBorder="0" applyAlignment="0" applyProtection="0"/>
    <xf numFmtId="0" fontId="16" fillId="0" borderId="0" applyFont="0" applyFill="0" applyBorder="0" applyAlignment="0" applyProtection="0"/>
    <xf numFmtId="188" fontId="8" fillId="0" borderId="0" applyFont="0" applyFill="0" applyBorder="0" applyAlignment="0" applyProtection="0"/>
    <xf numFmtId="0" fontId="16" fillId="0" borderId="0" applyFont="0" applyFill="0" applyBorder="0" applyAlignment="0" applyProtection="0"/>
    <xf numFmtId="0" fontId="15" fillId="0" borderId="0" applyNumberFormat="0" applyFill="0" applyBorder="0" applyAlignment="0" applyProtection="0"/>
    <xf numFmtId="0" fontId="2" fillId="0" borderId="0"/>
    <xf numFmtId="0" fontId="49" fillId="0" borderId="0"/>
    <xf numFmtId="0" fontId="2" fillId="0" borderId="0"/>
    <xf numFmtId="0" fontId="9" fillId="0" borderId="0"/>
    <xf numFmtId="0" fontId="223" fillId="0" borderId="0"/>
    <xf numFmtId="0" fontId="224" fillId="51" borderId="48" applyNumberFormat="0" applyAlignment="0" applyProtection="0"/>
    <xf numFmtId="169" fontId="79"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0" fontId="9"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0" fontId="80" fillId="0" borderId="0" applyFont="0" applyFill="0" applyBorder="0" applyAlignment="0" applyProtection="0"/>
    <xf numFmtId="43" fontId="80" fillId="0" borderId="0" applyFont="0" applyFill="0" applyBorder="0" applyAlignment="0" applyProtection="0"/>
    <xf numFmtId="169" fontId="80" fillId="0" borderId="0" applyFont="0" applyFill="0" applyBorder="0" applyAlignment="0" applyProtection="0"/>
    <xf numFmtId="171" fontId="144" fillId="0" borderId="0" applyFont="0" applyFill="0" applyBorder="0" applyAlignment="0" applyProtection="0"/>
    <xf numFmtId="171" fontId="87" fillId="0" borderId="0" applyFont="0" applyFill="0" applyBorder="0" applyAlignment="0" applyProtection="0"/>
    <xf numFmtId="171" fontId="80" fillId="0" borderId="0" applyFont="0" applyFill="0" applyBorder="0" applyAlignment="0" applyProtection="0"/>
    <xf numFmtId="338"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245" fontId="80" fillId="0" borderId="0" applyFont="0" applyFill="0" applyBorder="0" applyAlignment="0" applyProtection="0"/>
    <xf numFmtId="0" fontId="80" fillId="0" borderId="0" applyFont="0" applyFill="0" applyBorder="0" applyAlignment="0" applyProtection="0"/>
    <xf numFmtId="171" fontId="87" fillId="0" borderId="0" applyFont="0" applyFill="0" applyBorder="0" applyAlignment="0" applyProtection="0"/>
    <xf numFmtId="196" fontId="148" fillId="0" borderId="0" applyFont="0" applyFill="0" applyBorder="0" applyAlignment="0" applyProtection="0"/>
    <xf numFmtId="0" fontId="80" fillId="0" borderId="0" applyFont="0" applyFill="0" applyBorder="0" applyAlignment="0" applyProtection="0"/>
    <xf numFmtId="208" fontId="2" fillId="0" borderId="0" applyFont="0" applyFill="0" applyBorder="0" applyAlignment="0" applyProtection="0"/>
    <xf numFmtId="339" fontId="2" fillId="0" borderId="0" applyFont="0" applyFill="0" applyBorder="0" applyAlignment="0" applyProtection="0"/>
    <xf numFmtId="171" fontId="143"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208" fontId="8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40"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208" fontId="80" fillId="0" borderId="0" applyFont="0" applyFill="0" applyBorder="0" applyAlignment="0" applyProtection="0"/>
    <xf numFmtId="0" fontId="3" fillId="0" borderId="0" applyFont="0" applyFill="0" applyBorder="0" applyAlignment="0" applyProtection="0"/>
    <xf numFmtId="171" fontId="9" fillId="0" borderId="0" applyFont="0" applyFill="0" applyBorder="0" applyAlignment="0" applyProtection="0"/>
    <xf numFmtId="169"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171" fontId="144"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79"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80" fillId="0" borderId="0" applyFont="0" applyFill="0" applyBorder="0" applyAlignment="0" applyProtection="0"/>
    <xf numFmtId="171" fontId="7" fillId="0" borderId="0" applyFont="0" applyFill="0" applyBorder="0" applyAlignment="0" applyProtection="0"/>
    <xf numFmtId="171" fontId="225" fillId="0" borderId="0" applyFont="0" applyFill="0" applyBorder="0" applyAlignment="0" applyProtection="0"/>
    <xf numFmtId="171" fontId="149"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7" fillId="0" borderId="0" applyFont="0" applyFill="0" applyBorder="0" applyAlignment="0" applyProtection="0"/>
    <xf numFmtId="43" fontId="48"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44" fontId="144" fillId="0" borderId="0" applyFont="0" applyFill="0" applyBorder="0" applyAlignment="0" applyProtection="0"/>
    <xf numFmtId="171" fontId="87" fillId="0" borderId="0" applyFont="0" applyFill="0" applyBorder="0" applyAlignment="0" applyProtection="0"/>
    <xf numFmtId="43" fontId="149" fillId="0" borderId="0" applyFont="0" applyFill="0" applyBorder="0" applyAlignment="0" applyProtection="0"/>
    <xf numFmtId="43" fontId="9" fillId="0" borderId="0" applyFont="0" applyFill="0" applyBorder="0" applyAlignment="0" applyProtection="0"/>
    <xf numFmtId="171" fontId="9" fillId="0" borderId="0" applyFont="0" applyFill="0" applyBorder="0" applyAlignment="0" applyProtection="0"/>
    <xf numFmtId="171" fontId="7" fillId="0" borderId="0" applyFont="0" applyFill="0" applyBorder="0" applyAlignment="0" applyProtection="0"/>
    <xf numFmtId="230" fontId="83" fillId="0" borderId="0" applyFont="0" applyFill="0" applyBorder="0" applyAlignment="0" applyProtection="0"/>
    <xf numFmtId="171" fontId="144" fillId="0" borderId="0" applyFont="0" applyFill="0" applyBorder="0" applyAlignment="0" applyProtection="0"/>
    <xf numFmtId="42" fontId="80" fillId="0" borderId="0" applyFont="0" applyFill="0" applyBorder="0" applyAlignment="0" applyProtection="0"/>
    <xf numFmtId="42" fontId="80" fillId="0" borderId="0" applyFont="0" applyFill="0" applyBorder="0" applyAlignment="0" applyProtection="0"/>
    <xf numFmtId="44" fontId="80" fillId="0" borderId="0" applyFont="0" applyFill="0" applyBorder="0" applyAlignment="0" applyProtection="0"/>
    <xf numFmtId="44" fontId="80" fillId="0" borderId="0" applyFont="0" applyFill="0" applyBorder="0" applyAlignment="0" applyProtection="0"/>
    <xf numFmtId="3" fontId="9" fillId="53" borderId="50">
      <alignment horizontal="right" vertical="top" wrapText="1"/>
    </xf>
    <xf numFmtId="0" fontId="26" fillId="0" borderId="4">
      <alignment horizontal="left" vertical="center"/>
    </xf>
    <xf numFmtId="0" fontId="26" fillId="0" borderId="4">
      <alignment horizontal="left" vertical="center"/>
    </xf>
    <xf numFmtId="338" fontId="9" fillId="54" borderId="50">
      <alignment vertical="top" wrapText="1"/>
    </xf>
    <xf numFmtId="0" fontId="83" fillId="0" borderId="0"/>
    <xf numFmtId="0" fontId="83" fillId="0" borderId="0"/>
    <xf numFmtId="0" fontId="34" fillId="0" borderId="0"/>
    <xf numFmtId="0" fontId="226" fillId="0" borderId="0"/>
    <xf numFmtId="38" fontId="30" fillId="0" borderId="0" applyFont="0" applyFill="0" applyBorder="0" applyAlignment="0" applyProtection="0"/>
    <xf numFmtId="4" fontId="70" fillId="0" borderId="0" applyFont="0" applyFill="0" applyBorder="0" applyAlignment="0" applyProtection="0"/>
    <xf numFmtId="0" fontId="80" fillId="0" borderId="0"/>
    <xf numFmtId="0" fontId="2" fillId="0" borderId="0"/>
    <xf numFmtId="0" fontId="9" fillId="0" borderId="0"/>
    <xf numFmtId="0" fontId="143" fillId="0" borderId="0"/>
    <xf numFmtId="0" fontId="7" fillId="0" borderId="0"/>
    <xf numFmtId="0" fontId="80" fillId="0" borderId="0"/>
    <xf numFmtId="0" fontId="3" fillId="0" borderId="0"/>
    <xf numFmtId="0" fontId="150" fillId="0" borderId="0"/>
    <xf numFmtId="0" fontId="7" fillId="0" borderId="0"/>
    <xf numFmtId="0" fontId="7" fillId="0" borderId="0"/>
    <xf numFmtId="0" fontId="7" fillId="0" borderId="0"/>
    <xf numFmtId="0" fontId="7" fillId="0" borderId="0"/>
    <xf numFmtId="0" fontId="7" fillId="0" borderId="0"/>
    <xf numFmtId="0" fontId="7" fillId="0" borderId="0"/>
    <xf numFmtId="0" fontId="147" fillId="0" borderId="0"/>
    <xf numFmtId="0" fontId="38" fillId="0" borderId="0"/>
    <xf numFmtId="0" fontId="2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43" fillId="0" borderId="0"/>
    <xf numFmtId="0" fontId="7" fillId="0" borderId="0"/>
    <xf numFmtId="0" fontId="7" fillId="0" borderId="0"/>
    <xf numFmtId="0" fontId="7"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143" fillId="0" borderId="0"/>
    <xf numFmtId="0" fontId="226" fillId="0" borderId="0"/>
    <xf numFmtId="0" fontId="7" fillId="0" borderId="0"/>
    <xf numFmtId="0" fontId="7" fillId="0" borderId="0"/>
    <xf numFmtId="0" fontId="7" fillId="0" borderId="0"/>
    <xf numFmtId="0" fontId="80" fillId="0" borderId="0" applyProtection="0"/>
    <xf numFmtId="0" fontId="7" fillId="0" borderId="0"/>
    <xf numFmtId="0" fontId="87" fillId="0" borderId="0"/>
    <xf numFmtId="0" fontId="87" fillId="0" borderId="0"/>
    <xf numFmtId="0" fontId="87" fillId="0" borderId="0"/>
    <xf numFmtId="0" fontId="8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1" fillId="0" borderId="0" applyNumberFormat="0" applyFill="0" applyBorder="0" applyProtection="0">
      <alignment vertical="top"/>
    </xf>
    <xf numFmtId="0" fontId="7" fillId="0" borderId="0"/>
    <xf numFmtId="0" fontId="7" fillId="0" borderId="0"/>
    <xf numFmtId="0" fontId="7" fillId="0" borderId="0"/>
    <xf numFmtId="0" fontId="7" fillId="0" borderId="0"/>
    <xf numFmtId="0" fontId="2" fillId="0" borderId="0"/>
    <xf numFmtId="0" fontId="38"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228" fillId="0" borderId="0"/>
    <xf numFmtId="0" fontId="7" fillId="0" borderId="0"/>
    <xf numFmtId="0" fontId="7" fillId="0" borderId="0"/>
    <xf numFmtId="0" fontId="70" fillId="24" borderId="0"/>
    <xf numFmtId="0" fontId="80" fillId="52" borderId="49" applyNumberFormat="0" applyFont="0" applyAlignment="0" applyProtection="0"/>
    <xf numFmtId="0" fontId="80" fillId="52" borderId="49" applyNumberFormat="0" applyFont="0" applyAlignment="0" applyProtection="0"/>
    <xf numFmtId="0" fontId="229" fillId="50" borderId="47" applyNumberFormat="0" applyAlignment="0" applyProtection="0"/>
    <xf numFmtId="0" fontId="87" fillId="24" borderId="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9"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0" fontId="9" fillId="0" borderId="6">
      <alignment horizontal="center"/>
    </xf>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168" fontId="16" fillId="0" borderId="0" applyFont="0" applyFill="0" applyBorder="0" applyAlignment="0" applyProtection="0"/>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326" fontId="9"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173" fontId="54" fillId="0" borderId="3">
      <alignment horizontal="right" vertical="center"/>
    </xf>
    <xf numFmtId="325" fontId="183" fillId="2" borderId="35" applyFont="0" applyFill="0" applyBorder="0"/>
    <xf numFmtId="325" fontId="183" fillId="2" borderId="35" applyFont="0" applyFill="0" applyBorder="0"/>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00" fontId="9" fillId="0" borderId="3">
      <alignment horizontal="right" vertical="center"/>
    </xf>
    <xf numFmtId="318" fontId="65"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176" fontId="182"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244" fontId="9" fillId="0" borderId="3">
      <alignment horizontal="right" vertical="center"/>
    </xf>
    <xf numFmtId="325" fontId="183" fillId="2" borderId="35" applyFont="0" applyFill="0" applyBorder="0"/>
    <xf numFmtId="325" fontId="183" fillId="2" borderId="35" applyFont="0" applyFill="0" applyBorder="0"/>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21" fontId="54"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18" fontId="65" fillId="0" borderId="3">
      <alignment horizontal="right" vertical="center"/>
    </xf>
    <xf numFmtId="318" fontId="65"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27" fontId="184" fillId="0" borderId="3">
      <alignment horizontal="right" vertical="center"/>
    </xf>
    <xf numFmtId="319" fontId="16" fillId="0" borderId="3">
      <alignment horizontal="right" vertical="center"/>
    </xf>
    <xf numFmtId="319" fontId="16" fillId="0" borderId="3">
      <alignment horizontal="right" vertical="center"/>
    </xf>
    <xf numFmtId="318" fontId="65" fillId="0" borderId="3">
      <alignment horizontal="right" vertical="center"/>
    </xf>
    <xf numFmtId="318" fontId="65" fillId="0" borderId="3">
      <alignment horizontal="right" vertical="center"/>
    </xf>
    <xf numFmtId="49" fontId="28"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0" fontId="49"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8"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6" fontId="49"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329" fontId="2" fillId="0" borderId="0" applyFill="0" applyBorder="0" applyAlignment="0"/>
    <xf numFmtId="180" fontId="65" fillId="0" borderId="3">
      <alignment horizontal="center"/>
    </xf>
    <xf numFmtId="180"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30"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341" fontId="135" fillId="0" borderId="0" applyFont="0" applyFill="0" applyBorder="0" applyAlignment="0" applyProtection="0"/>
    <xf numFmtId="342" fontId="38" fillId="0" borderId="0" applyFont="0" applyFill="0" applyBorder="0" applyAlignment="0" applyProtection="0"/>
    <xf numFmtId="0" fontId="26" fillId="0" borderId="43">
      <alignment horizontal="center"/>
    </xf>
    <xf numFmtId="0" fontId="26" fillId="0" borderId="43">
      <alignment horizontal="center"/>
    </xf>
    <xf numFmtId="326" fontId="65" fillId="0" borderId="0"/>
    <xf numFmtId="332" fontId="65" fillId="0" borderId="1"/>
    <xf numFmtId="332" fontId="65" fillId="0" borderId="1"/>
    <xf numFmtId="0" fontId="143" fillId="0" borderId="0"/>
    <xf numFmtId="3" fontId="9" fillId="34" borderId="50">
      <alignment horizontal="right" vertical="top" wrapText="1"/>
    </xf>
    <xf numFmtId="0" fontId="139" fillId="0" borderId="0"/>
    <xf numFmtId="0" fontId="201" fillId="0" borderId="0" applyProtection="0"/>
    <xf numFmtId="0" fontId="143" fillId="0" borderId="0"/>
    <xf numFmtId="0" fontId="201" fillId="0" borderId="0"/>
    <xf numFmtId="0" fontId="201" fillId="0" borderId="0"/>
    <xf numFmtId="0" fontId="201" fillId="0" borderId="0"/>
    <xf numFmtId="3" fontId="65" fillId="0" borderId="0" applyNumberFormat="0" applyBorder="0" applyAlignment="0" applyProtection="0">
      <alignment horizontal="centerContinuous"/>
      <protection locked="0"/>
    </xf>
    <xf numFmtId="3" fontId="37" fillId="0" borderId="0">
      <protection locked="0"/>
    </xf>
    <xf numFmtId="3" fontId="37" fillId="0" borderId="0">
      <protection locked="0"/>
    </xf>
    <xf numFmtId="3" fontId="203" fillId="0" borderId="0">
      <protection locked="0"/>
    </xf>
    <xf numFmtId="0" fontId="139" fillId="0" borderId="0"/>
    <xf numFmtId="0" fontId="201" fillId="0" borderId="0" applyProtection="0"/>
    <xf numFmtId="0" fontId="143" fillId="0" borderId="0"/>
    <xf numFmtId="0" fontId="201" fillId="0" borderId="0"/>
    <xf numFmtId="0" fontId="201" fillId="0" borderId="0"/>
    <xf numFmtId="0" fontId="201" fillId="0" borderId="0"/>
    <xf numFmtId="166" fontId="205" fillId="46" borderId="2">
      <alignment vertical="top"/>
    </xf>
    <xf numFmtId="295" fontId="205" fillId="46" borderId="2">
      <alignment vertical="top"/>
    </xf>
    <xf numFmtId="166" fontId="205" fillId="46" borderId="2">
      <alignment vertical="top"/>
    </xf>
    <xf numFmtId="0" fontId="206" fillId="47" borderId="1">
      <alignment horizontal="left" vertical="center"/>
    </xf>
    <xf numFmtId="0" fontId="206" fillId="47" borderId="1">
      <alignment horizontal="left" vertical="center"/>
    </xf>
    <xf numFmtId="167" fontId="207" fillId="48" borderId="2"/>
    <xf numFmtId="333" fontId="207" fillId="48" borderId="2"/>
    <xf numFmtId="167" fontId="207" fillId="48" borderId="2"/>
    <xf numFmtId="166" fontId="123" fillId="0" borderId="2">
      <alignment horizontal="left" vertical="top"/>
    </xf>
    <xf numFmtId="295" fontId="208" fillId="0" borderId="2">
      <alignment horizontal="left" vertical="top"/>
    </xf>
    <xf numFmtId="166" fontId="123" fillId="0" borderId="2">
      <alignment horizontal="left" vertical="top"/>
    </xf>
    <xf numFmtId="0" fontId="209" fillId="49" borderId="0">
      <alignment horizontal="left" vertical="center"/>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95" fontId="210" fillId="0" borderId="6">
      <alignment horizontal="left" vertical="top"/>
    </xf>
    <xf numFmtId="166"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252" fontId="15" fillId="0" borderId="6">
      <alignment horizontal="left" vertical="top"/>
    </xf>
    <xf numFmtId="0" fontId="211" fillId="0" borderId="6">
      <alignment horizontal="left" vertical="center"/>
    </xf>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0" fontId="221" fillId="0" borderId="13"/>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143" fillId="0" borderId="0"/>
    <xf numFmtId="0" fontId="143" fillId="0" borderId="0"/>
    <xf numFmtId="171" fontId="143" fillId="0" borderId="0" applyFont="0" applyFill="0" applyBorder="0" applyAlignment="0" applyProtection="0"/>
    <xf numFmtId="3" fontId="11" fillId="0" borderId="51"/>
    <xf numFmtId="3" fontId="11" fillId="0" borderId="51"/>
    <xf numFmtId="193" fontId="9" fillId="0" borderId="0" applyFont="0" applyFill="0" applyBorder="0" applyAlignment="0" applyProtection="0"/>
    <xf numFmtId="234" fontId="9" fillId="0" borderId="0" applyFont="0" applyFill="0" applyBorder="0" applyAlignment="0" applyProtection="0"/>
    <xf numFmtId="1" fontId="37" fillId="0" borderId="51" applyBorder="0" applyAlignment="0">
      <alignment horizontal="center"/>
    </xf>
    <xf numFmtId="1" fontId="37" fillId="0" borderId="51" applyBorder="0" applyAlignment="0">
      <alignment horizontal="center"/>
    </xf>
    <xf numFmtId="3" fontId="11" fillId="0" borderId="51"/>
    <xf numFmtId="3" fontId="11" fillId="0" borderId="51"/>
    <xf numFmtId="3" fontId="11" fillId="0" borderId="51"/>
    <xf numFmtId="3" fontId="11" fillId="0" borderId="51"/>
    <xf numFmtId="0" fontId="43" fillId="0" borderId="51" applyNumberFormat="0" applyFont="0" applyBorder="0">
      <alignment horizontal="left" indent="2"/>
    </xf>
    <xf numFmtId="0" fontId="43" fillId="0" borderId="51" applyNumberFormat="0" applyFont="0" applyBorder="0">
      <alignment horizontal="left" indent="2"/>
    </xf>
    <xf numFmtId="0" fontId="43" fillId="0" borderId="51" applyNumberFormat="0" applyFont="0" applyBorder="0" applyAlignment="0">
      <alignment horizontal="center"/>
    </xf>
    <xf numFmtId="0" fontId="43" fillId="0" borderId="51" applyNumberFormat="0" applyFont="0" applyBorder="0" applyAlignment="0">
      <alignment horizontal="center"/>
    </xf>
    <xf numFmtId="169" fontId="230" fillId="0" borderId="0" applyFont="0" applyFill="0" applyBorder="0" applyAlignment="0" applyProtection="0"/>
    <xf numFmtId="343" fontId="80" fillId="0" borderId="0" applyFont="0" applyFill="0" applyBorder="0" applyAlignment="0" applyProtection="0"/>
    <xf numFmtId="344" fontId="49" fillId="0" borderId="0" applyFont="0" applyFill="0" applyBorder="0" applyAlignment="0" applyProtection="0"/>
    <xf numFmtId="324" fontId="2" fillId="0" borderId="0" applyFont="0" applyFill="0" applyBorder="0" applyAlignment="0" applyProtection="0"/>
    <xf numFmtId="324" fontId="80" fillId="0" borderId="0" applyFont="0" applyFill="0" applyBorder="0" applyAlignment="0" applyProtection="0"/>
    <xf numFmtId="171" fontId="230" fillId="0" borderId="0" applyFont="0" applyFill="0" applyBorder="0" applyAlignment="0" applyProtection="0"/>
    <xf numFmtId="324" fontId="9" fillId="0" borderId="0" applyFont="0" applyFill="0" applyBorder="0" applyAlignment="0" applyProtection="0"/>
    <xf numFmtId="260" fontId="36" fillId="0" borderId="53" applyFill="0" applyProtection="0"/>
    <xf numFmtId="188" fontId="9" fillId="0" borderId="0" applyFont="0" applyFill="0" applyBorder="0" applyAlignment="0" applyProtection="0"/>
    <xf numFmtId="281" fontId="36" fillId="0" borderId="53" applyFill="0" applyProtection="0"/>
    <xf numFmtId="0" fontId="26" fillId="0" borderId="52">
      <alignment horizontal="left" vertical="center"/>
    </xf>
    <xf numFmtId="0" fontId="26" fillId="0" borderId="52">
      <alignment horizontal="left" vertical="center"/>
    </xf>
    <xf numFmtId="0" fontId="26" fillId="0" borderId="52">
      <alignment horizontal="left" vertical="center"/>
    </xf>
    <xf numFmtId="0" fontId="26" fillId="0" borderId="52">
      <alignment horizontal="left" vertical="center"/>
    </xf>
    <xf numFmtId="345" fontId="9" fillId="0" borderId="0"/>
    <xf numFmtId="0" fontId="9" fillId="0" borderId="0"/>
    <xf numFmtId="0" fontId="9" fillId="0" borderId="0"/>
    <xf numFmtId="0" fontId="9" fillId="0" borderId="0"/>
    <xf numFmtId="0" fontId="9" fillId="0" borderId="0"/>
    <xf numFmtId="0" fontId="9" fillId="0" borderId="0"/>
    <xf numFmtId="0" fontId="231" fillId="0" borderId="0"/>
    <xf numFmtId="0" fontId="2" fillId="0" borderId="0"/>
    <xf numFmtId="0" fontId="30"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93" fontId="9"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71" fontId="143"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7" fillId="0" borderId="0"/>
    <xf numFmtId="0" fontId="143" fillId="0" borderId="0"/>
    <xf numFmtId="193" fontId="9" fillId="0" borderId="0" applyFont="0" applyFill="0" applyBorder="0" applyAlignment="0" applyProtection="0"/>
    <xf numFmtId="0" fontId="143" fillId="0" borderId="0"/>
    <xf numFmtId="171" fontId="143" fillId="0" borderId="0" applyFont="0" applyFill="0" applyBorder="0" applyAlignment="0" applyProtection="0"/>
    <xf numFmtId="284" fontId="15" fillId="0" borderId="51"/>
    <xf numFmtId="284" fontId="15" fillId="0" borderId="51"/>
    <xf numFmtId="166" fontId="123" fillId="27" borderId="51" applyNumberFormat="0" applyAlignment="0">
      <alignment horizontal="left" vertical="top"/>
    </xf>
    <xf numFmtId="166" fontId="123" fillId="27" borderId="51" applyNumberFormat="0" applyAlignment="0">
      <alignment horizontal="left" vertical="top"/>
    </xf>
    <xf numFmtId="295" fontId="123" fillId="27" borderId="51" applyNumberFormat="0" applyAlignment="0">
      <alignment horizontal="left" vertical="top"/>
    </xf>
    <xf numFmtId="49" fontId="124" fillId="0" borderId="51">
      <alignment vertical="center"/>
    </xf>
    <xf numFmtId="49" fontId="124" fillId="0" borderId="51">
      <alignment vertical="center"/>
    </xf>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8" borderId="51" applyNumberFormat="0" applyBorder="0" applyAlignment="0" applyProtection="0"/>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0" fontId="65" fillId="0" borderId="51"/>
    <xf numFmtId="0" fontId="138" fillId="0" borderId="51" applyNumberFormat="0" applyFont="0" applyFill="0" applyBorder="0" applyAlignment="0">
      <alignment horizontal="center"/>
    </xf>
    <xf numFmtId="0" fontId="138" fillId="0" borderId="51" applyNumberFormat="0" applyFont="0" applyFill="0" applyBorder="0" applyAlignment="0">
      <alignment horizontal="center"/>
    </xf>
    <xf numFmtId="0" fontId="143" fillId="0" borderId="0"/>
    <xf numFmtId="0" fontId="49" fillId="0" borderId="0"/>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43" fillId="0" borderId="0"/>
    <xf numFmtId="0" fontId="143" fillId="0" borderId="0"/>
    <xf numFmtId="332" fontId="65" fillId="0" borderId="51"/>
    <xf numFmtId="332" fontId="65" fillId="0" borderId="51"/>
    <xf numFmtId="0" fontId="206" fillId="47" borderId="51">
      <alignment horizontal="left" vertical="center"/>
    </xf>
    <xf numFmtId="0" fontId="206" fillId="47" borderId="51">
      <alignment horizontal="left" vertical="center"/>
    </xf>
    <xf numFmtId="193" fontId="9" fillId="0" borderId="0" applyFont="0" applyFill="0" applyBorder="0" applyAlignment="0" applyProtection="0"/>
    <xf numFmtId="171" fontId="143" fillId="0" borderId="0" applyFont="0" applyFill="0" applyBorder="0" applyAlignment="0" applyProtection="0"/>
    <xf numFmtId="0" fontId="143" fillId="0" borderId="0"/>
    <xf numFmtId="0" fontId="7" fillId="0" borderId="0"/>
    <xf numFmtId="193" fontId="9" fillId="0" borderId="0" applyFont="0" applyFill="0" applyBorder="0" applyAlignment="0" applyProtection="0"/>
    <xf numFmtId="171" fontId="143" fillId="0" borderId="0" applyFont="0" applyFill="0" applyBorder="0" applyAlignment="0" applyProtection="0"/>
    <xf numFmtId="0" fontId="143" fillId="0" borderId="0"/>
    <xf numFmtId="0" fontId="7" fillId="0" borderId="0"/>
    <xf numFmtId="0" fontId="80" fillId="0" borderId="0"/>
    <xf numFmtId="0" fontId="149" fillId="0" borderId="0"/>
    <xf numFmtId="0" fontId="7" fillId="0" borderId="0"/>
    <xf numFmtId="0" fontId="2" fillId="0" borderId="0"/>
    <xf numFmtId="0" fontId="10" fillId="0" borderId="0"/>
    <xf numFmtId="346" fontId="232" fillId="0" borderId="57">
      <alignment horizontal="center"/>
      <protection hidden="1"/>
    </xf>
    <xf numFmtId="177" fontId="12" fillId="0" borderId="12" applyFont="0" applyBorder="0"/>
    <xf numFmtId="347" fontId="233"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80" fillId="0" borderId="0" applyBorder="0"/>
    <xf numFmtId="347" fontId="234" fillId="0" borderId="0" applyBorder="0"/>
    <xf numFmtId="0" fontId="15" fillId="0" borderId="0"/>
    <xf numFmtId="0" fontId="15" fillId="0" borderId="0"/>
    <xf numFmtId="0" fontId="30" fillId="0" borderId="0" applyNumberFormat="0" applyFill="0" applyAlignment="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348" fontId="2" fillId="0" borderId="0" applyFont="0" applyFill="0" applyBorder="0" applyAlignment="0" applyProtection="0"/>
    <xf numFmtId="0" fontId="20" fillId="0" borderId="13"/>
    <xf numFmtId="40" fontId="218" fillId="0" borderId="0" applyFont="0" applyFill="0" applyBorder="0" applyAlignment="0" applyProtection="0"/>
    <xf numFmtId="40" fontId="30" fillId="0" borderId="0" applyFill="0" applyBorder="0" applyAlignment="0" applyProtection="0"/>
    <xf numFmtId="38" fontId="30" fillId="0" borderId="0" applyFill="0" applyBorder="0" applyAlignment="0" applyProtection="0"/>
    <xf numFmtId="3" fontId="30" fillId="0" borderId="0" applyFill="0" applyBorder="0" applyAlignment="0" applyProtection="0"/>
    <xf numFmtId="349" fontId="30" fillId="0" borderId="0" applyFill="0" applyBorder="0" applyAlignment="0" applyProtection="0"/>
    <xf numFmtId="0" fontId="30" fillId="0" borderId="0" applyFill="0" applyBorder="0" applyAlignment="0" applyProtection="0"/>
    <xf numFmtId="2" fontId="30" fillId="0" borderId="0" applyFill="0" applyBorder="0" applyAlignment="0" applyProtection="0"/>
    <xf numFmtId="0" fontId="26" fillId="0" borderId="58">
      <alignment horizontal="left" vertical="center"/>
    </xf>
    <xf numFmtId="0" fontId="26" fillId="0" borderId="0" applyNumberFormat="0" applyFill="0" applyBorder="0" applyAlignment="0" applyProtection="0"/>
    <xf numFmtId="0" fontId="34" fillId="0" borderId="0"/>
    <xf numFmtId="0" fontId="34" fillId="0" borderId="0"/>
    <xf numFmtId="0" fontId="41" fillId="0" borderId="0"/>
    <xf numFmtId="0" fontId="30" fillId="0" borderId="59" applyNumberFormat="0" applyFill="0" applyAlignment="0" applyProtection="0"/>
    <xf numFmtId="0" fontId="15" fillId="0" borderId="0"/>
    <xf numFmtId="0" fontId="2" fillId="0" borderId="0"/>
    <xf numFmtId="0" fontId="235" fillId="0" borderId="0"/>
    <xf numFmtId="0" fontId="30" fillId="0" borderId="0"/>
    <xf numFmtId="180" fontId="8"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68"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6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179" fontId="8"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69" fontId="16" fillId="0" borderId="0" applyFont="0" applyFill="0" applyBorder="0" applyAlignment="0" applyProtection="0"/>
    <xf numFmtId="193" fontId="16" fillId="0" borderId="0" applyFont="0" applyFill="0" applyBorder="0" applyAlignment="0" applyProtection="0"/>
    <xf numFmtId="193" fontId="16" fillId="0" borderId="0" applyFont="0" applyFill="0" applyBorder="0" applyAlignment="0" applyProtection="0"/>
    <xf numFmtId="171"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186" fontId="16" fillId="0" borderId="0" applyFont="0" applyFill="0" applyBorder="0" applyAlignment="0" applyProtection="0"/>
    <xf numFmtId="168" fontId="16" fillId="0" borderId="0" applyFont="0" applyFill="0" applyBorder="0" applyAlignment="0" applyProtection="0"/>
    <xf numFmtId="0" fontId="15" fillId="0" borderId="0" applyNumberFormat="0" applyFill="0" applyBorder="0" applyAlignment="0" applyProtection="0"/>
    <xf numFmtId="172" fontId="65" fillId="0" borderId="0" applyFont="0" applyFill="0" applyBorder="0" applyAlignment="0" applyProtection="0"/>
    <xf numFmtId="350" fontId="30" fillId="0" borderId="0" applyFill="0" applyBorder="0" applyAlignment="0" applyProtection="0"/>
    <xf numFmtId="167" fontId="22" fillId="0" borderId="0" applyFont="0" applyFill="0" applyBorder="0" applyAlignment="0" applyProtection="0"/>
    <xf numFmtId="351" fontId="30" fillId="0" borderId="0" applyFill="0" applyBorder="0" applyAlignment="0" applyProtection="0"/>
    <xf numFmtId="352" fontId="30" fillId="0" borderId="0" applyFill="0" applyBorder="0" applyAlignment="0" applyProtection="0"/>
    <xf numFmtId="187" fontId="13" fillId="0" borderId="0" applyFont="0" applyFill="0" applyBorder="0" applyAlignment="0" applyProtection="0"/>
    <xf numFmtId="350" fontId="30" fillId="0" borderId="0" applyFill="0" applyBorder="0" applyAlignment="0" applyProtection="0"/>
    <xf numFmtId="167" fontId="22" fillId="0" borderId="0" applyFont="0" applyFill="0" applyBorder="0" applyAlignment="0" applyProtection="0"/>
    <xf numFmtId="351" fontId="30" fillId="0" borderId="0" applyFill="0" applyBorder="0" applyAlignment="0" applyProtection="0"/>
    <xf numFmtId="352" fontId="30" fillId="0" borderId="0" applyFill="0" applyBorder="0" applyAlignment="0" applyProtection="0"/>
    <xf numFmtId="206" fontId="65" fillId="0" borderId="0" applyFont="0" applyFill="0" applyBorder="0" applyAlignment="0" applyProtection="0"/>
    <xf numFmtId="353" fontId="30" fillId="0" borderId="0" applyFill="0" applyBorder="0" applyAlignment="0" applyProtection="0"/>
    <xf numFmtId="215" fontId="142" fillId="0" borderId="0" applyFont="0" applyFill="0" applyBorder="0" applyAlignment="0" applyProtection="0"/>
    <xf numFmtId="0" fontId="149" fillId="0" borderId="0"/>
    <xf numFmtId="0" fontId="149"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9" fillId="0" borderId="0"/>
    <xf numFmtId="0" fontId="39" fillId="0"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40" fillId="2" borderId="0"/>
    <xf numFmtId="0" fontId="40" fillId="55" borderId="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2" borderId="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06" fillId="0" borderId="5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40" fillId="55" borderId="0"/>
    <xf numFmtId="0" fontId="40" fillId="2" borderId="0"/>
    <xf numFmtId="0" fontId="40" fillId="55" borderId="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40" fillId="2" borderId="0"/>
    <xf numFmtId="0" fontId="40" fillId="55" borderId="0"/>
    <xf numFmtId="0" fontId="234" fillId="0" borderId="64" applyFill="0"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2" borderId="0"/>
    <xf numFmtId="0" fontId="9" fillId="2"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9" fontId="30" fillId="0" borderId="0" applyFill="0" applyBorder="0" applyAlignment="0" applyProtection="0"/>
    <xf numFmtId="9" fontId="30" fillId="0" borderId="0" applyFill="0" applyBorder="0" applyAlignment="0" applyProtection="0"/>
    <xf numFmtId="0" fontId="236" fillId="0" borderId="21" applyNumberFormat="0" applyFont="0" applyFill="0" applyBorder="0" applyAlignment="0">
      <alignment horizontal="center"/>
    </xf>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55" borderId="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2" borderId="0"/>
    <xf numFmtId="0" fontId="9" fillId="2" borderId="0"/>
    <xf numFmtId="0" fontId="80" fillId="0"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80" fillId="56" borderId="0" applyNumberFormat="0" applyBorder="0" applyAlignment="0" applyProtection="0"/>
    <xf numFmtId="0" fontId="80" fillId="56" borderId="0" applyNumberFormat="0" applyBorder="0" applyAlignment="0" applyProtection="0"/>
    <xf numFmtId="0" fontId="80" fillId="4" borderId="0" applyNumberFormat="0" applyBorder="0" applyAlignment="0" applyProtection="0"/>
    <xf numFmtId="0" fontId="237" fillId="4" borderId="0" applyNumberFormat="0" applyBorder="0" applyAlignment="0" applyProtection="0"/>
    <xf numFmtId="0" fontId="238" fillId="4"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 borderId="0" applyNumberFormat="0" applyBorder="0" applyAlignment="0" applyProtection="0"/>
    <xf numFmtId="0" fontId="237" fillId="5" borderId="0" applyNumberFormat="0" applyBorder="0" applyAlignment="0" applyProtection="0"/>
    <xf numFmtId="0" fontId="238" fillId="5"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237" fillId="6" borderId="0" applyNumberFormat="0" applyBorder="0" applyAlignment="0" applyProtection="0"/>
    <xf numFmtId="0" fontId="238" fillId="6"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9" borderId="0" applyNumberFormat="0" applyBorder="0" applyAlignment="0" applyProtection="0"/>
    <xf numFmtId="0" fontId="237" fillId="9" borderId="0" applyNumberFormat="0" applyBorder="0" applyAlignment="0" applyProtection="0"/>
    <xf numFmtId="0" fontId="238" fillId="9" borderId="0" applyNumberFormat="0" applyBorder="0" applyAlignment="0" applyProtection="0"/>
    <xf numFmtId="0" fontId="2" fillId="0" borderId="0"/>
    <xf numFmtId="0" fontId="50" fillId="2" borderId="0"/>
    <xf numFmtId="0" fontId="50" fillId="55" borderId="0"/>
    <xf numFmtId="0" fontId="9" fillId="2" borderId="0"/>
    <xf numFmtId="0" fontId="9" fillId="2" borderId="0"/>
    <xf numFmtId="0" fontId="80" fillId="0" borderId="0"/>
    <xf numFmtId="0" fontId="50" fillId="2" borderId="0"/>
    <xf numFmtId="0" fontId="50" fillId="55" borderId="0"/>
    <xf numFmtId="0" fontId="149" fillId="2" borderId="0"/>
    <xf numFmtId="0" fontId="149" fillId="2" borderId="0"/>
    <xf numFmtId="0" fontId="1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149" fillId="2" borderId="0"/>
    <xf numFmtId="0" fontId="9" fillId="0" borderId="0">
      <alignment wrapText="1"/>
    </xf>
    <xf numFmtId="0" fontId="9" fillId="0" borderId="0">
      <alignment wrapText="1"/>
    </xf>
    <xf numFmtId="0" fontId="80" fillId="0" borderId="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1" borderId="0" applyNumberFormat="0" applyBorder="0" applyAlignment="0" applyProtection="0"/>
    <xf numFmtId="0" fontId="237" fillId="11" borderId="0" applyNumberFormat="0" applyBorder="0" applyAlignment="0" applyProtection="0"/>
    <xf numFmtId="0" fontId="238" fillId="11"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2" borderId="0" applyNumberFormat="0" applyBorder="0" applyAlignment="0" applyProtection="0"/>
    <xf numFmtId="0" fontId="237" fillId="12" borderId="0" applyNumberFormat="0" applyBorder="0" applyAlignment="0" applyProtection="0"/>
    <xf numFmtId="0" fontId="238" fillId="12"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3" borderId="0" applyNumberFormat="0" applyBorder="0" applyAlignment="0" applyProtection="0"/>
    <xf numFmtId="0" fontId="237" fillId="13" borderId="0" applyNumberFormat="0" applyBorder="0" applyAlignment="0" applyProtection="0"/>
    <xf numFmtId="0" fontId="238" fillId="13" borderId="0" applyNumberFormat="0" applyBorder="0" applyAlignment="0" applyProtection="0"/>
    <xf numFmtId="0" fontId="15" fillId="0" borderId="0"/>
    <xf numFmtId="0" fontId="15" fillId="0" borderId="0"/>
    <xf numFmtId="0" fontId="9" fillId="0" borderId="0"/>
    <xf numFmtId="0" fontId="15" fillId="0" borderId="0"/>
    <xf numFmtId="0" fontId="239" fillId="14" borderId="0" applyNumberFormat="0" applyBorder="0" applyAlignment="0" applyProtection="0"/>
    <xf numFmtId="0" fontId="239" fillId="11" borderId="0" applyNumberFormat="0" applyBorder="0" applyAlignment="0" applyProtection="0"/>
    <xf numFmtId="0" fontId="239" fillId="12"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17" borderId="0" applyNumberFormat="0" applyBorder="0" applyAlignment="0" applyProtection="0"/>
    <xf numFmtId="0" fontId="54" fillId="0" borderId="0"/>
    <xf numFmtId="0" fontId="54" fillId="0" borderId="0"/>
    <xf numFmtId="0" fontId="218" fillId="0" borderId="0" applyFont="0" applyFill="0" applyBorder="0" applyAlignment="0" applyProtection="0"/>
    <xf numFmtId="0" fontId="80" fillId="0" borderId="0"/>
    <xf numFmtId="0" fontId="30" fillId="0" borderId="0" applyFill="0" applyBorder="0" applyAlignment="0" applyProtection="0"/>
    <xf numFmtId="0" fontId="30" fillId="0" borderId="0" applyFill="0" applyBorder="0" applyAlignment="0" applyProtection="0"/>
    <xf numFmtId="0" fontId="239" fillId="18" borderId="0" applyNumberFormat="0" applyBorder="0" applyAlignment="0" applyProtection="0"/>
    <xf numFmtId="0" fontId="239" fillId="19" borderId="0" applyNumberFormat="0" applyBorder="0" applyAlignment="0" applyProtection="0"/>
    <xf numFmtId="0" fontId="239" fillId="20"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21" borderId="0" applyNumberFormat="0" applyBorder="0" applyAlignment="0" applyProtection="0"/>
    <xf numFmtId="0" fontId="2" fillId="0" borderId="0"/>
    <xf numFmtId="0" fontId="2" fillId="0" borderId="0"/>
    <xf numFmtId="0" fontId="2" fillId="0" borderId="0"/>
    <xf numFmtId="0" fontId="240" fillId="0" borderId="0"/>
    <xf numFmtId="0" fontId="80" fillId="0" borderId="0"/>
    <xf numFmtId="0" fontId="2" fillId="0" borderId="0"/>
    <xf numFmtId="0" fontId="2" fillId="0" borderId="0"/>
    <xf numFmtId="0" fontId="80" fillId="0" borderId="0"/>
    <xf numFmtId="0" fontId="80" fillId="0" borderId="0"/>
    <xf numFmtId="0" fontId="2" fillId="0" borderId="0"/>
    <xf numFmtId="0" fontId="241" fillId="5" borderId="0" applyNumberFormat="0" applyBorder="0" applyAlignment="0" applyProtection="0"/>
    <xf numFmtId="0" fontId="80" fillId="0" borderId="0"/>
    <xf numFmtId="0" fontId="7" fillId="0" borderId="0"/>
    <xf numFmtId="0" fontId="54" fillId="0" borderId="0"/>
    <xf numFmtId="0" fontId="64" fillId="0" borderId="0" applyNumberFormat="0" applyFill="0" applyBorder="0" applyAlignment="0" applyProtection="0"/>
    <xf numFmtId="0" fontId="65" fillId="0" borderId="0"/>
    <xf numFmtId="0" fontId="65" fillId="0" borderId="0"/>
    <xf numFmtId="0" fontId="242" fillId="0" borderId="0"/>
    <xf numFmtId="0" fontId="67" fillId="0" borderId="0"/>
    <xf numFmtId="0" fontId="243" fillId="22" borderId="15" applyNumberFormat="0" applyAlignment="0" applyProtection="0"/>
    <xf numFmtId="354" fontId="244" fillId="0" borderId="13" applyBorder="0"/>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4" fontId="245" fillId="0" borderId="54">
      <protection locked="0"/>
    </xf>
    <xf numFmtId="355" fontId="246" fillId="0" borderId="54"/>
    <xf numFmtId="355" fontId="246" fillId="0" borderId="54"/>
    <xf numFmtId="355" fontId="246" fillId="0" borderId="54"/>
    <xf numFmtId="355" fontId="246" fillId="0" borderId="54"/>
    <xf numFmtId="355" fontId="246" fillId="0" borderId="54"/>
    <xf numFmtId="355" fontId="246" fillId="0" borderId="54"/>
    <xf numFmtId="355" fontId="246" fillId="0" borderId="54"/>
    <xf numFmtId="355" fontId="246" fillId="0" borderId="54"/>
    <xf numFmtId="0" fontId="247" fillId="23" borderId="16" applyNumberFormat="0" applyAlignment="0" applyProtection="0"/>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235" fontId="78" fillId="0" borderId="0"/>
    <xf numFmtId="338" fontId="80" fillId="0" borderId="0" applyFont="0" applyFill="0" applyBorder="0" applyAlignment="0" applyProtection="0"/>
    <xf numFmtId="41" fontId="48" fillId="0" borderId="0" applyFont="0" applyFill="0" applyBorder="0" applyAlignment="0" applyProtection="0"/>
    <xf numFmtId="187" fontId="48" fillId="0" borderId="0" applyFont="0" applyFill="0" applyBorder="0" applyAlignment="0" applyProtection="0"/>
    <xf numFmtId="356" fontId="233" fillId="0" borderId="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15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157"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67" fontId="80" fillId="0" borderId="0" applyFont="0" applyFill="0" applyBorder="0" applyAlignment="0" applyProtection="0"/>
    <xf numFmtId="195" fontId="80" fillId="0" borderId="0" applyFont="0" applyFill="0" applyBorder="0" applyAlignment="0" applyProtection="0"/>
    <xf numFmtId="171" fontId="49" fillId="0" borderId="0" applyFont="0" applyFill="0" applyBorder="0" applyAlignment="0" applyProtection="0"/>
    <xf numFmtId="171" fontId="49" fillId="0" borderId="0" applyFont="0" applyFill="0" applyBorder="0" applyAlignment="0" applyProtection="0"/>
    <xf numFmtId="171" fontId="80" fillId="0" borderId="0" applyFont="0" applyFill="0" applyBorder="0" applyAlignment="0" applyProtection="0"/>
    <xf numFmtId="171" fontId="87" fillId="0" borderId="0" applyFont="0" applyFill="0" applyBorder="0" applyAlignment="0" applyProtection="0"/>
    <xf numFmtId="41" fontId="80" fillId="0" borderId="0" applyFont="0" applyFill="0" applyBorder="0" applyAlignment="0" applyProtection="0"/>
    <xf numFmtId="164" fontId="80" fillId="0" borderId="0" applyFont="0" applyFill="0" applyBorder="0" applyAlignment="0" applyProtection="0"/>
    <xf numFmtId="301" fontId="80" fillId="0" borderId="0" applyFont="0" applyFill="0" applyBorder="0" applyAlignment="0" applyProtection="0"/>
    <xf numFmtId="301"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38"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171" fontId="80"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171" fontId="148" fillId="0" borderId="0" applyFont="0" applyFill="0" applyBorder="0" applyAlignment="0" applyProtection="0"/>
    <xf numFmtId="41" fontId="148" fillId="0" borderId="0" applyFont="0" applyFill="0" applyBorder="0" applyAlignment="0" applyProtection="0"/>
    <xf numFmtId="41" fontId="148" fillId="0" borderId="0" applyFont="0" applyFill="0" applyBorder="0" applyAlignment="0" applyProtection="0"/>
    <xf numFmtId="171" fontId="148" fillId="0" borderId="0" applyFont="0" applyFill="0" applyBorder="0" applyAlignment="0" applyProtection="0"/>
    <xf numFmtId="338" fontId="148" fillId="0" borderId="0" applyFont="0" applyFill="0" applyBorder="0" applyAlignment="0" applyProtection="0"/>
    <xf numFmtId="338" fontId="148" fillId="0" borderId="0" applyFont="0" applyFill="0" applyBorder="0" applyAlignment="0" applyProtection="0"/>
    <xf numFmtId="338" fontId="148" fillId="0" borderId="0" applyFont="0" applyFill="0" applyBorder="0" applyAlignment="0" applyProtection="0"/>
    <xf numFmtId="0" fontId="233" fillId="0" borderId="0" applyFill="0" applyBorder="0" applyAlignment="0" applyProtection="0"/>
    <xf numFmtId="357" fontId="2" fillId="0" borderId="0" applyFont="0" applyFill="0" applyBorder="0" applyAlignment="0" applyProtection="0"/>
    <xf numFmtId="0" fontId="2" fillId="0" borderId="0" applyFont="0" applyFill="0" applyBorder="0" applyAlignment="0" applyProtection="0"/>
    <xf numFmtId="358" fontId="2" fillId="0" borderId="0" applyFont="0" applyFill="0" applyBorder="0" applyAlignment="0" applyProtection="0"/>
    <xf numFmtId="171" fontId="248" fillId="0" borderId="0" applyFont="0" applyFill="0" applyBorder="0" applyAlignment="0" applyProtection="0"/>
    <xf numFmtId="338" fontId="80" fillId="0" borderId="0" applyFont="0" applyFill="0" applyBorder="0" applyAlignment="0" applyProtection="0"/>
    <xf numFmtId="338" fontId="80" fillId="0" borderId="0" applyFont="0" applyFill="0" applyBorder="0" applyAlignment="0" applyProtection="0"/>
    <xf numFmtId="338"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83" fontId="80" fillId="0" borderId="0" applyFont="0" applyFill="0" applyBorder="0" applyAlignment="0" applyProtection="0"/>
    <xf numFmtId="359" fontId="80" fillId="0" borderId="0" applyFont="0" applyFill="0" applyBorder="0" applyAlignment="0" applyProtection="0"/>
    <xf numFmtId="171" fontId="80"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65" fontId="48" fillId="0" borderId="0" applyFont="0" applyFill="0" applyBorder="0" applyAlignment="0" applyProtection="0"/>
    <xf numFmtId="175" fontId="48" fillId="0" borderId="0" applyFont="0" applyFill="0" applyBorder="0" applyAlignment="0" applyProtection="0"/>
    <xf numFmtId="175" fontId="48" fillId="0" borderId="0" applyFont="0" applyFill="0" applyBorder="0" applyAlignment="0" applyProtection="0"/>
    <xf numFmtId="195" fontId="48"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49" fillId="0" borderId="0" applyFont="0" applyFill="0" applyBorder="0" applyAlignment="0" applyProtection="0"/>
    <xf numFmtId="171" fontId="2" fillId="0" borderId="0" applyFont="0" applyFill="0" applyBorder="0" applyAlignment="0" applyProtection="0"/>
    <xf numFmtId="360" fontId="233" fillId="0" borderId="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360" fontId="233" fillId="0" borderId="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80" fillId="0" borderId="0" applyFont="0" applyFill="0" applyBorder="0" applyAlignment="0" applyProtection="0"/>
    <xf numFmtId="171" fontId="2" fillId="0" borderId="0" applyFont="0" applyFill="0" applyBorder="0" applyAlignment="0" applyProtection="0"/>
    <xf numFmtId="171" fontId="230"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71" fontId="48" fillId="0" borderId="0" applyFont="0" applyFill="0" applyBorder="0" applyAlignment="0" applyProtection="0"/>
    <xf numFmtId="173" fontId="65" fillId="0" borderId="0" applyFont="0" applyFill="0" applyBorder="0" applyAlignment="0" applyProtection="0"/>
    <xf numFmtId="361" fontId="30" fillId="0" borderId="0" applyFill="0" applyBorder="0" applyAlignment="0" applyProtection="0"/>
    <xf numFmtId="362" fontId="30" fillId="0" borderId="0" applyFill="0" applyBorder="0" applyAlignment="0" applyProtection="0"/>
    <xf numFmtId="363" fontId="250" fillId="0" borderId="0">
      <protection locked="0"/>
    </xf>
    <xf numFmtId="364" fontId="250" fillId="0" borderId="0">
      <protection locked="0"/>
    </xf>
    <xf numFmtId="365" fontId="251" fillId="0" borderId="7">
      <protection locked="0"/>
    </xf>
    <xf numFmtId="366" fontId="250" fillId="0" borderId="0">
      <protection locked="0"/>
    </xf>
    <xf numFmtId="367" fontId="250" fillId="0" borderId="0">
      <protection locked="0"/>
    </xf>
    <xf numFmtId="366" fontId="250" fillId="0" borderId="0" applyNumberFormat="0">
      <protection locked="0"/>
    </xf>
    <xf numFmtId="366" fontId="250" fillId="0" borderId="0">
      <protection locked="0"/>
    </xf>
    <xf numFmtId="354" fontId="252" fillId="0" borderId="57"/>
    <xf numFmtId="0" fontId="252" fillId="0" borderId="57"/>
    <xf numFmtId="354" fontId="232" fillId="0" borderId="57">
      <alignment horizontal="center"/>
      <protection hidden="1"/>
    </xf>
    <xf numFmtId="0" fontId="254" fillId="0" borderId="0"/>
    <xf numFmtId="0" fontId="80" fillId="0" borderId="0"/>
    <xf numFmtId="0" fontId="80" fillId="0" borderId="0"/>
    <xf numFmtId="0" fontId="80" fillId="0" borderId="0"/>
    <xf numFmtId="368" fontId="7" fillId="0" borderId="0" applyFont="0" applyFill="0" applyBorder="0" applyAlignment="0" applyProtection="0"/>
    <xf numFmtId="368" fontId="80" fillId="0" borderId="0" applyFont="0" applyFill="0" applyBorder="0" applyAlignment="0" applyProtection="0"/>
    <xf numFmtId="0" fontId="80" fillId="0" borderId="0"/>
    <xf numFmtId="169"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43" fontId="148"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43" fontId="249" fillId="0" borderId="0" applyFont="0" applyFill="0" applyBorder="0" applyAlignment="0" applyProtection="0"/>
    <xf numFmtId="0" fontId="256" fillId="0" borderId="57">
      <alignment horizontal="center"/>
      <protection hidden="1"/>
    </xf>
    <xf numFmtId="0" fontId="2" fillId="0" borderId="0" applyFont="0" applyFill="0" applyBorder="0" applyAlignment="0" applyProtection="0"/>
    <xf numFmtId="171" fontId="3" fillId="0" borderId="0" applyFont="0" applyFill="0" applyBorder="0" applyAlignment="0" applyProtection="0"/>
    <xf numFmtId="171" fontId="257" fillId="0" borderId="0" applyFont="0" applyFill="0" applyBorder="0" applyAlignment="0" applyProtection="0"/>
    <xf numFmtId="171" fontId="83" fillId="0" borderId="0" applyFont="0" applyFill="0" applyBorder="0" applyAlignment="0" applyProtection="0"/>
    <xf numFmtId="0" fontId="1" fillId="0" borderId="0"/>
    <xf numFmtId="171" fontId="1" fillId="0" borderId="0" applyFont="0" applyFill="0" applyBorder="0" applyAlignment="0" applyProtection="0"/>
    <xf numFmtId="0" fontId="3" fillId="0" borderId="0"/>
    <xf numFmtId="165" fontId="269" fillId="0" borderId="0" applyFont="0" applyFill="0" applyBorder="0" applyAlignment="0" applyProtection="0"/>
    <xf numFmtId="9" fontId="87" fillId="0" borderId="0" applyFont="0" applyFill="0" applyBorder="0" applyAlignment="0" applyProtection="0"/>
    <xf numFmtId="0" fontId="83" fillId="0" borderId="0"/>
    <xf numFmtId="0" fontId="143" fillId="0" borderId="0"/>
    <xf numFmtId="0" fontId="1" fillId="0" borderId="0"/>
    <xf numFmtId="171" fontId="1" fillId="0" borderId="0" applyFont="0" applyFill="0" applyBorder="0" applyAlignment="0" applyProtection="0"/>
  </cellStyleXfs>
  <cellXfs count="483">
    <xf numFmtId="0" fontId="0" fillId="0" borderId="0" xfId="0"/>
    <xf numFmtId="0" fontId="262" fillId="0" borderId="0" xfId="20511" applyFont="1" applyAlignment="1">
      <alignment vertical="center"/>
    </xf>
    <xf numFmtId="0" fontId="264" fillId="0" borderId="0" xfId="20511" applyFont="1" applyAlignment="1">
      <alignment vertical="center"/>
    </xf>
    <xf numFmtId="0" fontId="5" fillId="0" borderId="0" xfId="20511" applyFont="1" applyAlignment="1">
      <alignment vertical="center"/>
    </xf>
    <xf numFmtId="0" fontId="4" fillId="0" borderId="0" xfId="20511" applyFont="1" applyAlignment="1">
      <alignment vertical="center"/>
    </xf>
    <xf numFmtId="0" fontId="4" fillId="0" borderId="0" xfId="20511" applyFont="1" applyAlignment="1">
      <alignment horizontal="center" vertical="center"/>
    </xf>
    <xf numFmtId="0" fontId="5" fillId="66" borderId="51" xfId="2596" applyFont="1" applyFill="1" applyBorder="1" applyAlignment="1">
      <alignment horizontal="center" vertical="center" wrapText="1"/>
    </xf>
    <xf numFmtId="359" fontId="5" fillId="66" borderId="51" xfId="2596" applyNumberFormat="1" applyFont="1" applyFill="1" applyBorder="1" applyAlignment="1">
      <alignment horizontal="right" vertical="center" wrapText="1"/>
    </xf>
    <xf numFmtId="3" fontId="5" fillId="66" borderId="51" xfId="20512" applyNumberFormat="1" applyFont="1" applyFill="1" applyBorder="1" applyAlignment="1">
      <alignment horizontal="right" vertical="center" wrapText="1"/>
    </xf>
    <xf numFmtId="359" fontId="4" fillId="0" borderId="0" xfId="20511" applyNumberFormat="1" applyFont="1" applyAlignment="1">
      <alignment vertical="center"/>
    </xf>
    <xf numFmtId="369" fontId="4" fillId="0" borderId="0" xfId="20511" applyNumberFormat="1" applyFont="1" applyAlignment="1">
      <alignment vertical="center"/>
    </xf>
    <xf numFmtId="0" fontId="4" fillId="0" borderId="63" xfId="2612" applyFont="1" applyBorder="1" applyAlignment="1" applyProtection="1">
      <alignment horizontal="center" vertical="center"/>
      <protection locked="0"/>
    </xf>
    <xf numFmtId="0" fontId="4" fillId="0" borderId="63" xfId="20513" applyFont="1" applyBorder="1" applyAlignment="1">
      <alignment horizontal="left" vertical="center" wrapText="1"/>
    </xf>
    <xf numFmtId="0" fontId="4" fillId="0" borderId="63" xfId="20513" applyFont="1" applyBorder="1" applyAlignment="1">
      <alignment horizontal="center" vertical="center" wrapText="1"/>
    </xf>
    <xf numFmtId="3" fontId="4" fillId="0" borderId="63" xfId="2612" applyNumberFormat="1" applyFont="1" applyBorder="1" applyAlignment="1" applyProtection="1">
      <alignment horizontal="right" vertical="center"/>
      <protection locked="0"/>
    </xf>
    <xf numFmtId="0" fontId="5" fillId="66" borderId="63" xfId="2612" applyFont="1" applyFill="1" applyBorder="1" applyAlignment="1" applyProtection="1">
      <alignment horizontal="center" vertical="center"/>
      <protection locked="0"/>
    </xf>
    <xf numFmtId="0" fontId="5" fillId="66" borderId="63" xfId="2596" applyFont="1" applyFill="1" applyBorder="1" applyAlignment="1">
      <alignment horizontal="left" vertical="center" wrapText="1"/>
    </xf>
    <xf numFmtId="0" fontId="5" fillId="66" borderId="63" xfId="2596" applyFont="1" applyFill="1" applyBorder="1" applyAlignment="1">
      <alignment horizontal="center" vertical="center" wrapText="1"/>
    </xf>
    <xf numFmtId="3" fontId="5" fillId="66" borderId="63" xfId="2596" applyNumberFormat="1" applyFont="1" applyFill="1" applyBorder="1" applyAlignment="1">
      <alignment horizontal="right" vertical="center" wrapText="1"/>
    </xf>
    <xf numFmtId="0" fontId="262" fillId="0" borderId="0" xfId="20511" applyFont="1" applyAlignment="1">
      <alignment horizontal="center" vertical="center"/>
    </xf>
    <xf numFmtId="0" fontId="266" fillId="0" borderId="0" xfId="20511" applyFont="1" applyAlignment="1">
      <alignment vertical="center"/>
    </xf>
    <xf numFmtId="177" fontId="4" fillId="0" borderId="0" xfId="20511" applyNumberFormat="1" applyFont="1" applyAlignment="1">
      <alignment vertical="center"/>
    </xf>
    <xf numFmtId="177" fontId="4" fillId="0" borderId="0" xfId="20512" applyNumberFormat="1" applyFont="1" applyAlignment="1">
      <alignment vertical="center"/>
    </xf>
    <xf numFmtId="338" fontId="5" fillId="0" borderId="0" xfId="20511" applyNumberFormat="1" applyFont="1" applyAlignment="1">
      <alignment vertical="center"/>
    </xf>
    <xf numFmtId="1" fontId="4" fillId="0" borderId="63" xfId="2612" applyNumberFormat="1" applyFont="1" applyBorder="1" applyAlignment="1" applyProtection="1">
      <alignment horizontal="right" vertical="center"/>
      <protection locked="0"/>
    </xf>
    <xf numFmtId="1" fontId="5" fillId="0" borderId="63" xfId="2612" applyNumberFormat="1" applyFont="1" applyBorder="1" applyAlignment="1" applyProtection="1">
      <alignment horizontal="right" vertical="center"/>
      <protection locked="0"/>
    </xf>
    <xf numFmtId="1" fontId="5" fillId="66" borderId="63" xfId="2596" applyNumberFormat="1" applyFont="1" applyFill="1" applyBorder="1" applyAlignment="1">
      <alignment horizontal="right" vertical="center" wrapText="1"/>
    </xf>
    <xf numFmtId="0" fontId="267" fillId="0" borderId="0" xfId="0" applyFont="1" applyAlignment="1">
      <alignment vertical="center" wrapText="1"/>
    </xf>
    <xf numFmtId="3" fontId="4" fillId="0" borderId="61" xfId="2612" applyNumberFormat="1" applyFont="1" applyBorder="1" applyAlignment="1" applyProtection="1">
      <alignment horizontal="right" vertical="center"/>
      <protection locked="0"/>
    </xf>
    <xf numFmtId="3" fontId="5" fillId="66" borderId="61" xfId="2596" applyNumberFormat="1" applyFont="1" applyFill="1" applyBorder="1" applyAlignment="1">
      <alignment horizontal="right" vertical="center" wrapText="1"/>
    </xf>
    <xf numFmtId="0" fontId="272" fillId="0" borderId="0" xfId="2652" applyFont="1"/>
    <xf numFmtId="0" fontId="273" fillId="0" borderId="0" xfId="0" applyFont="1" applyAlignment="1">
      <alignment vertical="center"/>
    </xf>
    <xf numFmtId="245" fontId="0" fillId="0" borderId="0" xfId="20514" applyNumberFormat="1" applyFont="1"/>
    <xf numFmtId="3" fontId="5" fillId="0" borderId="0" xfId="20511" applyNumberFormat="1" applyFont="1" applyAlignment="1">
      <alignment vertical="center"/>
    </xf>
    <xf numFmtId="165" fontId="5" fillId="66" borderId="51" xfId="20514" applyFont="1" applyFill="1" applyBorder="1" applyAlignment="1">
      <alignment horizontal="center" vertical="center" wrapText="1"/>
    </xf>
    <xf numFmtId="0" fontId="5" fillId="66" borderId="51" xfId="2612" applyFont="1" applyFill="1" applyBorder="1" applyAlignment="1" applyProtection="1">
      <alignment horizontal="center" vertical="center"/>
      <protection locked="0"/>
    </xf>
    <xf numFmtId="0" fontId="5" fillId="66" borderId="51" xfId="2596" applyFont="1" applyFill="1" applyBorder="1" applyAlignment="1">
      <alignment horizontal="left" vertical="center" wrapText="1"/>
    </xf>
    <xf numFmtId="3" fontId="5" fillId="66" borderId="51" xfId="2596" applyNumberFormat="1" applyFont="1" applyFill="1" applyBorder="1" applyAlignment="1">
      <alignment horizontal="right" vertical="center" wrapText="1"/>
    </xf>
    <xf numFmtId="165" fontId="5" fillId="66" borderId="51" xfId="20514" applyFont="1" applyFill="1" applyBorder="1" applyAlignment="1">
      <alignment horizontal="right" vertical="center" wrapText="1"/>
    </xf>
    <xf numFmtId="0" fontId="4" fillId="0" borderId="51" xfId="2612" applyFont="1" applyBorder="1" applyAlignment="1" applyProtection="1">
      <alignment horizontal="center" vertical="center"/>
      <protection locked="0"/>
    </xf>
    <xf numFmtId="0" fontId="4" fillId="0" borderId="51" xfId="20513" applyFont="1" applyBorder="1" applyAlignment="1">
      <alignment horizontal="left" vertical="center" wrapText="1"/>
    </xf>
    <xf numFmtId="0" fontId="4" fillId="0" borderId="51" xfId="20513" applyFont="1" applyBorder="1" applyAlignment="1">
      <alignment horizontal="center" vertical="center" wrapText="1"/>
    </xf>
    <xf numFmtId="359" fontId="5" fillId="0" borderId="51" xfId="2612" applyNumberFormat="1" applyFont="1" applyBorder="1" applyAlignment="1" applyProtection="1">
      <alignment horizontal="right" vertical="center"/>
      <protection locked="0"/>
    </xf>
    <xf numFmtId="359" fontId="4" fillId="0" borderId="51" xfId="2612" applyNumberFormat="1" applyFont="1" applyBorder="1" applyAlignment="1" applyProtection="1">
      <alignment horizontal="right" vertical="center"/>
      <protection locked="0"/>
    </xf>
    <xf numFmtId="3" fontId="4" fillId="0" borderId="51" xfId="2612" applyNumberFormat="1" applyFont="1" applyBorder="1" applyAlignment="1" applyProtection="1">
      <alignment horizontal="right" vertical="center"/>
      <protection locked="0"/>
    </xf>
    <xf numFmtId="165" fontId="4" fillId="0" borderId="51" xfId="20514" applyFont="1" applyFill="1" applyBorder="1" applyAlignment="1" applyProtection="1">
      <alignment horizontal="right" vertical="center"/>
      <protection locked="0"/>
    </xf>
    <xf numFmtId="0" fontId="0" fillId="67" borderId="0" xfId="0" applyFill="1"/>
    <xf numFmtId="0" fontId="274" fillId="67" borderId="0" xfId="0" applyFont="1" applyFill="1"/>
    <xf numFmtId="0" fontId="275" fillId="67" borderId="0" xfId="0" applyFont="1" applyFill="1"/>
    <xf numFmtId="0" fontId="0" fillId="67" borderId="0" xfId="0" applyFill="1" applyAlignment="1">
      <alignment horizontal="center"/>
    </xf>
    <xf numFmtId="0" fontId="253" fillId="67" borderId="0" xfId="0" applyFont="1" applyFill="1" applyAlignment="1">
      <alignment vertical="center"/>
    </xf>
    <xf numFmtId="0" fontId="253" fillId="67" borderId="0" xfId="0" applyFont="1" applyFill="1" applyAlignment="1">
      <alignment vertical="center" wrapText="1"/>
    </xf>
    <xf numFmtId="0" fontId="255" fillId="67" borderId="0" xfId="0" applyFont="1" applyFill="1" applyAlignment="1">
      <alignment vertical="center" wrapText="1"/>
    </xf>
    <xf numFmtId="0" fontId="268" fillId="67" borderId="8" xfId="2612" applyFont="1" applyFill="1" applyBorder="1" applyAlignment="1">
      <alignment vertical="center"/>
    </xf>
    <xf numFmtId="0" fontId="83" fillId="67" borderId="0" xfId="2612" applyFont="1" applyFill="1"/>
    <xf numFmtId="0" fontId="83" fillId="67" borderId="0" xfId="2612" applyFont="1" applyFill="1" applyAlignment="1">
      <alignment horizontal="center" vertical="center"/>
    </xf>
    <xf numFmtId="0" fontId="259" fillId="67" borderId="0" xfId="2612" applyFont="1" applyFill="1"/>
    <xf numFmtId="3" fontId="83" fillId="67" borderId="0" xfId="2612" applyNumberFormat="1" applyFont="1" applyFill="1"/>
    <xf numFmtId="0" fontId="36" fillId="67" borderId="51" xfId="0" applyFont="1" applyFill="1" applyBorder="1" applyAlignment="1">
      <alignment horizontal="center" vertical="center" wrapText="1"/>
    </xf>
    <xf numFmtId="0" fontId="36" fillId="67" borderId="51" xfId="0" applyFont="1" applyFill="1" applyBorder="1" applyAlignment="1">
      <alignment vertical="center" wrapText="1"/>
    </xf>
    <xf numFmtId="165" fontId="36" fillId="67" borderId="51" xfId="20514" applyFont="1" applyFill="1" applyBorder="1" applyAlignment="1">
      <alignment horizontal="right" vertical="center" wrapText="1"/>
    </xf>
    <xf numFmtId="165" fontId="277" fillId="67" borderId="51" xfId="20514" applyFont="1" applyFill="1" applyBorder="1" applyAlignment="1">
      <alignment horizontal="right" vertical="center" wrapText="1"/>
    </xf>
    <xf numFmtId="0" fontId="276" fillId="67" borderId="0" xfId="0" applyFont="1" applyFill="1"/>
    <xf numFmtId="0" fontId="36" fillId="67" borderId="51" xfId="2550" applyFont="1" applyFill="1" applyBorder="1" applyAlignment="1">
      <alignment horizontal="left" vertical="center" wrapText="1"/>
    </xf>
    <xf numFmtId="0" fontId="36" fillId="67" borderId="51" xfId="2551" applyFont="1" applyFill="1" applyBorder="1" applyAlignment="1">
      <alignment horizontal="center" vertical="center" wrapText="1"/>
    </xf>
    <xf numFmtId="0" fontId="36" fillId="67" borderId="51" xfId="0" quotePrefix="1" applyFont="1" applyFill="1" applyBorder="1" applyAlignment="1">
      <alignment horizontal="center" vertical="center" wrapText="1"/>
    </xf>
    <xf numFmtId="0" fontId="36" fillId="67" borderId="0" xfId="0" applyFont="1" applyFill="1"/>
    <xf numFmtId="0" fontId="277" fillId="67" borderId="51" xfId="20514" applyNumberFormat="1" applyFont="1" applyFill="1" applyBorder="1" applyAlignment="1">
      <alignment horizontal="center" vertical="center" wrapText="1"/>
    </xf>
    <xf numFmtId="0" fontId="277" fillId="67" borderId="0" xfId="0" applyFont="1" applyFill="1"/>
    <xf numFmtId="0" fontId="36" fillId="67" borderId="51" xfId="0" applyFont="1" applyFill="1" applyBorder="1" applyAlignment="1">
      <alignment horizontal="left" vertical="center" wrapText="1"/>
    </xf>
    <xf numFmtId="177" fontId="111" fillId="0" borderId="51" xfId="1605" applyNumberFormat="1" applyFont="1" applyFill="1" applyBorder="1" applyAlignment="1">
      <alignment horizontal="right" vertical="center"/>
    </xf>
    <xf numFmtId="0" fontId="111" fillId="0" borderId="51" xfId="20517" applyFont="1" applyBorder="1" applyAlignment="1">
      <alignment horizontal="center" vertical="center"/>
    </xf>
    <xf numFmtId="0" fontId="111" fillId="0" borderId="51" xfId="20517" applyFont="1" applyBorder="1" applyAlignment="1">
      <alignment horizontal="justify" vertical="center" wrapText="1"/>
    </xf>
    <xf numFmtId="0" fontId="81" fillId="0" borderId="51" xfId="20517" quotePrefix="1" applyFont="1" applyBorder="1" applyAlignment="1">
      <alignment horizontal="center" vertical="center"/>
    </xf>
    <xf numFmtId="0" fontId="81" fillId="0" borderId="51" xfId="20517" applyFont="1" applyBorder="1" applyAlignment="1">
      <alignment horizontal="justify" vertical="center" wrapText="1"/>
    </xf>
    <xf numFmtId="177" fontId="81" fillId="0" borderId="51" xfId="1605" applyNumberFormat="1" applyFont="1" applyFill="1" applyBorder="1" applyAlignment="1">
      <alignment horizontal="right" vertical="center"/>
    </xf>
    <xf numFmtId="237" fontId="81" fillId="0" borderId="51" xfId="1605" applyNumberFormat="1" applyFont="1" applyFill="1" applyBorder="1" applyAlignment="1">
      <alignment horizontal="right" vertical="center"/>
    </xf>
    <xf numFmtId="0" fontId="111" fillId="0" borderId="51" xfId="20517" quotePrefix="1" applyFont="1" applyBorder="1" applyAlignment="1">
      <alignment horizontal="center" vertical="center"/>
    </xf>
    <xf numFmtId="177" fontId="111" fillId="0" borderId="51" xfId="1605" applyNumberFormat="1" applyFont="1" applyBorder="1" applyAlignment="1">
      <alignment horizontal="right" vertical="center"/>
    </xf>
    <xf numFmtId="0" fontId="265" fillId="0" borderId="51" xfId="20517" applyFont="1" applyBorder="1" applyAlignment="1">
      <alignment horizontal="center" vertical="center"/>
    </xf>
    <xf numFmtId="0" fontId="265" fillId="0" borderId="51" xfId="20517" applyFont="1" applyBorder="1" applyAlignment="1">
      <alignment horizontal="justify" vertical="center" wrapText="1"/>
    </xf>
    <xf numFmtId="177" fontId="265" fillId="0" borderId="51" xfId="1605" applyNumberFormat="1" applyFont="1" applyFill="1" applyBorder="1" applyAlignment="1">
      <alignment horizontal="right" vertical="center"/>
    </xf>
    <xf numFmtId="0" fontId="81" fillId="0" borderId="51" xfId="20517" applyFont="1" applyBorder="1" applyAlignment="1">
      <alignment horizontal="center" vertical="center"/>
    </xf>
    <xf numFmtId="177" fontId="81" fillId="0" borderId="51" xfId="1605" applyNumberFormat="1" applyFont="1" applyBorder="1" applyAlignment="1">
      <alignment horizontal="right" vertical="center"/>
    </xf>
    <xf numFmtId="0" fontId="265" fillId="0" borderId="51" xfId="20517" applyFont="1" applyBorder="1" applyAlignment="1">
      <alignment horizontal="left" vertical="center" wrapText="1"/>
    </xf>
    <xf numFmtId="177" fontId="265" fillId="0" borderId="51" xfId="1605" applyNumberFormat="1" applyFont="1" applyBorder="1" applyAlignment="1">
      <alignment horizontal="right" vertical="center"/>
    </xf>
    <xf numFmtId="0" fontId="81" fillId="0" borderId="51" xfId="20517" applyFont="1" applyBorder="1" applyAlignment="1">
      <alignment vertical="center"/>
    </xf>
    <xf numFmtId="177" fontId="81" fillId="0" borderId="51" xfId="1605" applyNumberFormat="1" applyFont="1" applyBorder="1" applyAlignment="1">
      <alignment vertical="center"/>
    </xf>
    <xf numFmtId="0" fontId="0" fillId="67" borderId="51" xfId="0" applyFill="1" applyBorder="1"/>
    <xf numFmtId="0" fontId="282" fillId="0" borderId="51" xfId="20517" quotePrefix="1" applyFont="1" applyBorder="1" applyAlignment="1">
      <alignment horizontal="center" vertical="center"/>
    </xf>
    <xf numFmtId="0" fontId="282" fillId="0" borderId="51" xfId="20517" applyFont="1" applyBorder="1" applyAlignment="1">
      <alignment horizontal="justify" vertical="center" wrapText="1"/>
    </xf>
    <xf numFmtId="177" fontId="282" fillId="0" borderId="51" xfId="1605" applyNumberFormat="1" applyFont="1" applyFill="1" applyBorder="1" applyAlignment="1">
      <alignment horizontal="right" vertical="center"/>
    </xf>
    <xf numFmtId="0" fontId="275" fillId="67" borderId="51" xfId="0" applyFont="1" applyFill="1" applyBorder="1"/>
    <xf numFmtId="0" fontId="282" fillId="0" borderId="51" xfId="20517" applyFont="1" applyBorder="1" applyAlignment="1">
      <alignment horizontal="center" vertical="center"/>
    </xf>
    <xf numFmtId="177" fontId="282" fillId="0" borderId="51" xfId="1605" applyNumberFormat="1" applyFont="1" applyBorder="1" applyAlignment="1">
      <alignment horizontal="right" vertical="center"/>
    </xf>
    <xf numFmtId="0" fontId="282" fillId="0" borderId="51" xfId="20517" applyFont="1" applyBorder="1" applyAlignment="1">
      <alignment vertical="center"/>
    </xf>
    <xf numFmtId="0" fontId="279" fillId="67" borderId="0" xfId="0" applyFont="1" applyFill="1"/>
    <xf numFmtId="0" fontId="276" fillId="67" borderId="0" xfId="0" applyFont="1" applyFill="1" applyAlignment="1">
      <alignment vertical="center"/>
    </xf>
    <xf numFmtId="3" fontId="36" fillId="67" borderId="0" xfId="0" applyNumberFormat="1" applyFont="1" applyFill="1"/>
    <xf numFmtId="0" fontId="281" fillId="67" borderId="0" xfId="0" applyFont="1" applyFill="1"/>
    <xf numFmtId="0" fontId="276" fillId="67" borderId="0" xfId="0" applyFont="1" applyFill="1" applyAlignment="1">
      <alignment horizontal="left"/>
    </xf>
    <xf numFmtId="0" fontId="253" fillId="68" borderId="0" xfId="0" applyFont="1" applyFill="1" applyAlignment="1">
      <alignment vertical="center"/>
    </xf>
    <xf numFmtId="0" fontId="253" fillId="68" borderId="0" xfId="0" applyFont="1" applyFill="1" applyAlignment="1">
      <alignment vertical="center" wrapText="1"/>
    </xf>
    <xf numFmtId="0" fontId="255" fillId="68" borderId="0" xfId="0" applyFont="1" applyFill="1" applyAlignment="1">
      <alignment vertical="center" wrapText="1"/>
    </xf>
    <xf numFmtId="0" fontId="0" fillId="68" borderId="0" xfId="0" applyFill="1"/>
    <xf numFmtId="0" fontId="111" fillId="68" borderId="51" xfId="2771" applyFont="1" applyFill="1" applyBorder="1" applyAlignment="1">
      <alignment horizontal="center" vertical="center" wrapText="1"/>
    </xf>
    <xf numFmtId="177" fontId="111" fillId="68" borderId="51" xfId="1605" applyNumberFormat="1" applyFont="1" applyFill="1" applyBorder="1" applyAlignment="1">
      <alignment horizontal="right" vertical="center"/>
    </xf>
    <xf numFmtId="177" fontId="282" fillId="68" borderId="51" xfId="1605" applyNumberFormat="1" applyFont="1" applyFill="1" applyBorder="1" applyAlignment="1">
      <alignment horizontal="right" vertical="center"/>
    </xf>
    <xf numFmtId="177" fontId="81" fillId="68" borderId="51" xfId="1605" applyNumberFormat="1" applyFont="1" applyFill="1" applyBorder="1" applyAlignment="1">
      <alignment horizontal="right" vertical="center"/>
    </xf>
    <xf numFmtId="0" fontId="0" fillId="68" borderId="51" xfId="0" applyFill="1" applyBorder="1"/>
    <xf numFmtId="177" fontId="265" fillId="68" borderId="51" xfId="1605" applyNumberFormat="1" applyFont="1" applyFill="1" applyBorder="1" applyAlignment="1">
      <alignment horizontal="right" vertical="center"/>
    </xf>
    <xf numFmtId="0" fontId="275" fillId="68" borderId="51" xfId="0" applyFont="1" applyFill="1" applyBorder="1"/>
    <xf numFmtId="177" fontId="81" fillId="68" borderId="51" xfId="1605" applyNumberFormat="1" applyFont="1" applyFill="1" applyBorder="1" applyAlignment="1">
      <alignment vertical="center"/>
    </xf>
    <xf numFmtId="3" fontId="277" fillId="67" borderId="51" xfId="2612" applyNumberFormat="1" applyFont="1" applyFill="1" applyBorder="1" applyAlignment="1">
      <alignment horizontal="right" vertical="center"/>
    </xf>
    <xf numFmtId="0" fontId="277" fillId="67" borderId="51" xfId="2612" applyFont="1" applyFill="1" applyBorder="1" applyAlignment="1">
      <alignment horizontal="justify" vertical="center"/>
    </xf>
    <xf numFmtId="3" fontId="277" fillId="67" borderId="51" xfId="2612" applyNumberFormat="1" applyFont="1" applyFill="1" applyBorder="1" applyAlignment="1">
      <alignment horizontal="right" vertical="center" wrapText="1"/>
    </xf>
    <xf numFmtId="0" fontId="280" fillId="67" borderId="51" xfId="2612" applyFont="1" applyFill="1" applyBorder="1" applyAlignment="1">
      <alignment horizontal="center" vertical="center"/>
    </xf>
    <xf numFmtId="0" fontId="280" fillId="67" borderId="51" xfId="2612" applyFont="1" applyFill="1" applyBorder="1" applyAlignment="1">
      <alignment horizontal="justify" vertical="center"/>
    </xf>
    <xf numFmtId="3" fontId="280" fillId="67" borderId="51" xfId="2612" applyNumberFormat="1" applyFont="1" applyFill="1" applyBorder="1" applyAlignment="1">
      <alignment horizontal="right" vertical="center" wrapText="1"/>
    </xf>
    <xf numFmtId="0" fontId="278" fillId="67" borderId="0" xfId="0" applyFont="1" applyFill="1"/>
    <xf numFmtId="0" fontId="36" fillId="67" borderId="66" xfId="2612" quotePrefix="1" applyFont="1" applyFill="1" applyBorder="1" applyAlignment="1">
      <alignment horizontal="center" vertical="center"/>
    </xf>
    <xf numFmtId="3" fontId="36" fillId="67" borderId="66" xfId="2612" applyNumberFormat="1" applyFont="1" applyFill="1" applyBorder="1" applyAlignment="1">
      <alignment horizontal="right" vertical="center" wrapText="1"/>
    </xf>
    <xf numFmtId="0" fontId="36" fillId="67" borderId="51" xfId="2612" quotePrefix="1" applyFont="1" applyFill="1" applyBorder="1" applyAlignment="1">
      <alignment horizontal="center" vertical="center"/>
    </xf>
    <xf numFmtId="3" fontId="36" fillId="67" borderId="51" xfId="2612" applyNumberFormat="1" applyFont="1" applyFill="1" applyBorder="1" applyAlignment="1">
      <alignment horizontal="right" vertical="center" wrapText="1"/>
    </xf>
    <xf numFmtId="3" fontId="36" fillId="67" borderId="51" xfId="2612" applyNumberFormat="1" applyFont="1" applyFill="1" applyBorder="1" applyAlignment="1">
      <alignment horizontal="right" vertical="center"/>
    </xf>
    <xf numFmtId="0" fontId="36" fillId="67" borderId="0" xfId="2612" applyFont="1" applyFill="1" applyAlignment="1">
      <alignment horizontal="center" vertical="center"/>
    </xf>
    <xf numFmtId="0" fontId="36" fillId="67" borderId="0" xfId="2612" applyFont="1" applyFill="1" applyAlignment="1">
      <alignment vertical="center"/>
    </xf>
    <xf numFmtId="2" fontId="279" fillId="67" borderId="0" xfId="0" applyNumberFormat="1" applyFont="1" applyFill="1"/>
    <xf numFmtId="4" fontId="279" fillId="67" borderId="0" xfId="0" applyNumberFormat="1" applyFont="1" applyFill="1"/>
    <xf numFmtId="3" fontId="279" fillId="67" borderId="0" xfId="0" applyNumberFormat="1" applyFont="1" applyFill="1"/>
    <xf numFmtId="165" fontId="36" fillId="67" borderId="51" xfId="20514" applyFont="1" applyFill="1" applyBorder="1" applyAlignment="1" applyProtection="1">
      <alignment horizontal="right" vertical="center" wrapText="1"/>
      <protection locked="0"/>
    </xf>
    <xf numFmtId="0" fontId="278" fillId="67" borderId="0" xfId="0" applyFont="1" applyFill="1" applyAlignment="1">
      <alignment vertical="center"/>
    </xf>
    <xf numFmtId="0" fontId="279" fillId="67" borderId="0" xfId="0" applyFont="1" applyFill="1" applyAlignment="1">
      <alignment vertical="center"/>
    </xf>
    <xf numFmtId="165" fontId="278" fillId="67" borderId="0" xfId="20514" applyFont="1" applyFill="1" applyAlignment="1">
      <alignment vertical="center"/>
    </xf>
    <xf numFmtId="165" fontId="276" fillId="67" borderId="0" xfId="20514" applyFont="1" applyFill="1" applyAlignment="1">
      <alignment vertical="center"/>
    </xf>
    <xf numFmtId="0" fontId="36" fillId="67" borderId="0" xfId="2612" applyFont="1" applyFill="1"/>
    <xf numFmtId="0" fontId="277" fillId="67" borderId="0" xfId="2612" applyFont="1" applyFill="1"/>
    <xf numFmtId="0" fontId="277" fillId="67" borderId="0" xfId="2612" applyFont="1" applyFill="1" applyAlignment="1">
      <alignment horizontal="center"/>
    </xf>
    <xf numFmtId="3" fontId="36" fillId="67" borderId="0" xfId="2612" applyNumberFormat="1" applyFont="1" applyFill="1"/>
    <xf numFmtId="3" fontId="280" fillId="67" borderId="0" xfId="2612" applyNumberFormat="1" applyFont="1" applyFill="1"/>
    <xf numFmtId="0" fontId="280" fillId="67" borderId="0" xfId="2612" applyFont="1" applyFill="1"/>
    <xf numFmtId="3" fontId="36" fillId="67" borderId="65" xfId="2612" applyNumberFormat="1" applyFont="1" applyFill="1" applyBorder="1" applyAlignment="1">
      <alignment horizontal="right" vertical="center"/>
    </xf>
    <xf numFmtId="0" fontId="36" fillId="67" borderId="51" xfId="2612" applyFont="1" applyFill="1" applyBorder="1" applyAlignment="1">
      <alignment horizontal="justify" vertical="center"/>
    </xf>
    <xf numFmtId="3" fontId="285" fillId="67" borderId="51" xfId="2612" applyNumberFormat="1" applyFont="1" applyFill="1" applyBorder="1" applyAlignment="1">
      <alignment horizontal="right" vertical="center" wrapText="1"/>
    </xf>
    <xf numFmtId="0" fontId="288" fillId="67" borderId="51" xfId="2652" quotePrefix="1" applyFont="1" applyFill="1" applyBorder="1" applyAlignment="1">
      <alignment horizontal="center" vertical="center" wrapText="1"/>
    </xf>
    <xf numFmtId="16" fontId="288" fillId="67" borderId="51" xfId="2652" quotePrefix="1" applyNumberFormat="1" applyFont="1" applyFill="1" applyBorder="1" applyAlignment="1">
      <alignment horizontal="center" vertical="center"/>
    </xf>
    <xf numFmtId="0" fontId="288" fillId="67" borderId="51" xfId="2652" applyFont="1" applyFill="1" applyBorder="1" applyAlignment="1">
      <alignment horizontal="center" vertical="center"/>
    </xf>
    <xf numFmtId="0" fontId="288" fillId="67" borderId="0" xfId="2652" applyFont="1" applyFill="1"/>
    <xf numFmtId="16" fontId="288" fillId="67" borderId="51" xfId="2652" quotePrefix="1" applyNumberFormat="1" applyFont="1" applyFill="1" applyBorder="1" applyAlignment="1">
      <alignment horizontal="center" vertical="center" wrapText="1"/>
    </xf>
    <xf numFmtId="0" fontId="157" fillId="0" borderId="0" xfId="2652" applyFont="1" applyAlignment="1">
      <alignment horizontal="center"/>
    </xf>
    <xf numFmtId="0" fontId="157" fillId="0" borderId="0" xfId="2652" applyFont="1"/>
    <xf numFmtId="0" fontId="288" fillId="0" borderId="0" xfId="2652" applyFont="1"/>
    <xf numFmtId="0" fontId="289" fillId="0" borderId="51" xfId="2652" applyFont="1" applyBorder="1" applyAlignment="1">
      <alignment horizontal="center" vertical="center"/>
    </xf>
    <xf numFmtId="0" fontId="288" fillId="0" borderId="51" xfId="2652" applyFont="1" applyBorder="1" applyAlignment="1">
      <alignment horizontal="center" vertical="center"/>
    </xf>
    <xf numFmtId="359" fontId="288" fillId="0" borderId="51" xfId="2652" applyNumberFormat="1" applyFont="1" applyBorder="1" applyAlignment="1">
      <alignment horizontal="center" vertical="center"/>
    </xf>
    <xf numFmtId="0" fontId="157" fillId="0" borderId="0" xfId="2652" applyFont="1" applyAlignment="1">
      <alignment horizontal="left"/>
    </xf>
    <xf numFmtId="0" fontId="157" fillId="67" borderId="0" xfId="2652" applyFont="1" applyFill="1"/>
    <xf numFmtId="0" fontId="227" fillId="67" borderId="51" xfId="0" applyFont="1" applyFill="1" applyBorder="1" applyAlignment="1">
      <alignment horizontal="center" vertical="center" wrapText="1"/>
    </xf>
    <xf numFmtId="0" fontId="227" fillId="67" borderId="51" xfId="0" applyFont="1" applyFill="1" applyBorder="1" applyAlignment="1">
      <alignment horizontal="justify" vertical="center" wrapText="1"/>
    </xf>
    <xf numFmtId="0" fontId="157" fillId="67" borderId="51" xfId="2652" applyFont="1" applyFill="1" applyBorder="1" applyAlignment="1">
      <alignment horizontal="center" vertical="center" wrapText="1"/>
    </xf>
    <xf numFmtId="0" fontId="157" fillId="67" borderId="51" xfId="2652" applyFont="1" applyFill="1" applyBorder="1" applyAlignment="1">
      <alignment horizontal="justify" vertical="center" wrapText="1"/>
    </xf>
    <xf numFmtId="0" fontId="157" fillId="67" borderId="51" xfId="2652" quotePrefix="1" applyFont="1" applyFill="1" applyBorder="1" applyAlignment="1">
      <alignment horizontal="center" vertical="center" wrapText="1"/>
    </xf>
    <xf numFmtId="0" fontId="292" fillId="67" borderId="51" xfId="0" applyFont="1" applyFill="1" applyBorder="1" applyAlignment="1">
      <alignment horizontal="center" vertical="center" wrapText="1"/>
    </xf>
    <xf numFmtId="3" fontId="292" fillId="67" borderId="51" xfId="0" applyNumberFormat="1" applyFont="1" applyFill="1" applyBorder="1" applyAlignment="1">
      <alignment horizontal="right" vertical="center" wrapText="1"/>
    </xf>
    <xf numFmtId="0" fontId="83" fillId="67" borderId="51" xfId="0" applyFont="1" applyFill="1" applyBorder="1" applyAlignment="1">
      <alignment horizontal="center" vertical="center" wrapText="1"/>
    </xf>
    <xf numFmtId="0" fontId="83" fillId="67" borderId="51" xfId="0" applyFont="1" applyFill="1" applyBorder="1" applyAlignment="1">
      <alignment vertical="center" wrapText="1"/>
    </xf>
    <xf numFmtId="3" fontId="83" fillId="67" borderId="51" xfId="0" applyNumberFormat="1" applyFont="1" applyFill="1" applyBorder="1" applyAlignment="1">
      <alignment horizontal="right" vertical="center" wrapText="1"/>
    </xf>
    <xf numFmtId="177" fontId="292" fillId="67" borderId="51" xfId="20510" applyNumberFormat="1" applyFont="1" applyFill="1" applyBorder="1" applyAlignment="1">
      <alignment horizontal="center" vertical="center" wrapText="1"/>
    </xf>
    <xf numFmtId="3" fontId="292" fillId="67" borderId="51" xfId="20514" applyNumberFormat="1" applyFont="1" applyFill="1" applyBorder="1" applyAlignment="1">
      <alignment horizontal="right" vertical="center" wrapText="1"/>
    </xf>
    <xf numFmtId="3" fontId="292" fillId="67" borderId="51" xfId="20516" applyNumberFormat="1" applyFont="1" applyFill="1" applyBorder="1" applyAlignment="1">
      <alignment horizontal="right" vertical="center" wrapText="1"/>
    </xf>
    <xf numFmtId="0" fontId="83" fillId="67" borderId="66" xfId="2612" quotePrefix="1" applyFont="1" applyFill="1" applyBorder="1" applyAlignment="1">
      <alignment horizontal="center" vertical="center"/>
    </xf>
    <xf numFmtId="0" fontId="83" fillId="67" borderId="51" xfId="2612" quotePrefix="1" applyFont="1" applyFill="1" applyBorder="1" applyAlignment="1">
      <alignment horizontal="center" vertical="center"/>
    </xf>
    <xf numFmtId="0" fontId="293" fillId="67" borderId="51" xfId="0" applyFont="1" applyFill="1" applyBorder="1" applyAlignment="1">
      <alignment horizontal="center" vertical="center" wrapText="1"/>
    </xf>
    <xf numFmtId="0" fontId="293" fillId="67" borderId="51" xfId="0" applyFont="1" applyFill="1" applyBorder="1" applyAlignment="1">
      <alignment vertical="center" wrapText="1"/>
    </xf>
    <xf numFmtId="4" fontId="281" fillId="67" borderId="0" xfId="0" applyNumberFormat="1" applyFont="1" applyFill="1"/>
    <xf numFmtId="3" fontId="281" fillId="67" borderId="0" xfId="0" applyNumberFormat="1" applyFont="1" applyFill="1"/>
    <xf numFmtId="0" fontId="283" fillId="67" borderId="0" xfId="0" applyFont="1" applyFill="1" applyAlignment="1">
      <alignment vertical="center"/>
    </xf>
    <xf numFmtId="0" fontId="36" fillId="67" borderId="66" xfId="2652" applyFont="1" applyFill="1" applyBorder="1" applyAlignment="1">
      <alignment horizontal="justify" vertical="center" wrapText="1"/>
    </xf>
    <xf numFmtId="0" fontId="36" fillId="67" borderId="51" xfId="2652" applyFont="1" applyFill="1" applyBorder="1" applyAlignment="1">
      <alignment horizontal="justify" vertical="center" wrapText="1"/>
    </xf>
    <xf numFmtId="0" fontId="36" fillId="67" borderId="51" xfId="2652" applyFont="1" applyFill="1" applyBorder="1" applyAlignment="1">
      <alignment horizontal="left" vertical="center"/>
    </xf>
    <xf numFmtId="0" fontId="265" fillId="67" borderId="0" xfId="0" applyFont="1" applyFill="1" applyAlignment="1">
      <alignment horizontal="center" vertical="center" wrapText="1"/>
    </xf>
    <xf numFmtId="0" fontId="36" fillId="67" borderId="0" xfId="0" applyFont="1" applyFill="1" applyAlignment="1">
      <alignment horizontal="center"/>
    </xf>
    <xf numFmtId="0" fontId="292" fillId="67" borderId="51" xfId="0" applyFont="1" applyFill="1" applyBorder="1" applyAlignment="1">
      <alignment horizontal="center" vertical="center"/>
    </xf>
    <xf numFmtId="0" fontId="292" fillId="67" borderId="51" xfId="0" applyFont="1" applyFill="1" applyBorder="1" applyAlignment="1">
      <alignment vertical="center" wrapText="1"/>
    </xf>
    <xf numFmtId="3" fontId="292" fillId="67" borderId="51" xfId="20514" applyNumberFormat="1" applyFont="1" applyFill="1" applyBorder="1" applyAlignment="1">
      <alignment horizontal="right" vertical="center"/>
    </xf>
    <xf numFmtId="0" fontId="292" fillId="67" borderId="51" xfId="0" quotePrefix="1" applyFont="1" applyFill="1" applyBorder="1" applyAlignment="1">
      <alignment horizontal="center" vertical="center"/>
    </xf>
    <xf numFmtId="0" fontId="292" fillId="67" borderId="51" xfId="0" applyFont="1" applyFill="1" applyBorder="1" applyAlignment="1">
      <alignment vertical="center"/>
    </xf>
    <xf numFmtId="0" fontId="293" fillId="67" borderId="51" xfId="0" applyFont="1" applyFill="1" applyBorder="1" applyAlignment="1">
      <alignment horizontal="center" vertical="center"/>
    </xf>
    <xf numFmtId="0" fontId="293" fillId="67" borderId="51" xfId="0" applyFont="1" applyFill="1" applyBorder="1" applyAlignment="1">
      <alignment vertical="center"/>
    </xf>
    <xf numFmtId="3" fontId="293" fillId="67" borderId="51" xfId="20514" applyNumberFormat="1" applyFont="1" applyFill="1" applyBorder="1" applyAlignment="1">
      <alignment horizontal="right" vertical="center"/>
    </xf>
    <xf numFmtId="0" fontId="83" fillId="67" borderId="66" xfId="2652" applyFont="1" applyFill="1" applyBorder="1" applyAlignment="1">
      <alignment horizontal="justify" vertical="center" wrapText="1"/>
    </xf>
    <xf numFmtId="3" fontId="83" fillId="67" borderId="51" xfId="20514" applyNumberFormat="1" applyFont="1" applyFill="1" applyBorder="1" applyAlignment="1">
      <alignment horizontal="right" vertical="center"/>
    </xf>
    <xf numFmtId="0" fontId="83" fillId="67" borderId="51" xfId="0" quotePrefix="1" applyFont="1" applyFill="1" applyBorder="1" applyAlignment="1">
      <alignment horizontal="center" vertical="center"/>
    </xf>
    <xf numFmtId="0" fontId="83" fillId="67" borderId="51" xfId="2652" applyFont="1" applyFill="1" applyBorder="1" applyAlignment="1">
      <alignment horizontal="left" vertical="center"/>
    </xf>
    <xf numFmtId="0" fontId="83" fillId="67" borderId="51" xfId="0" applyFont="1" applyFill="1" applyBorder="1" applyAlignment="1">
      <alignment horizontal="center" vertical="center"/>
    </xf>
    <xf numFmtId="0" fontId="83" fillId="67" borderId="51" xfId="0" applyFont="1" applyFill="1" applyBorder="1" applyAlignment="1">
      <alignment vertical="center"/>
    </xf>
    <xf numFmtId="3" fontId="83" fillId="67" borderId="51" xfId="20514" applyNumberFormat="1" applyFont="1" applyFill="1" applyBorder="1" applyAlignment="1">
      <alignment horizontal="center" vertical="center"/>
    </xf>
    <xf numFmtId="0" fontId="83" fillId="67" borderId="51" xfId="2652" applyFont="1" applyFill="1" applyBorder="1" applyAlignment="1">
      <alignment horizontal="justify" vertical="center" wrapText="1"/>
    </xf>
    <xf numFmtId="3" fontId="83" fillId="67" borderId="51" xfId="0" applyNumberFormat="1" applyFont="1" applyFill="1" applyBorder="1" applyAlignment="1">
      <alignment horizontal="right" vertical="center"/>
    </xf>
    <xf numFmtId="165" fontId="293" fillId="67" borderId="51" xfId="20514" applyFont="1" applyFill="1" applyBorder="1" applyAlignment="1">
      <alignment horizontal="center" vertical="center"/>
    </xf>
    <xf numFmtId="165" fontId="293" fillId="67" borderId="51" xfId="20514" applyFont="1" applyFill="1" applyBorder="1" applyAlignment="1">
      <alignment vertical="center" wrapText="1"/>
    </xf>
    <xf numFmtId="3" fontId="293" fillId="67" borderId="51" xfId="0" applyNumberFormat="1" applyFont="1" applyFill="1" applyBorder="1" applyAlignment="1">
      <alignment horizontal="right" vertical="center"/>
    </xf>
    <xf numFmtId="3" fontId="292" fillId="67" borderId="51" xfId="0" applyNumberFormat="1" applyFont="1" applyFill="1" applyBorder="1" applyAlignment="1">
      <alignment horizontal="right" vertical="center"/>
    </xf>
    <xf numFmtId="165" fontId="292" fillId="67" borderId="51" xfId="20514" applyFont="1" applyFill="1" applyBorder="1" applyAlignment="1">
      <alignment horizontal="center" vertical="center"/>
    </xf>
    <xf numFmtId="165" fontId="292" fillId="67" borderId="51" xfId="20514" applyFont="1" applyFill="1" applyBorder="1" applyAlignment="1">
      <alignment vertical="center" wrapText="1"/>
    </xf>
    <xf numFmtId="3" fontId="295" fillId="67" borderId="51" xfId="20514" applyNumberFormat="1" applyFont="1" applyFill="1" applyBorder="1" applyAlignment="1">
      <alignment horizontal="right" vertical="center"/>
    </xf>
    <xf numFmtId="338" fontId="36" fillId="67" borderId="51" xfId="2612" applyNumberFormat="1" applyFont="1" applyFill="1" applyBorder="1" applyAlignment="1">
      <alignment horizontal="right" vertical="center" wrapText="1"/>
    </xf>
    <xf numFmtId="3" fontId="36" fillId="67" borderId="0" xfId="2612" applyNumberFormat="1" applyFont="1" applyFill="1" applyAlignment="1">
      <alignment vertical="center"/>
    </xf>
    <xf numFmtId="0" fontId="292" fillId="67" borderId="51" xfId="20516" applyFont="1" applyFill="1" applyBorder="1" applyAlignment="1">
      <alignment horizontal="center" vertical="center" wrapText="1"/>
    </xf>
    <xf numFmtId="3" fontId="277" fillId="67" borderId="67" xfId="2612" applyNumberFormat="1"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0" fontId="276" fillId="67" borderId="0" xfId="0" applyFont="1" applyFill="1" applyAlignment="1">
      <alignment horizontal="center"/>
    </xf>
    <xf numFmtId="0" fontId="286" fillId="67" borderId="0" xfId="2612" applyFont="1" applyFill="1" applyAlignment="1">
      <alignment vertical="center"/>
    </xf>
    <xf numFmtId="0" fontId="111" fillId="67" borderId="0" xfId="2612" applyFont="1" applyFill="1" applyAlignment="1">
      <alignment vertical="center"/>
    </xf>
    <xf numFmtId="0" fontId="111" fillId="67" borderId="0" xfId="0" applyFont="1" applyFill="1" applyAlignment="1">
      <alignment horizontal="left" vertical="center"/>
    </xf>
    <xf numFmtId="0" fontId="81" fillId="67" borderId="0" xfId="2612" quotePrefix="1" applyFont="1" applyFill="1" applyAlignment="1">
      <alignment horizontal="right" vertical="center" wrapText="1"/>
    </xf>
    <xf numFmtId="0" fontId="81" fillId="67" borderId="0" xfId="2612" applyFont="1" applyFill="1" applyAlignment="1">
      <alignment vertical="center"/>
    </xf>
    <xf numFmtId="0" fontId="265" fillId="67" borderId="0" xfId="2612" quotePrefix="1" applyFont="1" applyFill="1" applyAlignment="1">
      <alignment horizontal="right" vertical="center" wrapText="1"/>
    </xf>
    <xf numFmtId="0" fontId="265" fillId="67" borderId="0" xfId="2612" applyFont="1" applyFill="1" applyAlignment="1">
      <alignment vertical="center"/>
    </xf>
    <xf numFmtId="0" fontId="265" fillId="67" borderId="0" xfId="2612" applyFont="1" applyFill="1" applyAlignment="1">
      <alignment vertical="center" wrapText="1"/>
    </xf>
    <xf numFmtId="0" fontId="36" fillId="68" borderId="0" xfId="2612" applyFont="1" applyFill="1"/>
    <xf numFmtId="0" fontId="280" fillId="67" borderId="51" xfId="0" applyFont="1" applyFill="1" applyBorder="1" applyAlignment="1">
      <alignment horizontal="center" vertical="center" wrapText="1"/>
    </xf>
    <xf numFmtId="4" fontId="36" fillId="67" borderId="51" xfId="20514" applyNumberFormat="1" applyFont="1" applyFill="1" applyBorder="1" applyAlignment="1">
      <alignment horizontal="right" vertical="center" wrapText="1"/>
    </xf>
    <xf numFmtId="0" fontId="280" fillId="67" borderId="51" xfId="0" applyFont="1" applyFill="1" applyBorder="1" applyAlignment="1">
      <alignment horizontal="left" vertical="center" wrapText="1"/>
    </xf>
    <xf numFmtId="0" fontId="284" fillId="67" borderId="51" xfId="0" applyFont="1" applyFill="1" applyBorder="1" applyAlignment="1">
      <alignment horizontal="center" vertical="center" wrapText="1"/>
    </xf>
    <xf numFmtId="0" fontId="36" fillId="67" borderId="51" xfId="0" quotePrefix="1" applyFont="1" applyFill="1" applyBorder="1" applyAlignment="1">
      <alignment horizontal="center" vertical="center"/>
    </xf>
    <xf numFmtId="0" fontId="280" fillId="67" borderId="51" xfId="0" applyFont="1" applyFill="1" applyBorder="1" applyAlignment="1">
      <alignment vertical="center"/>
    </xf>
    <xf numFmtId="0" fontId="280" fillId="67" borderId="51" xfId="0" applyFont="1" applyFill="1" applyBorder="1" applyAlignment="1">
      <alignment horizontal="center" vertical="center"/>
    </xf>
    <xf numFmtId="0" fontId="36" fillId="67" borderId="51" xfId="1855" applyNumberFormat="1" applyFont="1" applyFill="1" applyBorder="1" applyAlignment="1">
      <alignment horizontal="center" vertical="center" wrapText="1"/>
    </xf>
    <xf numFmtId="0" fontId="4" fillId="67" borderId="0" xfId="0" applyFont="1" applyFill="1"/>
    <xf numFmtId="0" fontId="296" fillId="67" borderId="0" xfId="0" applyFont="1" applyFill="1"/>
    <xf numFmtId="4" fontId="296" fillId="67" borderId="0" xfId="0" applyNumberFormat="1" applyFont="1" applyFill="1"/>
    <xf numFmtId="0" fontId="36" fillId="67" borderId="0" xfId="0" applyFont="1" applyFill="1" applyAlignment="1">
      <alignment wrapText="1"/>
    </xf>
    <xf numFmtId="0" fontId="277" fillId="67" borderId="0" xfId="0" applyFont="1" applyFill="1" applyAlignment="1">
      <alignment wrapText="1"/>
    </xf>
    <xf numFmtId="43" fontId="279" fillId="67" borderId="0" xfId="0" applyNumberFormat="1" applyFont="1" applyFill="1"/>
    <xf numFmtId="0" fontId="2" fillId="67" borderId="0" xfId="2612" applyFill="1" applyAlignment="1">
      <alignment horizontal="center" vertical="center"/>
    </xf>
    <xf numFmtId="0" fontId="287" fillId="67" borderId="0" xfId="2612" applyFont="1" applyFill="1" applyAlignment="1">
      <alignment vertical="center"/>
    </xf>
    <xf numFmtId="3" fontId="2" fillId="67" borderId="0" xfId="2612" applyNumberFormat="1" applyFill="1" applyAlignment="1">
      <alignment vertical="center"/>
    </xf>
    <xf numFmtId="0" fontId="111" fillId="67" borderId="0" xfId="2612" applyFont="1" applyFill="1" applyAlignment="1">
      <alignment horizontal="center" vertical="center" wrapText="1"/>
    </xf>
    <xf numFmtId="0" fontId="81" fillId="67" borderId="0" xfId="2612" quotePrefix="1" applyFont="1" applyFill="1" applyAlignment="1">
      <alignment horizontal="center" vertical="center" wrapText="1"/>
    </xf>
    <xf numFmtId="0" fontId="81" fillId="67" borderId="0" xfId="2612" applyFont="1" applyFill="1" applyAlignment="1">
      <alignment vertical="center" wrapText="1"/>
    </xf>
    <xf numFmtId="0" fontId="265" fillId="67" borderId="0" xfId="2612" quotePrefix="1" applyFont="1" applyFill="1" applyAlignment="1">
      <alignment horizontal="center" vertical="center" wrapText="1"/>
    </xf>
    <xf numFmtId="0" fontId="81" fillId="67" borderId="0" xfId="0" applyFont="1" applyFill="1" applyAlignment="1">
      <alignment horizontal="left" vertical="center"/>
    </xf>
    <xf numFmtId="0" fontId="265" fillId="67" borderId="0" xfId="0" applyFont="1" applyFill="1" applyAlignment="1">
      <alignment horizontal="left" vertical="center"/>
    </xf>
    <xf numFmtId="0" fontId="280" fillId="67" borderId="0" xfId="0" applyFont="1" applyFill="1"/>
    <xf numFmtId="0" fontId="284" fillId="67" borderId="0" xfId="0" applyFont="1" applyFill="1"/>
    <xf numFmtId="0" fontId="265" fillId="67" borderId="0" xfId="2612" applyFont="1" applyFill="1" applyAlignment="1">
      <alignment horizontal="left" vertical="center" wrapText="1"/>
    </xf>
    <xf numFmtId="0" fontId="284" fillId="67" borderId="0" xfId="2612" applyFont="1" applyFill="1" applyAlignment="1">
      <alignment horizontal="right" vertical="center"/>
    </xf>
    <xf numFmtId="3" fontId="2" fillId="67" borderId="0" xfId="2612" applyNumberFormat="1" applyFill="1" applyAlignment="1">
      <alignment horizontal="center" vertical="center"/>
    </xf>
    <xf numFmtId="3" fontId="279" fillId="67" borderId="0" xfId="0" applyNumberFormat="1" applyFont="1" applyFill="1" applyAlignment="1">
      <alignment horizontal="center"/>
    </xf>
    <xf numFmtId="165" fontId="36" fillId="67" borderId="0" xfId="20514" applyFont="1" applyFill="1"/>
    <xf numFmtId="43" fontId="277" fillId="67" borderId="0" xfId="0" applyNumberFormat="1" applyFont="1" applyFill="1"/>
    <xf numFmtId="4" fontId="4" fillId="67" borderId="0" xfId="0" applyNumberFormat="1" applyFont="1" applyFill="1"/>
    <xf numFmtId="0" fontId="277" fillId="67" borderId="51" xfId="2612" applyFont="1" applyFill="1" applyBorder="1" applyAlignment="1">
      <alignment horizontal="center" vertical="center"/>
    </xf>
    <xf numFmtId="0" fontId="289" fillId="0" borderId="55" xfId="2652" applyFont="1" applyBorder="1" applyAlignment="1">
      <alignment horizontal="center" vertical="center"/>
    </xf>
    <xf numFmtId="0" fontId="288" fillId="0" borderId="55" xfId="2652" applyFont="1" applyBorder="1" applyAlignment="1">
      <alignment horizontal="center" vertical="center"/>
    </xf>
    <xf numFmtId="0" fontId="288" fillId="67" borderId="55" xfId="2652" applyFont="1" applyFill="1" applyBorder="1" applyAlignment="1">
      <alignment horizontal="center" vertical="center"/>
    </xf>
    <xf numFmtId="359" fontId="288" fillId="0" borderId="55" xfId="2652" applyNumberFormat="1" applyFont="1" applyBorder="1" applyAlignment="1">
      <alignment horizontal="center" vertical="center"/>
    </xf>
    <xf numFmtId="0" fontId="263" fillId="67" borderId="0" xfId="0" applyFont="1" applyFill="1"/>
    <xf numFmtId="0" fontId="263" fillId="67" borderId="0" xfId="0" applyFont="1" applyFill="1" applyAlignment="1">
      <alignment horizontal="left"/>
    </xf>
    <xf numFmtId="0" fontId="277" fillId="67" borderId="55" xfId="0" applyFont="1" applyFill="1" applyBorder="1" applyAlignment="1">
      <alignment horizontal="left" vertical="center" wrapText="1"/>
    </xf>
    <xf numFmtId="0" fontId="36" fillId="67" borderId="55" xfId="0" applyFont="1" applyFill="1" applyBorder="1" applyAlignment="1">
      <alignment horizontal="center" vertical="center" wrapText="1"/>
    </xf>
    <xf numFmtId="0" fontId="36" fillId="67" borderId="55" xfId="0" applyFont="1" applyFill="1" applyBorder="1" applyAlignment="1">
      <alignment vertical="center" wrapText="1"/>
    </xf>
    <xf numFmtId="0" fontId="36" fillId="67" borderId="66" xfId="0" applyFont="1" applyFill="1" applyBorder="1" applyAlignment="1">
      <alignment horizontal="center" vertical="center" wrapText="1"/>
    </xf>
    <xf numFmtId="0" fontId="36" fillId="67" borderId="51" xfId="20514" applyNumberFormat="1" applyFont="1" applyFill="1" applyBorder="1" applyAlignment="1">
      <alignment horizontal="center" vertical="center" wrapText="1"/>
    </xf>
    <xf numFmtId="0" fontId="277" fillId="67" borderId="9" xfId="2612" applyFont="1" applyFill="1" applyBorder="1" applyAlignment="1">
      <alignment horizontal="center" vertical="center" wrapText="1"/>
    </xf>
    <xf numFmtId="0" fontId="277" fillId="67" borderId="51" xfId="2612" applyFont="1" applyFill="1" applyBorder="1" applyAlignment="1">
      <alignment horizontal="center" vertical="center" wrapText="1"/>
    </xf>
    <xf numFmtId="0" fontId="263" fillId="67" borderId="0" xfId="0" applyFont="1" applyFill="1" applyAlignment="1">
      <alignment horizontal="center" vertical="center"/>
    </xf>
    <xf numFmtId="0" fontId="263" fillId="67" borderId="0" xfId="0" applyFont="1" applyFill="1" applyAlignment="1">
      <alignment horizontal="center" vertical="center" wrapText="1"/>
    </xf>
    <xf numFmtId="0" fontId="277" fillId="67" borderId="55" xfId="2612" applyFont="1" applyFill="1" applyBorder="1" applyAlignment="1">
      <alignment horizontal="center" vertical="center" wrapText="1"/>
    </xf>
    <xf numFmtId="0" fontId="277" fillId="67" borderId="56" xfId="2612" applyFont="1" applyFill="1" applyBorder="1" applyAlignment="1">
      <alignment horizontal="center" vertical="center" wrapText="1"/>
    </xf>
    <xf numFmtId="0" fontId="284" fillId="67" borderId="8" xfId="2612" applyFont="1" applyFill="1" applyBorder="1" applyAlignment="1">
      <alignment horizontal="right" vertical="center"/>
    </xf>
    <xf numFmtId="0" fontId="277" fillId="67" borderId="52" xfId="2612" applyFont="1" applyFill="1" applyBorder="1" applyAlignment="1">
      <alignment horizontal="center" vertical="center" wrapText="1"/>
    </xf>
    <xf numFmtId="165" fontId="36" fillId="67" borderId="66" xfId="20514" applyFont="1" applyFill="1" applyBorder="1" applyAlignment="1">
      <alignment horizontal="right" vertical="center" wrapText="1"/>
    </xf>
    <xf numFmtId="165" fontId="36" fillId="67" borderId="66" xfId="20514" applyFont="1" applyFill="1" applyBorder="1" applyAlignment="1" applyProtection="1">
      <alignment horizontal="right" vertical="center" wrapText="1"/>
      <protection locked="0"/>
    </xf>
    <xf numFmtId="165" fontId="36" fillId="67" borderId="68" xfId="20514" applyFont="1" applyFill="1" applyBorder="1" applyAlignment="1">
      <alignment horizontal="right" vertical="center" wrapText="1"/>
    </xf>
    <xf numFmtId="0" fontId="36" fillId="67" borderId="51" xfId="0" applyFont="1" applyFill="1" applyBorder="1" applyAlignment="1">
      <alignment horizontal="justify" vertical="center" wrapText="1"/>
    </xf>
    <xf numFmtId="3" fontId="277" fillId="67" borderId="51" xfId="2612" applyNumberFormat="1" applyFont="1" applyFill="1" applyBorder="1" applyAlignment="1">
      <alignment vertical="center" wrapText="1"/>
    </xf>
    <xf numFmtId="3" fontId="277" fillId="67" borderId="51" xfId="2612" applyNumberFormat="1" applyFont="1" applyFill="1" applyBorder="1" applyAlignment="1">
      <alignment vertical="center"/>
    </xf>
    <xf numFmtId="0" fontId="280" fillId="67" borderId="51" xfId="2652" applyFont="1" applyFill="1" applyBorder="1" applyAlignment="1">
      <alignment horizontal="justify" vertical="center" wrapText="1"/>
    </xf>
    <xf numFmtId="3" fontId="280" fillId="67" borderId="51" xfId="2612" applyNumberFormat="1" applyFont="1" applyFill="1" applyBorder="1" applyAlignment="1">
      <alignment horizontal="right" vertical="center"/>
    </xf>
    <xf numFmtId="3" fontId="280" fillId="67" borderId="51" xfId="2612" applyNumberFormat="1" applyFont="1" applyFill="1" applyBorder="1" applyAlignment="1">
      <alignment vertical="center"/>
    </xf>
    <xf numFmtId="2" fontId="281" fillId="67" borderId="0" xfId="0" applyNumberFormat="1" applyFont="1" applyFill="1"/>
    <xf numFmtId="0" fontId="263" fillId="67" borderId="0" xfId="0" applyFont="1" applyFill="1" applyAlignment="1">
      <alignment horizontal="center"/>
    </xf>
    <xf numFmtId="0" fontId="280" fillId="67" borderId="51" xfId="20514" applyNumberFormat="1" applyFont="1" applyFill="1" applyBorder="1" applyAlignment="1">
      <alignment horizontal="center" vertical="center" wrapText="1"/>
    </xf>
    <xf numFmtId="0" fontId="277" fillId="67" borderId="55" xfId="0" applyFont="1" applyFill="1" applyBorder="1" applyAlignment="1">
      <alignment horizontal="center" vertical="center" wrapText="1"/>
    </xf>
    <xf numFmtId="0" fontId="277" fillId="67" borderId="56" xfId="0" applyFont="1" applyFill="1" applyBorder="1" applyAlignment="1">
      <alignment horizontal="center" vertical="center" wrapText="1"/>
    </xf>
    <xf numFmtId="0" fontId="277" fillId="67" borderId="51" xfId="0" applyFont="1" applyFill="1" applyBorder="1" applyAlignment="1">
      <alignment horizontal="center" vertical="center" wrapText="1"/>
    </xf>
    <xf numFmtId="0" fontId="277" fillId="67" borderId="51" xfId="0" applyFont="1" applyFill="1" applyBorder="1" applyAlignment="1">
      <alignment horizontal="left" vertical="center" wrapText="1"/>
    </xf>
    <xf numFmtId="3" fontId="277" fillId="67" borderId="55" xfId="2612" applyNumberFormat="1" applyFont="1" applyFill="1" applyBorder="1" applyAlignment="1">
      <alignment horizontal="center" vertical="center" wrapText="1"/>
    </xf>
    <xf numFmtId="0" fontId="299" fillId="67" borderId="55" xfId="0" applyFont="1" applyFill="1" applyBorder="1" applyAlignment="1">
      <alignment horizontal="center" vertical="center" wrapText="1"/>
    </xf>
    <xf numFmtId="0" fontId="299" fillId="67" borderId="51" xfId="0" applyFont="1" applyFill="1" applyBorder="1" applyAlignment="1">
      <alignment horizontal="center" vertical="center" wrapText="1"/>
    </xf>
    <xf numFmtId="0" fontId="299" fillId="67" borderId="51" xfId="20514" applyNumberFormat="1" applyFont="1" applyFill="1" applyBorder="1" applyAlignment="1">
      <alignment horizontal="center" vertical="center" wrapText="1"/>
    </xf>
    <xf numFmtId="0" fontId="300" fillId="67" borderId="0" xfId="0" applyFont="1" applyFill="1"/>
    <xf numFmtId="4" fontId="300" fillId="67" borderId="0" xfId="0" applyNumberFormat="1" applyFont="1" applyFill="1"/>
    <xf numFmtId="0" fontId="299" fillId="67" borderId="55" xfId="0" quotePrefix="1" applyFont="1" applyFill="1" applyBorder="1" applyAlignment="1">
      <alignment vertical="center" wrapText="1"/>
    </xf>
    <xf numFmtId="165" fontId="277" fillId="67" borderId="0" xfId="20514" applyFont="1" applyFill="1"/>
    <xf numFmtId="0" fontId="299" fillId="67" borderId="51" xfId="0" applyFont="1" applyFill="1" applyBorder="1" applyAlignment="1">
      <alignment horizontal="left" vertical="center" wrapText="1"/>
    </xf>
    <xf numFmtId="0" fontId="299" fillId="67" borderId="0" xfId="0" applyFont="1" applyFill="1"/>
    <xf numFmtId="0" fontId="299" fillId="67" borderId="66" xfId="0" applyFont="1" applyFill="1" applyBorder="1" applyAlignment="1">
      <alignment horizontal="center" vertical="center" wrapText="1"/>
    </xf>
    <xf numFmtId="0" fontId="277" fillId="68" borderId="0" xfId="0" applyFont="1" applyFill="1"/>
    <xf numFmtId="0" fontId="66" fillId="67" borderId="66" xfId="2612" quotePrefix="1" applyFont="1" applyFill="1" applyBorder="1" applyAlignment="1">
      <alignment horizontal="center" vertical="center"/>
    </xf>
    <xf numFmtId="0" fontId="66" fillId="67" borderId="66" xfId="2652" applyFont="1" applyFill="1" applyBorder="1" applyAlignment="1">
      <alignment horizontal="justify" vertical="center" wrapText="1"/>
    </xf>
    <xf numFmtId="3" fontId="66" fillId="67" borderId="51" xfId="2612" applyNumberFormat="1" applyFont="1" applyFill="1" applyBorder="1" applyAlignment="1">
      <alignment horizontal="right" vertical="center" wrapText="1"/>
    </xf>
    <xf numFmtId="3" fontId="277" fillId="67" borderId="0" xfId="2612" applyNumberFormat="1" applyFont="1" applyFill="1" applyAlignment="1">
      <alignment horizontal="right" vertical="center" wrapText="1"/>
    </xf>
    <xf numFmtId="0" fontId="291" fillId="67" borderId="51" xfId="2652" applyFont="1" applyFill="1" applyBorder="1" applyAlignment="1">
      <alignment horizontal="center" vertical="center" wrapText="1"/>
    </xf>
    <xf numFmtId="0" fontId="283" fillId="67" borderId="51" xfId="0" applyFont="1" applyFill="1" applyBorder="1" applyAlignment="1">
      <alignment horizontal="center" vertical="center" wrapText="1"/>
    </xf>
    <xf numFmtId="16" fontId="227" fillId="67" borderId="51" xfId="0" quotePrefix="1" applyNumberFormat="1" applyFont="1" applyFill="1" applyBorder="1" applyAlignment="1">
      <alignment horizontal="center" vertical="center" wrapText="1"/>
    </xf>
    <xf numFmtId="0" fontId="227" fillId="67" borderId="51" xfId="0" quotePrefix="1" applyFont="1" applyFill="1" applyBorder="1" applyAlignment="1">
      <alignment horizontal="center" vertical="center" wrapText="1"/>
    </xf>
    <xf numFmtId="0" fontId="66" fillId="67" borderId="0" xfId="0" applyFont="1" applyFill="1"/>
    <xf numFmtId="0" fontId="277" fillId="68" borderId="51" xfId="0" applyFont="1" applyFill="1" applyBorder="1" applyAlignment="1">
      <alignment horizontal="center" vertical="center" wrapText="1"/>
    </xf>
    <xf numFmtId="0" fontId="36" fillId="68" borderId="51" xfId="0" applyFont="1" applyFill="1" applyBorder="1" applyAlignment="1">
      <alignment horizontal="center" vertical="center" wrapText="1"/>
    </xf>
    <xf numFmtId="0" fontId="277" fillId="68" borderId="51" xfId="20514" applyNumberFormat="1" applyFont="1" applyFill="1" applyBorder="1" applyAlignment="1">
      <alignment horizontal="center" vertical="center" wrapText="1"/>
    </xf>
    <xf numFmtId="0" fontId="36" fillId="68" borderId="51" xfId="0" quotePrefix="1" applyFont="1" applyFill="1" applyBorder="1" applyAlignment="1">
      <alignment horizontal="center" vertical="center" wrapText="1"/>
    </xf>
    <xf numFmtId="0" fontId="36" fillId="68" borderId="0" xfId="0" applyFont="1" applyFill="1"/>
    <xf numFmtId="0" fontId="36" fillId="68" borderId="9" xfId="20518" quotePrefix="1" applyFont="1" applyFill="1" applyBorder="1" applyAlignment="1">
      <alignment horizontal="center" vertical="center" wrapText="1"/>
    </xf>
    <xf numFmtId="0" fontId="36" fillId="68" borderId="51" xfId="20518" applyFont="1" applyFill="1" applyBorder="1" applyAlignment="1">
      <alignment vertical="center" wrapText="1"/>
    </xf>
    <xf numFmtId="0" fontId="36" fillId="68" borderId="51" xfId="2551" applyFont="1" applyFill="1" applyBorder="1" applyAlignment="1">
      <alignment horizontal="center" vertical="center" wrapText="1"/>
    </xf>
    <xf numFmtId="0" fontId="36" fillId="68" borderId="51" xfId="20514" applyNumberFormat="1" applyFont="1" applyFill="1" applyBorder="1" applyAlignment="1">
      <alignment horizontal="center" vertical="center" wrapText="1"/>
    </xf>
    <xf numFmtId="0" fontId="36" fillId="68" borderId="51" xfId="20518" quotePrefix="1" applyFont="1" applyFill="1" applyBorder="1" applyAlignment="1">
      <alignment horizontal="center" vertical="center" wrapText="1"/>
    </xf>
    <xf numFmtId="0" fontId="36" fillId="68" borderId="51" xfId="20518" applyFont="1" applyFill="1" applyBorder="1" applyAlignment="1">
      <alignment horizontal="center" vertical="center" wrapText="1"/>
    </xf>
    <xf numFmtId="4" fontId="277" fillId="68" borderId="0" xfId="0" applyNumberFormat="1" applyFont="1" applyFill="1"/>
    <xf numFmtId="43" fontId="277" fillId="68" borderId="0" xfId="0" applyNumberFormat="1" applyFont="1" applyFill="1"/>
    <xf numFmtId="0" fontId="36" fillId="68" borderId="51" xfId="2550" applyFont="1" applyFill="1" applyBorder="1" applyAlignment="1">
      <alignment horizontal="left" vertical="center" wrapText="1"/>
    </xf>
    <xf numFmtId="0" fontId="66" fillId="67" borderId="51" xfId="0" applyFont="1" applyFill="1" applyBorder="1" applyAlignment="1">
      <alignment horizontal="center" vertical="center" wrapText="1"/>
    </xf>
    <xf numFmtId="165" fontId="66" fillId="67" borderId="0" xfId="20514" applyFont="1" applyFill="1"/>
    <xf numFmtId="43" fontId="299" fillId="67" borderId="0" xfId="0" applyNumberFormat="1" applyFont="1" applyFill="1"/>
    <xf numFmtId="165" fontId="299" fillId="67" borderId="0" xfId="20514" applyFont="1" applyFill="1"/>
    <xf numFmtId="0" fontId="303" fillId="67" borderId="0" xfId="0" applyFont="1" applyFill="1"/>
    <xf numFmtId="3" fontId="66" fillId="67" borderId="51" xfId="2612" applyNumberFormat="1" applyFont="1" applyFill="1" applyBorder="1" applyAlignment="1">
      <alignment horizontal="center" vertical="center" wrapText="1"/>
    </xf>
    <xf numFmtId="0" fontId="304" fillId="67" borderId="0" xfId="0" applyFont="1" applyFill="1"/>
    <xf numFmtId="165" fontId="299" fillId="67" borderId="51" xfId="20514" applyFont="1" applyFill="1" applyBorder="1" applyAlignment="1">
      <alignment horizontal="right" vertical="center" wrapText="1"/>
    </xf>
    <xf numFmtId="3" fontId="36" fillId="67" borderId="51" xfId="2612" applyNumberFormat="1" applyFont="1" applyFill="1" applyBorder="1" applyAlignment="1">
      <alignment horizontal="center" vertical="center"/>
    </xf>
    <xf numFmtId="0" fontId="81" fillId="67" borderId="0" xfId="2612" applyFont="1" applyFill="1" applyAlignment="1">
      <alignment horizontal="center" vertical="center" wrapText="1"/>
    </xf>
    <xf numFmtId="0" fontId="265" fillId="67" borderId="0" xfId="2612" applyFont="1" applyFill="1" applyAlignment="1">
      <alignment horizontal="center" vertical="center" wrapText="1"/>
    </xf>
    <xf numFmtId="0" fontId="279" fillId="67" borderId="0" xfId="0" applyFont="1" applyFill="1" applyAlignment="1">
      <alignment horizontal="center"/>
    </xf>
    <xf numFmtId="0" fontId="66" fillId="67" borderId="51" xfId="2612" quotePrefix="1" applyFont="1" applyFill="1" applyBorder="1" applyAlignment="1">
      <alignment horizontal="center" vertical="center"/>
    </xf>
    <xf numFmtId="0" fontId="66" fillId="67" borderId="51" xfId="2652" applyFont="1" applyFill="1" applyBorder="1" applyAlignment="1">
      <alignment horizontal="justify" vertical="center" wrapText="1"/>
    </xf>
    <xf numFmtId="3" fontId="277" fillId="67" borderId="51" xfId="20514" applyNumberFormat="1" applyFont="1" applyFill="1" applyBorder="1" applyAlignment="1">
      <alignment horizontal="right" vertical="center" wrapText="1"/>
    </xf>
    <xf numFmtId="3" fontId="299" fillId="67" borderId="51" xfId="20514" applyNumberFormat="1" applyFont="1" applyFill="1" applyBorder="1" applyAlignment="1">
      <alignment horizontal="right" vertical="center" wrapText="1"/>
    </xf>
    <xf numFmtId="3" fontId="36" fillId="67" borderId="51" xfId="20514" applyNumberFormat="1" applyFont="1" applyFill="1" applyBorder="1" applyAlignment="1">
      <alignment horizontal="right" vertical="center" wrapText="1"/>
    </xf>
    <xf numFmtId="3" fontId="280" fillId="67" borderId="51" xfId="20514" applyNumberFormat="1" applyFont="1" applyFill="1" applyBorder="1" applyAlignment="1">
      <alignment horizontal="right" vertical="center" wrapText="1"/>
    </xf>
    <xf numFmtId="3" fontId="277" fillId="68" borderId="51" xfId="20514" applyNumberFormat="1" applyFont="1" applyFill="1" applyBorder="1" applyAlignment="1">
      <alignment horizontal="right" vertical="center" wrapText="1"/>
    </xf>
    <xf numFmtId="3" fontId="36" fillId="68" borderId="51" xfId="20514" applyNumberFormat="1" applyFont="1" applyFill="1" applyBorder="1" applyAlignment="1">
      <alignment horizontal="right" vertical="center" wrapText="1"/>
    </xf>
    <xf numFmtId="3" fontId="302" fillId="67" borderId="51" xfId="20514" applyNumberFormat="1" applyFont="1" applyFill="1" applyBorder="1" applyAlignment="1">
      <alignment horizontal="right" vertical="center" wrapText="1"/>
    </xf>
    <xf numFmtId="0" fontId="299" fillId="67" borderId="51" xfId="2612" applyFont="1" applyFill="1" applyBorder="1" applyAlignment="1">
      <alignment horizontal="center" vertical="center"/>
    </xf>
    <xf numFmtId="0" fontId="299" fillId="67" borderId="51" xfId="2612" applyFont="1" applyFill="1" applyBorder="1" applyAlignment="1">
      <alignment horizontal="justify" vertical="center"/>
    </xf>
    <xf numFmtId="0" fontId="299" fillId="67" borderId="9" xfId="2612" applyFont="1" applyFill="1" applyBorder="1" applyAlignment="1">
      <alignment horizontal="center" vertical="center" wrapText="1"/>
    </xf>
    <xf numFmtId="0" fontId="302" fillId="67" borderId="51" xfId="2612" applyFont="1" applyFill="1" applyBorder="1" applyAlignment="1">
      <alignment horizontal="center" vertical="center"/>
    </xf>
    <xf numFmtId="0" fontId="302" fillId="67" borderId="51" xfId="2612" applyFont="1" applyFill="1" applyBorder="1" applyAlignment="1">
      <alignment horizontal="justify" vertical="center"/>
    </xf>
    <xf numFmtId="165" fontId="302" fillId="67" borderId="51" xfId="20514" applyFont="1" applyFill="1" applyBorder="1" applyAlignment="1">
      <alignment horizontal="right" vertical="center" wrapText="1"/>
    </xf>
    <xf numFmtId="4" fontId="302" fillId="67" borderId="51" xfId="2612" applyNumberFormat="1" applyFont="1" applyFill="1" applyBorder="1" applyAlignment="1">
      <alignment horizontal="right" vertical="center"/>
    </xf>
    <xf numFmtId="0" fontId="305" fillId="67" borderId="0" xfId="0" applyFont="1" applyFill="1"/>
    <xf numFmtId="4" fontId="302" fillId="67" borderId="51" xfId="2612" applyNumberFormat="1" applyFont="1" applyFill="1" applyBorder="1" applyAlignment="1">
      <alignment horizontal="right" vertical="center" wrapText="1"/>
    </xf>
    <xf numFmtId="3" fontId="285" fillId="67" borderId="66" xfId="2612" applyNumberFormat="1" applyFont="1" applyFill="1" applyBorder="1" applyAlignment="1">
      <alignment horizontal="right" vertical="center" wrapText="1"/>
    </xf>
    <xf numFmtId="3" fontId="36" fillId="67" borderId="51" xfId="2612" applyNumberFormat="1" applyFont="1" applyFill="1" applyBorder="1" applyAlignment="1">
      <alignment vertical="center" wrapText="1"/>
    </xf>
    <xf numFmtId="3" fontId="36" fillId="67" borderId="51" xfId="2612" applyNumberFormat="1" applyFont="1" applyFill="1" applyBorder="1" applyAlignment="1">
      <alignment horizontal="center" vertical="center" wrapText="1"/>
    </xf>
    <xf numFmtId="3" fontId="294" fillId="67" borderId="51" xfId="0" applyNumberFormat="1" applyFont="1" applyFill="1" applyBorder="1" applyAlignment="1">
      <alignment vertical="center" wrapText="1"/>
    </xf>
    <xf numFmtId="165" fontId="0" fillId="0" borderId="0" xfId="20514" applyFont="1"/>
    <xf numFmtId="43" fontId="0" fillId="0" borderId="0" xfId="0" applyNumberFormat="1"/>
    <xf numFmtId="0" fontId="291" fillId="0" borderId="51" xfId="2652" applyFont="1" applyBorder="1" applyAlignment="1">
      <alignment vertical="center" wrapText="1"/>
    </xf>
    <xf numFmtId="0" fontId="0" fillId="0" borderId="51" xfId="0" applyBorder="1" applyAlignment="1"/>
    <xf numFmtId="3" fontId="277" fillId="67" borderId="0" xfId="0" applyNumberFormat="1" applyFont="1" applyFill="1"/>
    <xf numFmtId="0" fontId="283" fillId="67" borderId="51" xfId="0" applyFont="1" applyFill="1" applyBorder="1" applyAlignment="1">
      <alignment horizontal="justify" vertical="center" wrapText="1"/>
    </xf>
    <xf numFmtId="0" fontId="270" fillId="0" borderId="0" xfId="2652" applyFont="1" applyAlignment="1">
      <alignment horizontal="center"/>
    </xf>
    <xf numFmtId="0" fontId="270" fillId="0" borderId="0" xfId="2652" applyFont="1" applyAlignment="1">
      <alignment horizontal="center" vertical="center" wrapText="1"/>
    </xf>
    <xf numFmtId="0" fontId="271" fillId="0" borderId="0" xfId="2652" applyFont="1" applyAlignment="1">
      <alignment horizontal="center" vertical="center" wrapText="1"/>
    </xf>
    <xf numFmtId="0" fontId="291" fillId="67" borderId="66" xfId="2652" applyFont="1" applyFill="1" applyBorder="1" applyAlignment="1">
      <alignment horizontal="center" vertical="center" wrapText="1"/>
    </xf>
    <xf numFmtId="0" fontId="291" fillId="67" borderId="9" xfId="2652" applyFont="1" applyFill="1" applyBorder="1" applyAlignment="1">
      <alignment horizontal="center" vertical="center" wrapText="1"/>
    </xf>
    <xf numFmtId="0" fontId="291" fillId="67" borderId="51" xfId="2652" applyFont="1" applyFill="1" applyBorder="1" applyAlignment="1">
      <alignment horizontal="center" vertical="center" wrapText="1"/>
    </xf>
    <xf numFmtId="0" fontId="289" fillId="0" borderId="51" xfId="2652" applyFont="1" applyBorder="1" applyAlignment="1">
      <alignment horizontal="center" vertical="center"/>
    </xf>
    <xf numFmtId="0" fontId="289" fillId="0" borderId="55" xfId="2652" applyFont="1" applyBorder="1" applyAlignment="1">
      <alignment horizontal="center" vertical="center"/>
    </xf>
    <xf numFmtId="0" fontId="292" fillId="0" borderId="55" xfId="0" applyFont="1" applyBorder="1" applyAlignment="1">
      <alignment horizontal="center" vertical="center" wrapText="1"/>
    </xf>
    <xf numFmtId="0" fontId="292" fillId="0" borderId="56" xfId="0" applyFont="1" applyBorder="1" applyAlignment="1">
      <alignment horizontal="center" vertical="center" wrapText="1"/>
    </xf>
    <xf numFmtId="0" fontId="292" fillId="0" borderId="51" xfId="0" applyFont="1" applyBorder="1" applyAlignment="1">
      <alignment horizontal="center" vertical="center" wrapText="1"/>
    </xf>
    <xf numFmtId="0" fontId="253" fillId="0" borderId="0" xfId="0" applyFont="1" applyAlignment="1">
      <alignment horizontal="center" vertical="center"/>
    </xf>
    <xf numFmtId="0" fontId="253" fillId="0" borderId="0" xfId="0" applyFont="1" applyAlignment="1">
      <alignment horizontal="center" vertical="center" wrapText="1"/>
    </xf>
    <xf numFmtId="0" fontId="290" fillId="0" borderId="0" xfId="0" applyFont="1" applyAlignment="1">
      <alignment horizontal="center" vertical="center" wrapText="1"/>
    </xf>
    <xf numFmtId="0" fontId="290" fillId="0" borderId="0" xfId="0" applyFont="1" applyAlignment="1">
      <alignment horizontal="center" vertical="center"/>
    </xf>
    <xf numFmtId="0" fontId="267" fillId="0" borderId="8" xfId="0" applyFont="1" applyBorder="1" applyAlignment="1">
      <alignment horizontal="right" vertical="center"/>
    </xf>
    <xf numFmtId="0" fontId="292" fillId="0" borderId="66" xfId="0" applyFont="1" applyBorder="1" applyAlignment="1">
      <alignment horizontal="center" vertical="center" wrapText="1"/>
    </xf>
    <xf numFmtId="0" fontId="292" fillId="0" borderId="6" xfId="0" applyFont="1" applyBorder="1" applyAlignment="1">
      <alignment horizontal="center" vertical="center" wrapText="1"/>
    </xf>
    <xf numFmtId="0" fontId="292" fillId="0" borderId="9" xfId="0" applyFont="1" applyBorder="1" applyAlignment="1">
      <alignment horizontal="center" vertical="center" wrapText="1"/>
    </xf>
    <xf numFmtId="0" fontId="292" fillId="0" borderId="67" xfId="0" applyFont="1" applyBorder="1" applyAlignment="1">
      <alignment horizontal="center" vertical="center" wrapText="1"/>
    </xf>
    <xf numFmtId="0" fontId="277" fillId="67" borderId="51" xfId="2612" applyFont="1" applyFill="1" applyBorder="1" applyAlignment="1">
      <alignment horizontal="center" vertical="center"/>
    </xf>
    <xf numFmtId="0" fontId="277" fillId="67" borderId="55" xfId="2612" applyFont="1" applyFill="1" applyBorder="1" applyAlignment="1">
      <alignment horizontal="center" vertical="center"/>
    </xf>
    <xf numFmtId="0" fontId="277" fillId="67" borderId="67" xfId="2612" applyFont="1" applyFill="1" applyBorder="1" applyAlignment="1">
      <alignment horizontal="center" vertical="center"/>
    </xf>
    <xf numFmtId="0" fontId="277" fillId="67" borderId="56" xfId="2612" applyFont="1" applyFill="1" applyBorder="1" applyAlignment="1">
      <alignment horizontal="center" vertical="center"/>
    </xf>
    <xf numFmtId="0" fontId="277" fillId="67" borderId="51" xfId="2612" applyFont="1" applyFill="1" applyBorder="1" applyAlignment="1">
      <alignment horizontal="center" vertical="center" wrapText="1"/>
    </xf>
    <xf numFmtId="3" fontId="277" fillId="67" borderId="55" xfId="2612" applyNumberFormat="1" applyFont="1" applyFill="1" applyBorder="1" applyAlignment="1">
      <alignment horizontal="center" vertical="center" wrapText="1"/>
    </xf>
    <xf numFmtId="3" fontId="277" fillId="67" borderId="67" xfId="2612" applyNumberFormat="1" applyFont="1" applyFill="1" applyBorder="1" applyAlignment="1">
      <alignment horizontal="center" vertical="center" wrapText="1"/>
    </xf>
    <xf numFmtId="0" fontId="277" fillId="67" borderId="55" xfId="2612" applyFont="1" applyFill="1" applyBorder="1" applyAlignment="1">
      <alignment horizontal="center" vertical="center" wrapText="1"/>
    </xf>
    <xf numFmtId="0" fontId="277" fillId="67" borderId="67" xfId="2612" applyFont="1" applyFill="1" applyBorder="1" applyAlignment="1">
      <alignment horizontal="center" vertical="center" wrapText="1"/>
    </xf>
    <xf numFmtId="0" fontId="277" fillId="67" borderId="56" xfId="2612"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0" fontId="263" fillId="67" borderId="0" xfId="0" applyFont="1" applyFill="1" applyAlignment="1">
      <alignment horizontal="center" vertical="center"/>
    </xf>
    <xf numFmtId="0" fontId="263" fillId="67" borderId="0" xfId="0" applyFont="1" applyFill="1" applyAlignment="1">
      <alignment horizontal="center" vertical="center" wrapText="1"/>
    </xf>
    <xf numFmtId="0" fontId="284" fillId="67" borderId="8" xfId="2612" applyFont="1" applyFill="1" applyBorder="1" applyAlignment="1">
      <alignment horizontal="right" vertical="center"/>
    </xf>
    <xf numFmtId="0" fontId="280" fillId="67" borderId="51" xfId="2612" applyFont="1" applyFill="1" applyBorder="1" applyAlignment="1">
      <alignment horizontal="center" vertical="center" wrapText="1"/>
    </xf>
    <xf numFmtId="0" fontId="297" fillId="67" borderId="0" xfId="0" applyFont="1" applyFill="1" applyAlignment="1">
      <alignment horizontal="center" vertical="center" wrapText="1"/>
    </xf>
    <xf numFmtId="0" fontId="280" fillId="67" borderId="66" xfId="2612" applyFont="1" applyFill="1" applyBorder="1" applyAlignment="1">
      <alignment horizontal="center" vertical="center" wrapText="1"/>
    </xf>
    <xf numFmtId="0" fontId="280" fillId="67" borderId="9" xfId="2612" applyFont="1" applyFill="1" applyBorder="1" applyAlignment="1">
      <alignment horizontal="center" vertical="center" wrapText="1"/>
    </xf>
    <xf numFmtId="0" fontId="277" fillId="67" borderId="66" xfId="2612" applyFont="1" applyFill="1" applyBorder="1" applyAlignment="1">
      <alignment horizontal="center" vertical="center" wrapText="1"/>
    </xf>
    <xf numFmtId="0" fontId="277" fillId="67" borderId="6" xfId="2612" applyFont="1" applyFill="1" applyBorder="1" applyAlignment="1">
      <alignment horizontal="center" vertical="center" wrapText="1"/>
    </xf>
    <xf numFmtId="0" fontId="277" fillId="67" borderId="9" xfId="2612" applyFont="1" applyFill="1" applyBorder="1" applyAlignment="1">
      <alignment horizontal="center" vertical="center" wrapText="1"/>
    </xf>
    <xf numFmtId="0" fontId="277" fillId="67" borderId="52" xfId="2612" applyFont="1" applyFill="1" applyBorder="1" applyAlignment="1">
      <alignment horizontal="center" vertical="center" wrapText="1"/>
    </xf>
    <xf numFmtId="0" fontId="268" fillId="67" borderId="0" xfId="0" applyFont="1" applyFill="1" applyAlignment="1">
      <alignment horizontal="center" vertical="center" wrapText="1"/>
    </xf>
    <xf numFmtId="0" fontId="268" fillId="67" borderId="8" xfId="2612" applyFont="1" applyFill="1" applyBorder="1" applyAlignment="1">
      <alignment horizontal="right" vertical="center"/>
    </xf>
    <xf numFmtId="0" fontId="83" fillId="67" borderId="0" xfId="2612" applyFont="1" applyFill="1" applyAlignment="1">
      <alignment horizontal="justify" vertical="center" wrapText="1"/>
    </xf>
    <xf numFmtId="0" fontId="280" fillId="67" borderId="55" xfId="2612" applyFont="1" applyFill="1" applyBorder="1" applyAlignment="1">
      <alignment horizontal="center" vertical="center" wrapText="1"/>
    </xf>
    <xf numFmtId="0" fontId="280" fillId="67" borderId="67" xfId="2612" applyFont="1" applyFill="1" applyBorder="1" applyAlignment="1">
      <alignment horizontal="center" vertical="center" wrapText="1"/>
    </xf>
    <xf numFmtId="0" fontId="280" fillId="67" borderId="52" xfId="2612" applyFont="1" applyFill="1" applyBorder="1" applyAlignment="1">
      <alignment horizontal="center" vertical="center" wrapText="1"/>
    </xf>
    <xf numFmtId="0" fontId="280" fillId="67" borderId="56" xfId="2612" applyFont="1" applyFill="1" applyBorder="1" applyAlignment="1">
      <alignment horizontal="center" vertical="center" wrapText="1"/>
    </xf>
    <xf numFmtId="0" fontId="277" fillId="67" borderId="70" xfId="2612" applyFont="1" applyFill="1" applyBorder="1" applyAlignment="1">
      <alignment horizontal="center" vertical="center" wrapText="1"/>
    </xf>
    <xf numFmtId="0" fontId="81" fillId="67" borderId="0" xfId="2612" applyFont="1" applyFill="1" applyAlignment="1">
      <alignment horizontal="left" vertical="center" wrapText="1"/>
    </xf>
    <xf numFmtId="0" fontId="265" fillId="67" borderId="0" xfId="2612" applyFont="1" applyFill="1" applyAlignment="1">
      <alignment horizontal="left" vertical="center" wrapText="1"/>
    </xf>
    <xf numFmtId="3" fontId="277" fillId="67" borderId="66" xfId="2612" applyNumberFormat="1" applyFont="1" applyFill="1" applyBorder="1" applyAlignment="1">
      <alignment horizontal="center" vertical="center" wrapText="1"/>
    </xf>
    <xf numFmtId="3" fontId="277" fillId="67" borderId="9" xfId="2612" applyNumberFormat="1" applyFont="1" applyFill="1" applyBorder="1" applyAlignment="1">
      <alignment horizontal="center" vertical="center" wrapText="1"/>
    </xf>
    <xf numFmtId="3" fontId="277" fillId="67" borderId="56" xfId="2612" applyNumberFormat="1" applyFont="1" applyFill="1" applyBorder="1" applyAlignment="1">
      <alignment horizontal="center" vertical="center" wrapText="1"/>
    </xf>
    <xf numFmtId="0" fontId="111" fillId="67" borderId="0" xfId="2612" applyFont="1" applyFill="1" applyAlignment="1">
      <alignment horizontal="left" vertical="center" wrapText="1"/>
    </xf>
    <xf numFmtId="3" fontId="277" fillId="67" borderId="69" xfId="2612" applyNumberFormat="1" applyFont="1" applyFill="1" applyBorder="1" applyAlignment="1">
      <alignment horizontal="center" vertical="center" wrapText="1"/>
    </xf>
    <xf numFmtId="0" fontId="293" fillId="67" borderId="51" xfId="20516" applyFont="1" applyFill="1" applyBorder="1" applyAlignment="1">
      <alignment horizontal="center" vertical="center" wrapText="1"/>
    </xf>
    <xf numFmtId="0" fontId="292" fillId="67" borderId="55" xfId="0" applyFont="1" applyFill="1" applyBorder="1" applyAlignment="1">
      <alignment horizontal="center" vertical="center"/>
    </xf>
    <xf numFmtId="0" fontId="292" fillId="67" borderId="67" xfId="0" applyFont="1" applyFill="1" applyBorder="1" applyAlignment="1">
      <alignment horizontal="center" vertical="center"/>
    </xf>
    <xf numFmtId="0" fontId="292" fillId="67" borderId="56" xfId="0" applyFont="1" applyFill="1" applyBorder="1" applyAlignment="1">
      <alignment horizontal="center" vertical="center"/>
    </xf>
    <xf numFmtId="0" fontId="297" fillId="67" borderId="0" xfId="0" applyFont="1" applyFill="1" applyAlignment="1">
      <alignment horizontal="right"/>
    </xf>
    <xf numFmtId="0" fontId="297" fillId="67" borderId="8" xfId="0" applyFont="1" applyFill="1" applyBorder="1" applyAlignment="1">
      <alignment horizontal="right"/>
    </xf>
    <xf numFmtId="0" fontId="292" fillId="67" borderId="51" xfId="20516" applyFont="1" applyFill="1" applyBorder="1" applyAlignment="1">
      <alignment horizontal="center" vertical="center" wrapText="1"/>
    </xf>
    <xf numFmtId="0" fontId="277" fillId="67" borderId="66" xfId="2612" applyFont="1" applyFill="1" applyBorder="1" applyAlignment="1">
      <alignment horizontal="center" vertical="center"/>
    </xf>
    <xf numFmtId="0" fontId="277" fillId="67" borderId="6" xfId="2612" applyFont="1" applyFill="1" applyBorder="1" applyAlignment="1">
      <alignment horizontal="center" vertical="center"/>
    </xf>
    <xf numFmtId="0" fontId="277" fillId="67" borderId="9" xfId="2612" applyFont="1" applyFill="1" applyBorder="1" applyAlignment="1">
      <alignment horizontal="center" vertical="center"/>
    </xf>
    <xf numFmtId="0" fontId="277" fillId="67" borderId="71" xfId="2612" applyFont="1" applyFill="1" applyBorder="1" applyAlignment="1">
      <alignment horizontal="center" vertical="center" wrapText="1"/>
    </xf>
    <xf numFmtId="0" fontId="111" fillId="0" borderId="66" xfId="2771" applyFont="1" applyBorder="1" applyAlignment="1">
      <alignment horizontal="center" vertical="center" wrapText="1"/>
    </xf>
    <xf numFmtId="0" fontId="111" fillId="0" borderId="6" xfId="2771" applyFont="1" applyBorder="1" applyAlignment="1">
      <alignment horizontal="center" vertical="center" wrapText="1"/>
    </xf>
    <xf numFmtId="0" fontId="111" fillId="0" borderId="9" xfId="2771" applyFont="1" applyBorder="1" applyAlignment="1">
      <alignment horizontal="center" vertical="center" wrapText="1"/>
    </xf>
    <xf numFmtId="0" fontId="111" fillId="0" borderId="51" xfId="2771" applyFont="1" applyBorder="1" applyAlignment="1">
      <alignment horizontal="center" vertical="center" wrapText="1"/>
    </xf>
    <xf numFmtId="0" fontId="111" fillId="68" borderId="51" xfId="2771" applyFont="1" applyFill="1" applyBorder="1" applyAlignment="1">
      <alignment horizontal="center" vertical="center" wrapText="1"/>
    </xf>
    <xf numFmtId="0" fontId="111" fillId="0" borderId="51" xfId="20517" applyFont="1" applyBorder="1" applyAlignment="1">
      <alignment horizontal="center" vertical="center"/>
    </xf>
    <xf numFmtId="0" fontId="253" fillId="67" borderId="0" xfId="0" applyFont="1" applyFill="1" applyAlignment="1">
      <alignment horizontal="center" vertical="center"/>
    </xf>
    <xf numFmtId="0" fontId="253" fillId="67" borderId="0" xfId="0" applyFont="1" applyFill="1" applyAlignment="1">
      <alignment horizontal="center" vertical="center" wrapText="1"/>
    </xf>
    <xf numFmtId="0" fontId="255" fillId="67" borderId="0" xfId="0" applyFont="1" applyFill="1" applyAlignment="1">
      <alignment horizontal="center" vertical="center" wrapText="1"/>
    </xf>
    <xf numFmtId="0" fontId="0" fillId="68" borderId="0" xfId="0" applyFill="1" applyAlignment="1">
      <alignment horizontal="center"/>
    </xf>
    <xf numFmtId="0" fontId="5" fillId="0" borderId="51" xfId="2612" applyFont="1" applyBorder="1" applyAlignment="1" applyProtection="1">
      <alignment horizontal="center" vertical="center" wrapText="1"/>
      <protection locked="0"/>
    </xf>
    <xf numFmtId="0" fontId="5" fillId="66" borderId="51" xfId="2596" applyFont="1" applyFill="1" applyBorder="1" applyAlignment="1">
      <alignment horizontal="center" vertical="center" wrapText="1"/>
    </xf>
    <xf numFmtId="0" fontId="267" fillId="0" borderId="0" xfId="0" applyFont="1" applyAlignment="1">
      <alignment horizontal="center" vertical="center" wrapText="1"/>
    </xf>
    <xf numFmtId="0" fontId="261" fillId="0" borderId="0" xfId="20511" applyFont="1" applyAlignment="1">
      <alignment horizontal="center" vertical="center"/>
    </xf>
    <xf numFmtId="0" fontId="263" fillId="0" borderId="0" xfId="2612" applyFont="1" applyAlignment="1" applyProtection="1">
      <alignment horizontal="center" vertical="center" wrapText="1"/>
      <protection locked="0"/>
    </xf>
    <xf numFmtId="0" fontId="265" fillId="0" borderId="0" xfId="20511" applyFont="1" applyAlignment="1">
      <alignment horizontal="right" vertical="center"/>
    </xf>
    <xf numFmtId="0" fontId="5" fillId="0" borderId="55" xfId="20511" applyFont="1" applyBorder="1" applyAlignment="1">
      <alignment horizontal="center" vertical="center"/>
    </xf>
    <xf numFmtId="0" fontId="5" fillId="0" borderId="67" xfId="20511" applyFont="1" applyBorder="1" applyAlignment="1">
      <alignment horizontal="center" vertical="center"/>
    </xf>
    <xf numFmtId="0" fontId="5" fillId="0" borderId="56" xfId="20511" applyFont="1" applyBorder="1" applyAlignment="1">
      <alignment horizontal="center" vertical="center"/>
    </xf>
    <xf numFmtId="0" fontId="5" fillId="0" borderId="51" xfId="20511" applyFont="1" applyBorder="1" applyAlignment="1">
      <alignment horizontal="center" vertical="center"/>
    </xf>
    <xf numFmtId="0" fontId="5" fillId="0" borderId="66" xfId="2612" applyFont="1" applyBorder="1" applyAlignment="1" applyProtection="1">
      <alignment horizontal="center" vertical="center" wrapText="1"/>
      <protection locked="0"/>
    </xf>
    <xf numFmtId="0" fontId="5" fillId="0" borderId="6" xfId="2612" applyFont="1" applyBorder="1" applyAlignment="1" applyProtection="1">
      <alignment horizontal="center" vertical="center" wrapText="1"/>
      <protection locked="0"/>
    </xf>
    <xf numFmtId="0" fontId="5" fillId="0" borderId="9" xfId="2612" applyFont="1" applyBorder="1" applyAlignment="1" applyProtection="1">
      <alignment horizontal="center" vertical="center" wrapText="1"/>
      <protection locked="0"/>
    </xf>
    <xf numFmtId="0" fontId="260" fillId="0" borderId="55" xfId="20511" applyFont="1" applyBorder="1" applyAlignment="1">
      <alignment horizontal="center" vertical="center"/>
    </xf>
    <xf numFmtId="0" fontId="260" fillId="0" borderId="67" xfId="20511" applyFont="1" applyBorder="1" applyAlignment="1">
      <alignment horizontal="center" vertical="center"/>
    </xf>
    <xf numFmtId="0" fontId="260" fillId="0" borderId="56" xfId="20511" applyFont="1" applyBorder="1" applyAlignment="1">
      <alignment horizontal="center" vertical="center"/>
    </xf>
    <xf numFmtId="0" fontId="260" fillId="0" borderId="51" xfId="20511" applyFont="1" applyBorder="1" applyAlignment="1">
      <alignment horizontal="center" vertical="center"/>
    </xf>
    <xf numFmtId="0" fontId="5" fillId="66" borderId="55" xfId="2596" applyFont="1" applyFill="1" applyBorder="1" applyAlignment="1">
      <alignment horizontal="center" vertical="center" wrapText="1"/>
    </xf>
    <xf numFmtId="0" fontId="5" fillId="66" borderId="56" xfId="2596" applyFont="1" applyFill="1" applyBorder="1" applyAlignment="1">
      <alignment horizontal="center" vertical="center" wrapText="1"/>
    </xf>
    <xf numFmtId="0" fontId="260" fillId="0" borderId="51" xfId="2612" applyFont="1" applyBorder="1" applyAlignment="1" applyProtection="1">
      <alignment horizontal="center" vertical="center" wrapText="1"/>
      <protection locked="0"/>
    </xf>
    <xf numFmtId="0" fontId="258" fillId="0" borderId="51" xfId="2612" applyFont="1" applyBorder="1" applyAlignment="1" applyProtection="1">
      <alignment horizontal="center" vertical="center" wrapText="1"/>
      <protection locked="0"/>
    </xf>
    <xf numFmtId="0" fontId="5" fillId="0" borderId="51" xfId="20511" applyFont="1" applyBorder="1" applyAlignment="1">
      <alignment horizontal="center" vertical="center" wrapText="1"/>
    </xf>
    <xf numFmtId="0" fontId="265" fillId="0" borderId="8" xfId="20511" applyFont="1" applyBorder="1" applyAlignment="1">
      <alignment horizontal="right" vertical="center"/>
    </xf>
    <xf numFmtId="0" fontId="277" fillId="68" borderId="55" xfId="0" applyFont="1" applyFill="1" applyBorder="1" applyAlignment="1">
      <alignment horizontal="center" vertical="center" wrapText="1"/>
    </xf>
    <xf numFmtId="0" fontId="277" fillId="68" borderId="56" xfId="0" applyFont="1" applyFill="1" applyBorder="1" applyAlignment="1">
      <alignment horizontal="center" vertical="center" wrapText="1"/>
    </xf>
    <xf numFmtId="0" fontId="277" fillId="67" borderId="55" xfId="0" applyFont="1" applyFill="1" applyBorder="1" applyAlignment="1">
      <alignment horizontal="center" vertical="center" wrapText="1"/>
    </xf>
    <xf numFmtId="0" fontId="277" fillId="67" borderId="56" xfId="0" quotePrefix="1" applyFont="1" applyFill="1" applyBorder="1" applyAlignment="1">
      <alignment horizontal="center" vertical="center" wrapText="1"/>
    </xf>
    <xf numFmtId="0" fontId="263" fillId="67" borderId="0" xfId="0" applyFont="1" applyFill="1" applyAlignment="1">
      <alignment horizontal="center"/>
    </xf>
    <xf numFmtId="0" fontId="277" fillId="67" borderId="51" xfId="0" applyFont="1" applyFill="1" applyBorder="1" applyAlignment="1">
      <alignment horizontal="center" vertical="center" wrapText="1"/>
    </xf>
    <xf numFmtId="0" fontId="277" fillId="67" borderId="66" xfId="0" applyFont="1" applyFill="1" applyBorder="1" applyAlignment="1">
      <alignment horizontal="center" vertical="center" wrapText="1"/>
    </xf>
    <xf numFmtId="0" fontId="277" fillId="67" borderId="6" xfId="0" applyFont="1" applyFill="1" applyBorder="1" applyAlignment="1">
      <alignment horizontal="center" vertical="center" wrapText="1"/>
    </xf>
    <xf numFmtId="0" fontId="277" fillId="67" borderId="9" xfId="0" applyFont="1" applyFill="1" applyBorder="1" applyAlignment="1">
      <alignment horizontal="center" vertical="center" wrapText="1"/>
    </xf>
    <xf numFmtId="0" fontId="277" fillId="67" borderId="56" xfId="0" applyFont="1" applyFill="1" applyBorder="1" applyAlignment="1">
      <alignment horizontal="center" vertical="center" wrapText="1"/>
    </xf>
    <xf numFmtId="0" fontId="277" fillId="67" borderId="51" xfId="0" applyFont="1" applyFill="1" applyBorder="1" applyAlignment="1">
      <alignment horizontal="left" vertical="center" wrapText="1"/>
    </xf>
    <xf numFmtId="0" fontId="297" fillId="67" borderId="0" xfId="0" applyFont="1" applyFill="1" applyAlignment="1">
      <alignment horizontal="center" vertical="center"/>
    </xf>
    <xf numFmtId="0" fontId="297" fillId="67" borderId="8" xfId="0" applyFont="1" applyFill="1" applyBorder="1" applyAlignment="1">
      <alignment horizontal="center"/>
    </xf>
    <xf numFmtId="0" fontId="36" fillId="67" borderId="70" xfId="0" applyFont="1" applyFill="1" applyBorder="1" applyAlignment="1">
      <alignment horizontal="center" vertical="center" wrapText="1"/>
    </xf>
    <xf numFmtId="0" fontId="36" fillId="67" borderId="6" xfId="0" applyFont="1" applyFill="1" applyBorder="1" applyAlignment="1">
      <alignment horizontal="center" vertical="center" wrapText="1"/>
    </xf>
    <xf numFmtId="0" fontId="277" fillId="67" borderId="72" xfId="0" applyFont="1" applyFill="1" applyBorder="1" applyAlignment="1">
      <alignment horizontal="center" vertical="center" wrapText="1"/>
    </xf>
    <xf numFmtId="0" fontId="299" fillId="67" borderId="55" xfId="0" applyFont="1" applyFill="1" applyBorder="1" applyAlignment="1">
      <alignment horizontal="center" vertical="center" wrapText="1"/>
    </xf>
    <xf numFmtId="0" fontId="299" fillId="67" borderId="56" xfId="0" applyFont="1" applyFill="1" applyBorder="1" applyAlignment="1">
      <alignment horizontal="center" vertical="center" wrapText="1"/>
    </xf>
  </cellXfs>
  <cellStyles count="20520">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 [0.00]_      " xfId="40"/>
    <cellStyle name="??????" xfId="41"/>
    <cellStyle name="?????? 2" xfId="5688"/>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89"/>
    <cellStyle name="_x0001_?¶æµ_x001b_ºß­ ?[?0?.?0?0?]?_?P?R?" xfId="5690"/>
    <cellStyle name="_x0001_?¶æµ_x001b_ºß­_?P?R?O?D?U?C" xfId="5691"/>
    <cellStyle name="?Comma_phu tro SS3" xfId="5692"/>
    <cellStyle name="?Currency_phu tro SS3" xfId="5693"/>
    <cellStyle name="?Dat" xfId="5694"/>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5"/>
    <cellStyle name="?Header" xfId="5696"/>
    <cellStyle name="?Heading " xfId="5697"/>
    <cellStyle name="_x0001_?N,‚_?0?0?Q?3?" xfId="5698"/>
    <cellStyle name="_x0001_?N,_?0?0?Q?3?" xfId="5699"/>
    <cellStyle name="?Normal_dap (3" xfId="5700"/>
    <cellStyle name="?Tota" xfId="5701"/>
    <cellStyle name="?ÿ?_x0012_?ÿ?adot" xfId="5702"/>
    <cellStyle name="@ET_Style?.font5" xfId="69"/>
    <cellStyle name="[0]_Chi phÝ kh¸c_V" xfId="70"/>
    <cellStyle name="_x0001_\Ô" xfId="5703"/>
    <cellStyle name="_x0001_\Ô?É_?(?_x0015_Èô¼€½" xfId="5704"/>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ien giang 2" xfId="148"/>
    <cellStyle name="_Book1_Kh ql62 (2010) 11-09" xfId="145"/>
    <cellStyle name="_Book1_KH TPCP vung TNB (03-1-2012)" xfId="146"/>
    <cellStyle name="_Book1_Khung 2012" xfId="147"/>
    <cellStyle name="_Book1_Nhu cau von dau tu 2013-2015 (LD Vụ sua)" xfId="5705"/>
    <cellStyle name="_Book1_Phu luc 5 - TH nhu cau cua BNN" xfId="5706"/>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oCauPhi (version 1)" xfId="320"/>
    <cellStyle name="_KT (2)_2_TG-TH_Copy of 05-12  KH trung han 2016-2020 - Liem Thinh edited (1)" xfId="321"/>
    <cellStyle name="_KT (2)_2_TG-TH_ChiHuong_ApGia" xfId="319"/>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TGT 2003" xfId="330"/>
    <cellStyle name="_KT (2)_2_TG-TH_giao KH 2011 ngay 10-12-2010" xfId="329"/>
    <cellStyle name="_KT (2)_2_TG-TH_Ha Nam" xfId="5707"/>
    <cellStyle name="_KT (2)_2_TG-TH_KE KHAI THUE GTGT 2004" xfId="331"/>
    <cellStyle name="_KT (2)_2_TG-TH_KE KHAI THUE GTGT 2004_BCTC2004" xfId="332"/>
    <cellStyle name="_KT (2)_2_TG-TH_kien giang 2" xfId="335"/>
    <cellStyle name="_KT (2)_2_TG-TH_KH TPCP 2016-2020 (tong hop)" xfId="333"/>
    <cellStyle name="_KT (2)_2_TG-TH_KH TPCP vung TNB (03-1-2012)" xfId="334"/>
    <cellStyle name="_KT (2)_2_TG-TH_Lora-tungchau" xfId="336"/>
    <cellStyle name="_KT (2)_2_TG-TH_Luy ke von ung nam 2011 -Thoa gui ngay 12-8-2012" xfId="337"/>
    <cellStyle name="_KT (2)_2_TG-TH_N-X-T-04" xfId="339"/>
    <cellStyle name="_KT (2)_2_TG-TH_NhanCong" xfId="338"/>
    <cellStyle name="_KT (2)_2_TG-TH_PGIA-phieu tham tra Kho bac" xfId="340"/>
    <cellStyle name="_KT (2)_2_TG-TH_PT02-02" xfId="342"/>
    <cellStyle name="_KT (2)_2_TG-TH_PT02-02_Book1" xfId="343"/>
    <cellStyle name="_KT (2)_2_TG-TH_PT02-03" xfId="344"/>
    <cellStyle name="_KT (2)_2_TG-TH_PT02-03_Book1" xfId="345"/>
    <cellStyle name="_KT (2)_2_TG-TH_phu luc tong ket tinh hinh TH giai doan 03-10 (ngay 30)" xfId="341"/>
    <cellStyle name="_KT (2)_2_TG-TH_Qt-HT3PQ1(CauKho)" xfId="346"/>
    <cellStyle name="_KT (2)_2_TG-TH_Sheet1" xfId="347"/>
    <cellStyle name="_KT (2)_2_TG-TH_TK152-04" xfId="348"/>
    <cellStyle name="_KT (2)_2_TG-TH_ÿÿÿÿÿ" xfId="349"/>
    <cellStyle name="_KT (2)_2_TG-TH_ÿÿÿÿÿ 2" xfId="5708"/>
    <cellStyle name="_KT (2)_2_TG-TH_ÿÿÿÿÿ_Bieu mau cong trinh khoi cong moi 3-4" xfId="350"/>
    <cellStyle name="_KT (2)_2_TG-TH_ÿÿÿÿÿ_Bieu3ODA" xfId="351"/>
    <cellStyle name="_KT (2)_2_TG-TH_ÿÿÿÿÿ_Bieu4HTMT" xfId="352"/>
    <cellStyle name="_KT (2)_2_TG-TH_ÿÿÿÿÿ_Ha Nam" xfId="5709"/>
    <cellStyle name="_KT (2)_2_TG-TH_ÿÿÿÿÿ_kien giang 2" xfId="354"/>
    <cellStyle name="_KT (2)_2_TG-TH_ÿÿÿÿÿ_KH TPCP vung TNB (03-1-2012)" xfId="353"/>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ien giang 2" xfId="372"/>
    <cellStyle name="_KT (2)_3_TG-TH_Book1_KH TPCP vung TNB (03-1-2012)" xfId="371"/>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TGT 2003" xfId="379"/>
    <cellStyle name="_KT (2)_3_TG-TH_giao KH 2011 ngay 10-12-2010" xfId="378"/>
    <cellStyle name="_KT (2)_3_TG-TH_Ha Nam" xfId="5710"/>
    <cellStyle name="_KT (2)_3_TG-TH_KE KHAI THUE GTGT 2004" xfId="380"/>
    <cellStyle name="_KT (2)_3_TG-TH_KE KHAI THUE GTGT 2004_BCTC2004" xfId="381"/>
    <cellStyle name="_KT (2)_3_TG-TH_kien giang 2" xfId="384"/>
    <cellStyle name="_KT (2)_3_TG-TH_KH TPCP 2016-2020 (tong hop)" xfId="382"/>
    <cellStyle name="_KT (2)_3_TG-TH_KH TPCP vung TNB (03-1-2012)" xfId="383"/>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ien giang 2" xfId="408"/>
    <cellStyle name="_KT (2)_3_TG-TH_ÿÿÿÿÿ_KH TPCP vung TNB (03-1-2012)" xfId="407"/>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oCauPhi (version 1)" xfId="460"/>
    <cellStyle name="_KT (2)_4_Copy of 05-12  KH trung han 2016-2020 - Liem Thinh edited (1)" xfId="461"/>
    <cellStyle name="_KT (2)_4_ChiHuong_ApGia" xfId="459"/>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TGT 2003" xfId="470"/>
    <cellStyle name="_KT (2)_4_giao KH 2011 ngay 10-12-2010" xfId="469"/>
    <cellStyle name="_KT (2)_4_Ha Nam" xfId="5711"/>
    <cellStyle name="_KT (2)_4_KE KHAI THUE GTGT 2004" xfId="471"/>
    <cellStyle name="_KT (2)_4_KE KHAI THUE GTGT 2004_BCTC2004" xfId="472"/>
    <cellStyle name="_KT (2)_4_kien giang 2" xfId="475"/>
    <cellStyle name="_KT (2)_4_KH TPCP 2016-2020 (tong hop)" xfId="473"/>
    <cellStyle name="_KT (2)_4_KH TPCP vung TNB (03-1-2012)" xfId="474"/>
    <cellStyle name="_KT (2)_4_Lora-tungchau" xfId="476"/>
    <cellStyle name="_KT (2)_4_Luy ke von ung nam 2011 -Thoa gui ngay 12-8-2012" xfId="477"/>
    <cellStyle name="_KT (2)_4_N-X-T-04" xfId="479"/>
    <cellStyle name="_KT (2)_4_NhanCong" xfId="478"/>
    <cellStyle name="_KT (2)_4_PGIA-phieu tham tra Kho bac" xfId="480"/>
    <cellStyle name="_KT (2)_4_PT02-02" xfId="482"/>
    <cellStyle name="_KT (2)_4_PT02-02_Book1" xfId="483"/>
    <cellStyle name="_KT (2)_4_PT02-03" xfId="484"/>
    <cellStyle name="_KT (2)_4_PT02-03_Book1" xfId="485"/>
    <cellStyle name="_KT (2)_4_phu luc tong ket tinh hinh TH giai doan 03-10 (ngay 30)" xfId="481"/>
    <cellStyle name="_KT (2)_4_Qt-HT3PQ1(CauKho)" xfId="486"/>
    <cellStyle name="_KT (2)_4_Sheet1" xfId="487"/>
    <cellStyle name="_KT (2)_4_TG-TH" xfId="488"/>
    <cellStyle name="_KT (2)_4_TK152-04" xfId="489"/>
    <cellStyle name="_KT (2)_4_ÿÿÿÿÿ" xfId="490"/>
    <cellStyle name="_KT (2)_4_ÿÿÿÿÿ 2" xfId="5712"/>
    <cellStyle name="_KT (2)_4_ÿÿÿÿÿ_Bieu mau cong trinh khoi cong moi 3-4" xfId="491"/>
    <cellStyle name="_KT (2)_4_ÿÿÿÿÿ_Bieu3ODA" xfId="492"/>
    <cellStyle name="_KT (2)_4_ÿÿÿÿÿ_Bieu4HTMT" xfId="493"/>
    <cellStyle name="_KT (2)_4_ÿÿÿÿÿ_Ha Nam" xfId="5713"/>
    <cellStyle name="_KT (2)_4_ÿÿÿÿÿ_kien giang 2" xfId="495"/>
    <cellStyle name="_KT (2)_4_ÿÿÿÿÿ_KH TPCP vung TNB (03-1-2012)" xfId="494"/>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oCauPhi (version 1)" xfId="547"/>
    <cellStyle name="_KT (2)_5_Copy of 05-12  KH trung han 2016-2020 - Liem Thinh edited (1)" xfId="548"/>
    <cellStyle name="_KT (2)_5_ChiHuong_ApGia" xfId="546"/>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TGT 2003" xfId="557"/>
    <cellStyle name="_KT (2)_5_giao KH 2011 ngay 10-12-2010" xfId="556"/>
    <cellStyle name="_KT (2)_5_Ha Nam" xfId="5714"/>
    <cellStyle name="_KT (2)_5_KE KHAI THUE GTGT 2004" xfId="558"/>
    <cellStyle name="_KT (2)_5_KE KHAI THUE GTGT 2004_BCTC2004" xfId="559"/>
    <cellStyle name="_KT (2)_5_kien giang 2" xfId="562"/>
    <cellStyle name="_KT (2)_5_KH TPCP 2016-2020 (tong hop)" xfId="560"/>
    <cellStyle name="_KT (2)_5_KH TPCP vung TNB (03-1-2012)" xfId="561"/>
    <cellStyle name="_KT (2)_5_Lora-tungchau" xfId="563"/>
    <cellStyle name="_KT (2)_5_Luy ke von ung nam 2011 -Thoa gui ngay 12-8-2012" xfId="564"/>
    <cellStyle name="_KT (2)_5_N-X-T-04" xfId="566"/>
    <cellStyle name="_KT (2)_5_NhanCong" xfId="565"/>
    <cellStyle name="_KT (2)_5_PGIA-phieu tham tra Kho bac" xfId="567"/>
    <cellStyle name="_KT (2)_5_PT02-02" xfId="569"/>
    <cellStyle name="_KT (2)_5_PT02-02_Book1" xfId="570"/>
    <cellStyle name="_KT (2)_5_PT02-03" xfId="571"/>
    <cellStyle name="_KT (2)_5_PT02-03_Book1" xfId="572"/>
    <cellStyle name="_KT (2)_5_phu luc tong ket tinh hinh TH giai doan 03-10 (ngay 30)" xfId="568"/>
    <cellStyle name="_KT (2)_5_Qt-HT3PQ1(CauKho)" xfId="573"/>
    <cellStyle name="_KT (2)_5_Sheet1" xfId="574"/>
    <cellStyle name="_KT (2)_5_TK152-04" xfId="575"/>
    <cellStyle name="_KT (2)_5_ÿÿÿÿÿ" xfId="576"/>
    <cellStyle name="_KT (2)_5_ÿÿÿÿÿ 2" xfId="5715"/>
    <cellStyle name="_KT (2)_5_ÿÿÿÿÿ_Bieu mau cong trinh khoi cong moi 3-4" xfId="577"/>
    <cellStyle name="_KT (2)_5_ÿÿÿÿÿ_Bieu3ODA" xfId="578"/>
    <cellStyle name="_KT (2)_5_ÿÿÿÿÿ_Bieu4HTMT" xfId="579"/>
    <cellStyle name="_KT (2)_5_ÿÿÿÿÿ_Ha Nam" xfId="5716"/>
    <cellStyle name="_KT (2)_5_ÿÿÿÿÿ_kien giang 2" xfId="581"/>
    <cellStyle name="_KT (2)_5_ÿÿÿÿÿ_KH TPCP vung TNB (03-1-2012)" xfId="580"/>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ien giang 2" xfId="595"/>
    <cellStyle name="_KT (2)_Book1_KH TPCP vung TNB (03-1-2012)" xfId="594"/>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TGT 2003" xfId="602"/>
    <cellStyle name="_KT (2)_giao KH 2011 ngay 10-12-2010" xfId="601"/>
    <cellStyle name="_KT (2)_Ha Nam" xfId="5717"/>
    <cellStyle name="_KT (2)_KE KHAI THUE GTGT 2004" xfId="603"/>
    <cellStyle name="_KT (2)_KE KHAI THUE GTGT 2004_BCTC2004" xfId="604"/>
    <cellStyle name="_KT (2)_kien giang 2" xfId="607"/>
    <cellStyle name="_KT (2)_KH TPCP 2016-2020 (tong hop)" xfId="605"/>
    <cellStyle name="_KT (2)_KH TPCP vung TNB (03-1-2012)" xfId="606"/>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ien giang 2" xfId="632"/>
    <cellStyle name="_KT (2)_ÿÿÿÿÿ_KH TPCP vung TNB (03-1-2012)" xfId="631"/>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oCauPhi (version 1)" xfId="685"/>
    <cellStyle name="_KT_TG_1_Copy of 05-12  KH trung han 2016-2020 - Liem Thinh edited (1)" xfId="686"/>
    <cellStyle name="_KT_TG_1_ChiHuong_ApGia" xfId="684"/>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TGT 2003" xfId="695"/>
    <cellStyle name="_KT_TG_1_giao KH 2011 ngay 10-12-2010" xfId="694"/>
    <cellStyle name="_KT_TG_1_Ha Nam" xfId="5718"/>
    <cellStyle name="_KT_TG_1_KE KHAI THUE GTGT 2004" xfId="696"/>
    <cellStyle name="_KT_TG_1_KE KHAI THUE GTGT 2004_BCTC2004" xfId="697"/>
    <cellStyle name="_KT_TG_1_kien giang 2" xfId="700"/>
    <cellStyle name="_KT_TG_1_KH TPCP 2016-2020 (tong hop)" xfId="698"/>
    <cellStyle name="_KT_TG_1_KH TPCP vung TNB (03-1-2012)" xfId="699"/>
    <cellStyle name="_KT_TG_1_Lora-tungchau" xfId="701"/>
    <cellStyle name="_KT_TG_1_Luy ke von ung nam 2011 -Thoa gui ngay 12-8-2012" xfId="702"/>
    <cellStyle name="_KT_TG_1_N-X-T-04" xfId="704"/>
    <cellStyle name="_KT_TG_1_NhanCong" xfId="703"/>
    <cellStyle name="_KT_TG_1_PGIA-phieu tham tra Kho bac" xfId="705"/>
    <cellStyle name="_KT_TG_1_PT02-02" xfId="707"/>
    <cellStyle name="_KT_TG_1_PT02-02_Book1" xfId="708"/>
    <cellStyle name="_KT_TG_1_PT02-03" xfId="709"/>
    <cellStyle name="_KT_TG_1_PT02-03_Book1" xfId="710"/>
    <cellStyle name="_KT_TG_1_phu luc tong ket tinh hinh TH giai doan 03-10 (ngay 30)" xfId="706"/>
    <cellStyle name="_KT_TG_1_Qt-HT3PQ1(CauKho)" xfId="711"/>
    <cellStyle name="_KT_TG_1_Sheet1" xfId="712"/>
    <cellStyle name="_KT_TG_1_TK152-04" xfId="713"/>
    <cellStyle name="_KT_TG_1_ÿÿÿÿÿ" xfId="714"/>
    <cellStyle name="_KT_TG_1_ÿÿÿÿÿ 2" xfId="5719"/>
    <cellStyle name="_KT_TG_1_ÿÿÿÿÿ_Bieu mau cong trinh khoi cong moi 3-4" xfId="715"/>
    <cellStyle name="_KT_TG_1_ÿÿÿÿÿ_Bieu3ODA" xfId="716"/>
    <cellStyle name="_KT_TG_1_ÿÿÿÿÿ_Bieu4HTMT" xfId="717"/>
    <cellStyle name="_KT_TG_1_ÿÿÿÿÿ_Ha Nam" xfId="5720"/>
    <cellStyle name="_KT_TG_1_ÿÿÿÿÿ_kien giang 2" xfId="719"/>
    <cellStyle name="_KT_TG_1_ÿÿÿÿÿ_KH TPCP vung TNB (03-1-2012)" xfId="718"/>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oCauPhi (version 1)" xfId="771"/>
    <cellStyle name="_KT_TG_2_Copy of 05-12  KH trung han 2016-2020 - Liem Thinh edited (1)" xfId="772"/>
    <cellStyle name="_KT_TG_2_ChiHuong_ApGia" xfId="770"/>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TGT 2003" xfId="781"/>
    <cellStyle name="_KT_TG_2_giao KH 2011 ngay 10-12-2010" xfId="780"/>
    <cellStyle name="_KT_TG_2_Ha Nam" xfId="5721"/>
    <cellStyle name="_KT_TG_2_KE KHAI THUE GTGT 2004" xfId="782"/>
    <cellStyle name="_KT_TG_2_KE KHAI THUE GTGT 2004_BCTC2004" xfId="783"/>
    <cellStyle name="_KT_TG_2_kien giang 2" xfId="786"/>
    <cellStyle name="_KT_TG_2_KH TPCP 2016-2020 (tong hop)" xfId="784"/>
    <cellStyle name="_KT_TG_2_KH TPCP vung TNB (03-1-2012)" xfId="785"/>
    <cellStyle name="_KT_TG_2_Lora-tungchau" xfId="787"/>
    <cellStyle name="_KT_TG_2_Luy ke von ung nam 2011 -Thoa gui ngay 12-8-2012" xfId="788"/>
    <cellStyle name="_KT_TG_2_N-X-T-04" xfId="790"/>
    <cellStyle name="_KT_TG_2_NhanCong" xfId="789"/>
    <cellStyle name="_KT_TG_2_PGIA-phieu tham tra Kho bac" xfId="791"/>
    <cellStyle name="_KT_TG_2_PT02-02" xfId="793"/>
    <cellStyle name="_KT_TG_2_PT02-02_Book1" xfId="794"/>
    <cellStyle name="_KT_TG_2_PT02-03" xfId="795"/>
    <cellStyle name="_KT_TG_2_PT02-03_Book1" xfId="796"/>
    <cellStyle name="_KT_TG_2_phu luc tong ket tinh hinh TH giai doan 03-10 (ngay 30)" xfId="792"/>
    <cellStyle name="_KT_TG_2_Qt-HT3PQ1(CauKho)" xfId="797"/>
    <cellStyle name="_KT_TG_2_Sheet1" xfId="798"/>
    <cellStyle name="_KT_TG_2_TK152-04" xfId="799"/>
    <cellStyle name="_KT_TG_2_ÿÿÿÿÿ" xfId="800"/>
    <cellStyle name="_KT_TG_2_ÿÿÿÿÿ 2" xfId="5722"/>
    <cellStyle name="_KT_TG_2_ÿÿÿÿÿ_Bieu mau cong trinh khoi cong moi 3-4" xfId="801"/>
    <cellStyle name="_KT_TG_2_ÿÿÿÿÿ_Bieu3ODA" xfId="802"/>
    <cellStyle name="_KT_TG_2_ÿÿÿÿÿ_Bieu4HTMT" xfId="803"/>
    <cellStyle name="_KT_TG_2_ÿÿÿÿÿ_Ha Nam" xfId="5723"/>
    <cellStyle name="_KT_TG_2_ÿÿÿÿÿ_kien giang 2" xfId="805"/>
    <cellStyle name="_KT_TG_2_ÿÿÿÿÿ_KH TPCP vung TNB (03-1-2012)" xfId="804"/>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X-T-04" xfId="837"/>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4"/>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oCauPhi (version 1)" xfId="916"/>
    <cellStyle name="_TG-TH_1_Copy of 05-12  KH trung han 2016-2020 - Liem Thinh edited (1)" xfId="917"/>
    <cellStyle name="_TG-TH_1_ChiHuong_ApGia" xfId="915"/>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TGT 2003" xfId="926"/>
    <cellStyle name="_TG-TH_1_giao KH 2011 ngay 10-12-2010" xfId="925"/>
    <cellStyle name="_TG-TH_1_Ha Nam" xfId="5725"/>
    <cellStyle name="_TG-TH_1_KE KHAI THUE GTGT 2004" xfId="927"/>
    <cellStyle name="_TG-TH_1_KE KHAI THUE GTGT 2004_BCTC2004" xfId="928"/>
    <cellStyle name="_TG-TH_1_kien giang 2" xfId="931"/>
    <cellStyle name="_TG-TH_1_KH TPCP 2016-2020 (tong hop)" xfId="929"/>
    <cellStyle name="_TG-TH_1_KH TPCP vung TNB (03-1-2012)" xfId="930"/>
    <cellStyle name="_TG-TH_1_Lora-tungchau" xfId="932"/>
    <cellStyle name="_TG-TH_1_Luy ke von ung nam 2011 -Thoa gui ngay 12-8-2012" xfId="933"/>
    <cellStyle name="_TG-TH_1_N-X-T-04" xfId="935"/>
    <cellStyle name="_TG-TH_1_NhanCong" xfId="934"/>
    <cellStyle name="_TG-TH_1_PGIA-phieu tham tra Kho bac" xfId="936"/>
    <cellStyle name="_TG-TH_1_PT02-02" xfId="938"/>
    <cellStyle name="_TG-TH_1_PT02-02_Book1" xfId="939"/>
    <cellStyle name="_TG-TH_1_PT02-03" xfId="940"/>
    <cellStyle name="_TG-TH_1_PT02-03_Book1" xfId="941"/>
    <cellStyle name="_TG-TH_1_phu luc tong ket tinh hinh TH giai doan 03-10 (ngay 30)" xfId="937"/>
    <cellStyle name="_TG-TH_1_Qt-HT3PQ1(CauKho)" xfId="942"/>
    <cellStyle name="_TG-TH_1_Sheet1" xfId="943"/>
    <cellStyle name="_TG-TH_1_TK152-04" xfId="944"/>
    <cellStyle name="_TG-TH_1_ÿÿÿÿÿ" xfId="945"/>
    <cellStyle name="_TG-TH_1_ÿÿÿÿÿ 2" xfId="5726"/>
    <cellStyle name="_TG-TH_1_ÿÿÿÿÿ_Bieu mau cong trinh khoi cong moi 3-4" xfId="946"/>
    <cellStyle name="_TG-TH_1_ÿÿÿÿÿ_Bieu3ODA" xfId="947"/>
    <cellStyle name="_TG-TH_1_ÿÿÿÿÿ_Bieu4HTMT" xfId="948"/>
    <cellStyle name="_TG-TH_1_ÿÿÿÿÿ_Ha Nam" xfId="5727"/>
    <cellStyle name="_TG-TH_1_ÿÿÿÿÿ_kien giang 2" xfId="950"/>
    <cellStyle name="_TG-TH_1_ÿÿÿÿÿ_KH TPCP vung TNB (03-1-2012)" xfId="949"/>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oCauPhi (version 1)" xfId="1002"/>
    <cellStyle name="_TG-TH_2_Copy of 05-12  KH trung han 2016-2020 - Liem Thinh edited (1)" xfId="1003"/>
    <cellStyle name="_TG-TH_2_ChiHuong_ApGia" xfId="1001"/>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TGT 2003" xfId="1012"/>
    <cellStyle name="_TG-TH_2_giao KH 2011 ngay 10-12-2010" xfId="1011"/>
    <cellStyle name="_TG-TH_2_Ha Nam" xfId="5728"/>
    <cellStyle name="_TG-TH_2_KE KHAI THUE GTGT 2004" xfId="1013"/>
    <cellStyle name="_TG-TH_2_KE KHAI THUE GTGT 2004_BCTC2004" xfId="1014"/>
    <cellStyle name="_TG-TH_2_kien giang 2" xfId="1017"/>
    <cellStyle name="_TG-TH_2_KH TPCP 2016-2020 (tong hop)" xfId="1015"/>
    <cellStyle name="_TG-TH_2_KH TPCP vung TNB (03-1-2012)" xfId="1016"/>
    <cellStyle name="_TG-TH_2_Lora-tungchau" xfId="1018"/>
    <cellStyle name="_TG-TH_2_Luy ke von ung nam 2011 -Thoa gui ngay 12-8-2012" xfId="1019"/>
    <cellStyle name="_TG-TH_2_N-X-T-04" xfId="1021"/>
    <cellStyle name="_TG-TH_2_NhanCong" xfId="1020"/>
    <cellStyle name="_TG-TH_2_PGIA-phieu tham tra Kho bac" xfId="1022"/>
    <cellStyle name="_TG-TH_2_PT02-02" xfId="1024"/>
    <cellStyle name="_TG-TH_2_PT02-02_Book1" xfId="1025"/>
    <cellStyle name="_TG-TH_2_PT02-03" xfId="1026"/>
    <cellStyle name="_TG-TH_2_PT02-03_Book1" xfId="1027"/>
    <cellStyle name="_TG-TH_2_phu luc tong ket tinh hinh TH giai doan 03-10 (ngay 30)" xfId="1023"/>
    <cellStyle name="_TG-TH_2_Qt-HT3PQ1(CauKho)" xfId="1028"/>
    <cellStyle name="_TG-TH_2_Sheet1" xfId="1029"/>
    <cellStyle name="_TG-TH_2_TK152-04" xfId="1030"/>
    <cellStyle name="_TG-TH_2_ÿÿÿÿÿ" xfId="1031"/>
    <cellStyle name="_TG-TH_2_ÿÿÿÿÿ 2" xfId="5729"/>
    <cellStyle name="_TG-TH_2_ÿÿÿÿÿ_Bieu mau cong trinh khoi cong moi 3-4" xfId="1032"/>
    <cellStyle name="_TG-TH_2_ÿÿÿÿÿ_Bieu3ODA" xfId="1033"/>
    <cellStyle name="_TG-TH_2_ÿÿÿÿÿ_Bieu4HTMT" xfId="1034"/>
    <cellStyle name="_TG-TH_2_ÿÿÿÿÿ_Ha Nam" xfId="5730"/>
    <cellStyle name="_TG-TH_2_ÿÿÿÿÿ_kien giang 2" xfId="1036"/>
    <cellStyle name="_TG-TH_2_ÿÿÿÿÿ_KH TPCP vung TNB (03-1-2012)" xfId="1035"/>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TH KH 2010" xfId="104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1"/>
    <cellStyle name="_Ung truoc de bien (ban theo mau Vu DP) 15.6_Nhu cau von dau tu 2013-2015 (LD Vụ sua)" xfId="5732"/>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Chuẩn bị đầu tư 2011 (sep Hung)_KH 2012 (T3-2013)" xfId="1070"/>
    <cellStyle name="_Ung von nam 2011 vung TNB - Doan Cong tac (12-5-2010)_Chuẩn bị đầu tư 2011 (sep Hung)_KH 2012 (T3-2013) 2" xfId="5733"/>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4"/>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5"/>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6"/>
    <cellStyle name="_ÿÿÿÿÿ_kien giang 2" xfId="1128"/>
    <cellStyle name="_ÿÿÿÿÿ_Kh ql62 (2010) 11-09" xfId="1125"/>
    <cellStyle name="_ÿÿÿÿÿ_KH TPCP vung TNB (03-1-2012)" xfId="1126"/>
    <cellStyle name="_ÿÿÿÿÿ_Khung 2012" xfId="1127"/>
    <cellStyle name="~1" xfId="1129"/>
    <cellStyle name="~1 2" xfId="4270"/>
    <cellStyle name="_x0001_¨c^ " xfId="5737"/>
    <cellStyle name="_x0001_¨c^ ?[?0?]?_?0?0?" xfId="5738"/>
    <cellStyle name="_x0001_¨c^[" xfId="5739"/>
    <cellStyle name="_x0001_¨c^[?0?" xfId="5740"/>
    <cellStyle name="_x0001_¨c^_?0?0?Q?3?" xfId="5741"/>
    <cellStyle name="_x0001_¨Œc^ " xfId="5742"/>
    <cellStyle name="_x0001_¨Œc^ ?[?0?]?_?0?0?" xfId="5743"/>
    <cellStyle name="_x0001_¨Œc^[" xfId="5744"/>
    <cellStyle name="_x0001_¨Œc^[?0?" xfId="5745"/>
    <cellStyle name="_x0001_¨Œc^_?0?0?Q?3?" xfId="5746"/>
    <cellStyle name="’Ê‰Ý [0.00]_laroux" xfId="1130"/>
    <cellStyle name="’Ê‰Ý_laroux" xfId="1131"/>
    <cellStyle name="¤@¯ë_CHI PHI QUAN LY 1-00" xfId="1132"/>
    <cellStyle name="_x0001_µÑTÖ " xfId="5747"/>
    <cellStyle name="_x0001_µÑTÖ ?[?0?" xfId="5748"/>
    <cellStyle name="_x0001_µÑTÖ_" xfId="5749"/>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0"/>
    <cellStyle name="0,0_x000d__x000a_NA_x000d__x000a_ 11" xfId="5751"/>
    <cellStyle name="0,0_x000d__x000a_NA_x000d__x000a_ 12" xfId="5752"/>
    <cellStyle name="0,0_x000d__x000a_NA_x000d__x000a_ 2" xfId="1141"/>
    <cellStyle name="0,0_x000d__x000a_NA_x000d__x000a_ 2 2" xfId="5753"/>
    <cellStyle name="0,0_x000d__x000a_NA_x000d__x000a_ 2 3" xfId="5754"/>
    <cellStyle name="0,0_x000d__x000a_NA_x000d__x000a_ 2 4" xfId="5755"/>
    <cellStyle name="0,0_x000d__x000a_NA_x000d__x000a_ 2 5" xfId="5756"/>
    <cellStyle name="0,0_x000d__x000a_NA_x000d__x000a_ 2 6" xfId="5757"/>
    <cellStyle name="0,0_x000d__x000a_NA_x000d__x000a_ 3" xfId="4271"/>
    <cellStyle name="0,0_x000d__x000a_NA_x000d__x000a_ 4" xfId="4272"/>
    <cellStyle name="0,0_x000d__x000a_NA_x000d__x000a_ 5" xfId="5758"/>
    <cellStyle name="0,0_x000d__x000a_NA_x000d__x000a_ 6" xfId="5759"/>
    <cellStyle name="0,0_x000d__x000a_NA_x000d__x000a_ 7" xfId="5760"/>
    <cellStyle name="0,0_x000d__x000a_NA_x000d__x000a_ 8" xfId="5761"/>
    <cellStyle name="0,0_x000d__x000a_NA_x000d__x000a_ 9" xfId="5762"/>
    <cellStyle name="0,0_x000d__x000a_NA_x000d__x000a__KH TPCP 2013 (KTNN, HOP)" xfId="5763"/>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4"/>
    <cellStyle name="1 2 3" xfId="5765"/>
    <cellStyle name="1 2 4" xfId="5766"/>
    <cellStyle name="1 3" xfId="5767"/>
    <cellStyle name="1 4" xfId="5768"/>
    <cellStyle name="1 5" xfId="5769"/>
    <cellStyle name="1_!1 1 bao cao giao KH ve HTCMT vung TNB   12-12-2011" xfId="1149"/>
    <cellStyle name="1_1 Bieu 6 thang nam 2011" xfId="5770"/>
    <cellStyle name="1_1 Bieu 6 thang nam 2011 2" xfId="5771"/>
    <cellStyle name="1_1 Bieu 6 thang nam 2011 2 2" xfId="5772"/>
    <cellStyle name="1_1 Bieu 6 thang nam 2011 2 2 2" xfId="5773"/>
    <cellStyle name="1_1 Bieu 6 thang nam 2011 2 2 3" xfId="5774"/>
    <cellStyle name="1_1 Bieu 6 thang nam 2011 2 2 4" xfId="5775"/>
    <cellStyle name="1_1 Bieu 6 thang nam 2011 2 3" xfId="5776"/>
    <cellStyle name="1_1 Bieu 6 thang nam 2011 2 4" xfId="5777"/>
    <cellStyle name="1_1 Bieu 6 thang nam 2011 2 5" xfId="5778"/>
    <cellStyle name="1_1 Bieu 6 thang nam 2011 3" xfId="5779"/>
    <cellStyle name="1_1 Bieu 6 thang nam 2011 3 2" xfId="5780"/>
    <cellStyle name="1_1 Bieu 6 thang nam 2011 3 3" xfId="5781"/>
    <cellStyle name="1_1 Bieu 6 thang nam 2011 3 4" xfId="5782"/>
    <cellStyle name="1_1 Bieu 6 thang nam 2011 4" xfId="5783"/>
    <cellStyle name="1_1 Bieu 6 thang nam 2011 5" xfId="5784"/>
    <cellStyle name="1_1 Bieu 6 thang nam 2011 6" xfId="5785"/>
    <cellStyle name="1_1 Bieu 6 thang nam 2011_BC von DTPT 6 thang 2012" xfId="5786"/>
    <cellStyle name="1_1 Bieu 6 thang nam 2011_BC von DTPT 6 thang 2012 2" xfId="5787"/>
    <cellStyle name="1_1 Bieu 6 thang nam 2011_BC von DTPT 6 thang 2012 2 2" xfId="5788"/>
    <cellStyle name="1_1 Bieu 6 thang nam 2011_BC von DTPT 6 thang 2012 2 2 2" xfId="5789"/>
    <cellStyle name="1_1 Bieu 6 thang nam 2011_BC von DTPT 6 thang 2012 2 2 3" xfId="5790"/>
    <cellStyle name="1_1 Bieu 6 thang nam 2011_BC von DTPT 6 thang 2012 2 2 4" xfId="5791"/>
    <cellStyle name="1_1 Bieu 6 thang nam 2011_BC von DTPT 6 thang 2012 2 3" xfId="5792"/>
    <cellStyle name="1_1 Bieu 6 thang nam 2011_BC von DTPT 6 thang 2012 2 4" xfId="5793"/>
    <cellStyle name="1_1 Bieu 6 thang nam 2011_BC von DTPT 6 thang 2012 2 5" xfId="5794"/>
    <cellStyle name="1_1 Bieu 6 thang nam 2011_BC von DTPT 6 thang 2012 3" xfId="5795"/>
    <cellStyle name="1_1 Bieu 6 thang nam 2011_BC von DTPT 6 thang 2012 3 2" xfId="5796"/>
    <cellStyle name="1_1 Bieu 6 thang nam 2011_BC von DTPT 6 thang 2012 3 3" xfId="5797"/>
    <cellStyle name="1_1 Bieu 6 thang nam 2011_BC von DTPT 6 thang 2012 3 4" xfId="5798"/>
    <cellStyle name="1_1 Bieu 6 thang nam 2011_BC von DTPT 6 thang 2012 4" xfId="5799"/>
    <cellStyle name="1_1 Bieu 6 thang nam 2011_BC von DTPT 6 thang 2012 5" xfId="5800"/>
    <cellStyle name="1_1 Bieu 6 thang nam 2011_BC von DTPT 6 thang 2012 6" xfId="5801"/>
    <cellStyle name="1_1 Bieu 6 thang nam 2011_Bieu du thao QD von ho tro co MT" xfId="5802"/>
    <cellStyle name="1_1 Bieu 6 thang nam 2011_Bieu du thao QD von ho tro co MT 2" xfId="5803"/>
    <cellStyle name="1_1 Bieu 6 thang nam 2011_Bieu du thao QD von ho tro co MT 2 2" xfId="5804"/>
    <cellStyle name="1_1 Bieu 6 thang nam 2011_Bieu du thao QD von ho tro co MT 2 2 2" xfId="5805"/>
    <cellStyle name="1_1 Bieu 6 thang nam 2011_Bieu du thao QD von ho tro co MT 2 2 3" xfId="5806"/>
    <cellStyle name="1_1 Bieu 6 thang nam 2011_Bieu du thao QD von ho tro co MT 2 2 4" xfId="5807"/>
    <cellStyle name="1_1 Bieu 6 thang nam 2011_Bieu du thao QD von ho tro co MT 2 3" xfId="5808"/>
    <cellStyle name="1_1 Bieu 6 thang nam 2011_Bieu du thao QD von ho tro co MT 2 4" xfId="5809"/>
    <cellStyle name="1_1 Bieu 6 thang nam 2011_Bieu du thao QD von ho tro co MT 2 5" xfId="5810"/>
    <cellStyle name="1_1 Bieu 6 thang nam 2011_Bieu du thao QD von ho tro co MT 3" xfId="5811"/>
    <cellStyle name="1_1 Bieu 6 thang nam 2011_Bieu du thao QD von ho tro co MT 3 2" xfId="5812"/>
    <cellStyle name="1_1 Bieu 6 thang nam 2011_Bieu du thao QD von ho tro co MT 3 3" xfId="5813"/>
    <cellStyle name="1_1 Bieu 6 thang nam 2011_Bieu du thao QD von ho tro co MT 3 4" xfId="5814"/>
    <cellStyle name="1_1 Bieu 6 thang nam 2011_Bieu du thao QD von ho tro co MT 4" xfId="5815"/>
    <cellStyle name="1_1 Bieu 6 thang nam 2011_Bieu du thao QD von ho tro co MT 5" xfId="5816"/>
    <cellStyle name="1_1 Bieu 6 thang nam 2011_Bieu du thao QD von ho tro co MT 6" xfId="5817"/>
    <cellStyle name="1_1 Bieu 6 thang nam 2011_Ke hoach 2012 (theo doi)" xfId="5818"/>
    <cellStyle name="1_1 Bieu 6 thang nam 2011_Ke hoach 2012 (theo doi) 2" xfId="5819"/>
    <cellStyle name="1_1 Bieu 6 thang nam 2011_Ke hoach 2012 (theo doi) 2 2" xfId="5820"/>
    <cellStyle name="1_1 Bieu 6 thang nam 2011_Ke hoach 2012 (theo doi) 2 2 2" xfId="5821"/>
    <cellStyle name="1_1 Bieu 6 thang nam 2011_Ke hoach 2012 (theo doi) 2 2 3" xfId="5822"/>
    <cellStyle name="1_1 Bieu 6 thang nam 2011_Ke hoach 2012 (theo doi) 2 2 4" xfId="5823"/>
    <cellStyle name="1_1 Bieu 6 thang nam 2011_Ke hoach 2012 (theo doi) 2 3" xfId="5824"/>
    <cellStyle name="1_1 Bieu 6 thang nam 2011_Ke hoach 2012 (theo doi) 2 4" xfId="5825"/>
    <cellStyle name="1_1 Bieu 6 thang nam 2011_Ke hoach 2012 (theo doi) 2 5" xfId="5826"/>
    <cellStyle name="1_1 Bieu 6 thang nam 2011_Ke hoach 2012 (theo doi) 3" xfId="5827"/>
    <cellStyle name="1_1 Bieu 6 thang nam 2011_Ke hoach 2012 (theo doi) 3 2" xfId="5828"/>
    <cellStyle name="1_1 Bieu 6 thang nam 2011_Ke hoach 2012 (theo doi) 3 3" xfId="5829"/>
    <cellStyle name="1_1 Bieu 6 thang nam 2011_Ke hoach 2012 (theo doi) 3 4" xfId="5830"/>
    <cellStyle name="1_1 Bieu 6 thang nam 2011_Ke hoach 2012 (theo doi) 4" xfId="5831"/>
    <cellStyle name="1_1 Bieu 6 thang nam 2011_Ke hoach 2012 (theo doi) 5" xfId="5832"/>
    <cellStyle name="1_1 Bieu 6 thang nam 2011_Ke hoach 2012 (theo doi) 6" xfId="5833"/>
    <cellStyle name="1_1 Bieu 6 thang nam 2011_Ke hoach 2012 theo doi (giai ngan 30.6.12)" xfId="5834"/>
    <cellStyle name="1_1 Bieu 6 thang nam 2011_Ke hoach 2012 theo doi (giai ngan 30.6.12) 2" xfId="5835"/>
    <cellStyle name="1_1 Bieu 6 thang nam 2011_Ke hoach 2012 theo doi (giai ngan 30.6.12) 2 2" xfId="5836"/>
    <cellStyle name="1_1 Bieu 6 thang nam 2011_Ke hoach 2012 theo doi (giai ngan 30.6.12) 2 2 2" xfId="5837"/>
    <cellStyle name="1_1 Bieu 6 thang nam 2011_Ke hoach 2012 theo doi (giai ngan 30.6.12) 2 2 3" xfId="5838"/>
    <cellStyle name="1_1 Bieu 6 thang nam 2011_Ke hoach 2012 theo doi (giai ngan 30.6.12) 2 2 4" xfId="5839"/>
    <cellStyle name="1_1 Bieu 6 thang nam 2011_Ke hoach 2012 theo doi (giai ngan 30.6.12) 2 3" xfId="5840"/>
    <cellStyle name="1_1 Bieu 6 thang nam 2011_Ke hoach 2012 theo doi (giai ngan 30.6.12) 2 4" xfId="5841"/>
    <cellStyle name="1_1 Bieu 6 thang nam 2011_Ke hoach 2012 theo doi (giai ngan 30.6.12) 2 5" xfId="5842"/>
    <cellStyle name="1_1 Bieu 6 thang nam 2011_Ke hoach 2012 theo doi (giai ngan 30.6.12) 3" xfId="5843"/>
    <cellStyle name="1_1 Bieu 6 thang nam 2011_Ke hoach 2012 theo doi (giai ngan 30.6.12) 3 2" xfId="5844"/>
    <cellStyle name="1_1 Bieu 6 thang nam 2011_Ke hoach 2012 theo doi (giai ngan 30.6.12) 3 3" xfId="5845"/>
    <cellStyle name="1_1 Bieu 6 thang nam 2011_Ke hoach 2012 theo doi (giai ngan 30.6.12) 3 4" xfId="5846"/>
    <cellStyle name="1_1 Bieu 6 thang nam 2011_Ke hoach 2012 theo doi (giai ngan 30.6.12) 4" xfId="5847"/>
    <cellStyle name="1_1 Bieu 6 thang nam 2011_Ke hoach 2012 theo doi (giai ngan 30.6.12) 5" xfId="5848"/>
    <cellStyle name="1_1 Bieu 6 thang nam 2011_Ke hoach 2012 theo doi (giai ngan 30.6.12) 6" xfId="5849"/>
    <cellStyle name="1_17 bieu (hung cap nhap)" xfId="5850"/>
    <cellStyle name="1_17 bieu (hung cap nhap) 2" xfId="5851"/>
    <cellStyle name="1_17 bieu (hung cap nhap) 2 2" xfId="5852"/>
    <cellStyle name="1_17 bieu (hung cap nhap) 2 2 2" xfId="5853"/>
    <cellStyle name="1_17 bieu (hung cap nhap) 2 2 3" xfId="5854"/>
    <cellStyle name="1_17 bieu (hung cap nhap) 2 2 4" xfId="5855"/>
    <cellStyle name="1_17 bieu (hung cap nhap) 2 3" xfId="5856"/>
    <cellStyle name="1_17 bieu (hung cap nhap) 2 4" xfId="5857"/>
    <cellStyle name="1_17 bieu (hung cap nhap) 2 5" xfId="5858"/>
    <cellStyle name="1_17 bieu (hung cap nhap) 3" xfId="5859"/>
    <cellStyle name="1_17 bieu (hung cap nhap) 3 2" xfId="5860"/>
    <cellStyle name="1_17 bieu (hung cap nhap) 3 3" xfId="5861"/>
    <cellStyle name="1_17 bieu (hung cap nhap) 3 4" xfId="5862"/>
    <cellStyle name="1_17 bieu (hung cap nhap) 4" xfId="5863"/>
    <cellStyle name="1_17 bieu (hung cap nhap) 5" xfId="5864"/>
    <cellStyle name="1_17 bieu (hung cap nhap) 6" xfId="5865"/>
    <cellStyle name="1_17 bieu (hung cap nhap)_BC von DTPT 6 thang 2012" xfId="5866"/>
    <cellStyle name="1_17 bieu (hung cap nhap)_BC von DTPT 6 thang 2012 2" xfId="5867"/>
    <cellStyle name="1_17 bieu (hung cap nhap)_BC von DTPT 6 thang 2012 2 2" xfId="5868"/>
    <cellStyle name="1_17 bieu (hung cap nhap)_BC von DTPT 6 thang 2012 2 2 2" xfId="5869"/>
    <cellStyle name="1_17 bieu (hung cap nhap)_BC von DTPT 6 thang 2012 2 2 3" xfId="5870"/>
    <cellStyle name="1_17 bieu (hung cap nhap)_BC von DTPT 6 thang 2012 2 2 4" xfId="5871"/>
    <cellStyle name="1_17 bieu (hung cap nhap)_BC von DTPT 6 thang 2012 2 3" xfId="5872"/>
    <cellStyle name="1_17 bieu (hung cap nhap)_BC von DTPT 6 thang 2012 2 4" xfId="5873"/>
    <cellStyle name="1_17 bieu (hung cap nhap)_BC von DTPT 6 thang 2012 2 5" xfId="5874"/>
    <cellStyle name="1_17 bieu (hung cap nhap)_BC von DTPT 6 thang 2012 3" xfId="5875"/>
    <cellStyle name="1_17 bieu (hung cap nhap)_BC von DTPT 6 thang 2012 3 2" xfId="5876"/>
    <cellStyle name="1_17 bieu (hung cap nhap)_BC von DTPT 6 thang 2012 3 3" xfId="5877"/>
    <cellStyle name="1_17 bieu (hung cap nhap)_BC von DTPT 6 thang 2012 3 4" xfId="5878"/>
    <cellStyle name="1_17 bieu (hung cap nhap)_BC von DTPT 6 thang 2012 4" xfId="5879"/>
    <cellStyle name="1_17 bieu (hung cap nhap)_BC von DTPT 6 thang 2012 5" xfId="5880"/>
    <cellStyle name="1_17 bieu (hung cap nhap)_BC von DTPT 6 thang 2012 6" xfId="5881"/>
    <cellStyle name="1_17 bieu (hung cap nhap)_Bieu du thao QD von ho tro co MT" xfId="5882"/>
    <cellStyle name="1_17 bieu (hung cap nhap)_Bieu du thao QD von ho tro co MT 2" xfId="5883"/>
    <cellStyle name="1_17 bieu (hung cap nhap)_Bieu du thao QD von ho tro co MT 2 2" xfId="5884"/>
    <cellStyle name="1_17 bieu (hung cap nhap)_Bieu du thao QD von ho tro co MT 2 2 2" xfId="5885"/>
    <cellStyle name="1_17 bieu (hung cap nhap)_Bieu du thao QD von ho tro co MT 2 2 3" xfId="5886"/>
    <cellStyle name="1_17 bieu (hung cap nhap)_Bieu du thao QD von ho tro co MT 2 2 4" xfId="5887"/>
    <cellStyle name="1_17 bieu (hung cap nhap)_Bieu du thao QD von ho tro co MT 2 3" xfId="5888"/>
    <cellStyle name="1_17 bieu (hung cap nhap)_Bieu du thao QD von ho tro co MT 2 4" xfId="5889"/>
    <cellStyle name="1_17 bieu (hung cap nhap)_Bieu du thao QD von ho tro co MT 2 5" xfId="5890"/>
    <cellStyle name="1_17 bieu (hung cap nhap)_Bieu du thao QD von ho tro co MT 3" xfId="5891"/>
    <cellStyle name="1_17 bieu (hung cap nhap)_Bieu du thao QD von ho tro co MT 3 2" xfId="5892"/>
    <cellStyle name="1_17 bieu (hung cap nhap)_Bieu du thao QD von ho tro co MT 3 3" xfId="5893"/>
    <cellStyle name="1_17 bieu (hung cap nhap)_Bieu du thao QD von ho tro co MT 3 4" xfId="5894"/>
    <cellStyle name="1_17 bieu (hung cap nhap)_Bieu du thao QD von ho tro co MT 4" xfId="5895"/>
    <cellStyle name="1_17 bieu (hung cap nhap)_Bieu du thao QD von ho tro co MT 5" xfId="5896"/>
    <cellStyle name="1_17 bieu (hung cap nhap)_Bieu du thao QD von ho tro co MT 6" xfId="5897"/>
    <cellStyle name="1_17 bieu (hung cap nhap)_Dang ky phan khai von ODA (gui Bo)" xfId="5898"/>
    <cellStyle name="1_17 bieu (hung cap nhap)_Dang ky phan khai von ODA (gui Bo) 2" xfId="5899"/>
    <cellStyle name="1_17 bieu (hung cap nhap)_Dang ky phan khai von ODA (gui Bo) 2 2" xfId="5900"/>
    <cellStyle name="1_17 bieu (hung cap nhap)_Dang ky phan khai von ODA (gui Bo) 2 2 2" xfId="5901"/>
    <cellStyle name="1_17 bieu (hung cap nhap)_Dang ky phan khai von ODA (gui Bo) 2 2 3" xfId="5902"/>
    <cellStyle name="1_17 bieu (hung cap nhap)_Dang ky phan khai von ODA (gui Bo) 2 2 4" xfId="5903"/>
    <cellStyle name="1_17 bieu (hung cap nhap)_Dang ky phan khai von ODA (gui Bo) 2 3" xfId="5904"/>
    <cellStyle name="1_17 bieu (hung cap nhap)_Dang ky phan khai von ODA (gui Bo) 2 4" xfId="5905"/>
    <cellStyle name="1_17 bieu (hung cap nhap)_Dang ky phan khai von ODA (gui Bo) 2 5" xfId="5906"/>
    <cellStyle name="1_17 bieu (hung cap nhap)_Dang ky phan khai von ODA (gui Bo) 3" xfId="5907"/>
    <cellStyle name="1_17 bieu (hung cap nhap)_Dang ky phan khai von ODA (gui Bo) 3 2" xfId="5908"/>
    <cellStyle name="1_17 bieu (hung cap nhap)_Dang ky phan khai von ODA (gui Bo) 3 3" xfId="5909"/>
    <cellStyle name="1_17 bieu (hung cap nhap)_Dang ky phan khai von ODA (gui Bo) 3 4" xfId="5910"/>
    <cellStyle name="1_17 bieu (hung cap nhap)_Dang ky phan khai von ODA (gui Bo) 4" xfId="5911"/>
    <cellStyle name="1_17 bieu (hung cap nhap)_Dang ky phan khai von ODA (gui Bo) 5" xfId="5912"/>
    <cellStyle name="1_17 bieu (hung cap nhap)_Dang ky phan khai von ODA (gui Bo) 6" xfId="5913"/>
    <cellStyle name="1_17 bieu (hung cap nhap)_Dang ky phan khai von ODA (gui Bo)_BC von DTPT 6 thang 2012" xfId="5914"/>
    <cellStyle name="1_17 bieu (hung cap nhap)_Dang ky phan khai von ODA (gui Bo)_BC von DTPT 6 thang 2012 2" xfId="5915"/>
    <cellStyle name="1_17 bieu (hung cap nhap)_Dang ky phan khai von ODA (gui Bo)_BC von DTPT 6 thang 2012 2 2" xfId="5916"/>
    <cellStyle name="1_17 bieu (hung cap nhap)_Dang ky phan khai von ODA (gui Bo)_BC von DTPT 6 thang 2012 2 2 2" xfId="5917"/>
    <cellStyle name="1_17 bieu (hung cap nhap)_Dang ky phan khai von ODA (gui Bo)_BC von DTPT 6 thang 2012 2 2 3" xfId="5918"/>
    <cellStyle name="1_17 bieu (hung cap nhap)_Dang ky phan khai von ODA (gui Bo)_BC von DTPT 6 thang 2012 2 2 4" xfId="5919"/>
    <cellStyle name="1_17 bieu (hung cap nhap)_Dang ky phan khai von ODA (gui Bo)_BC von DTPT 6 thang 2012 2 3" xfId="5920"/>
    <cellStyle name="1_17 bieu (hung cap nhap)_Dang ky phan khai von ODA (gui Bo)_BC von DTPT 6 thang 2012 2 4" xfId="5921"/>
    <cellStyle name="1_17 bieu (hung cap nhap)_Dang ky phan khai von ODA (gui Bo)_BC von DTPT 6 thang 2012 2 5" xfId="5922"/>
    <cellStyle name="1_17 bieu (hung cap nhap)_Dang ky phan khai von ODA (gui Bo)_BC von DTPT 6 thang 2012 3" xfId="5923"/>
    <cellStyle name="1_17 bieu (hung cap nhap)_Dang ky phan khai von ODA (gui Bo)_BC von DTPT 6 thang 2012 3 2" xfId="5924"/>
    <cellStyle name="1_17 bieu (hung cap nhap)_Dang ky phan khai von ODA (gui Bo)_BC von DTPT 6 thang 2012 3 3" xfId="5925"/>
    <cellStyle name="1_17 bieu (hung cap nhap)_Dang ky phan khai von ODA (gui Bo)_BC von DTPT 6 thang 2012 3 4" xfId="5926"/>
    <cellStyle name="1_17 bieu (hung cap nhap)_Dang ky phan khai von ODA (gui Bo)_BC von DTPT 6 thang 2012 4" xfId="5927"/>
    <cellStyle name="1_17 bieu (hung cap nhap)_Dang ky phan khai von ODA (gui Bo)_BC von DTPT 6 thang 2012 5" xfId="5928"/>
    <cellStyle name="1_17 bieu (hung cap nhap)_Dang ky phan khai von ODA (gui Bo)_BC von DTPT 6 thang 2012 6" xfId="5929"/>
    <cellStyle name="1_17 bieu (hung cap nhap)_Dang ky phan khai von ODA (gui Bo)_Bieu du thao QD von ho tro co MT" xfId="5930"/>
    <cellStyle name="1_17 bieu (hung cap nhap)_Dang ky phan khai von ODA (gui Bo)_Bieu du thao QD von ho tro co MT 2" xfId="5931"/>
    <cellStyle name="1_17 bieu (hung cap nhap)_Dang ky phan khai von ODA (gui Bo)_Bieu du thao QD von ho tro co MT 2 2" xfId="5932"/>
    <cellStyle name="1_17 bieu (hung cap nhap)_Dang ky phan khai von ODA (gui Bo)_Bieu du thao QD von ho tro co MT 2 2 2" xfId="5933"/>
    <cellStyle name="1_17 bieu (hung cap nhap)_Dang ky phan khai von ODA (gui Bo)_Bieu du thao QD von ho tro co MT 2 2 3" xfId="5934"/>
    <cellStyle name="1_17 bieu (hung cap nhap)_Dang ky phan khai von ODA (gui Bo)_Bieu du thao QD von ho tro co MT 2 2 4" xfId="5935"/>
    <cellStyle name="1_17 bieu (hung cap nhap)_Dang ky phan khai von ODA (gui Bo)_Bieu du thao QD von ho tro co MT 2 3" xfId="5936"/>
    <cellStyle name="1_17 bieu (hung cap nhap)_Dang ky phan khai von ODA (gui Bo)_Bieu du thao QD von ho tro co MT 2 4" xfId="5937"/>
    <cellStyle name="1_17 bieu (hung cap nhap)_Dang ky phan khai von ODA (gui Bo)_Bieu du thao QD von ho tro co MT 2 5" xfId="5938"/>
    <cellStyle name="1_17 bieu (hung cap nhap)_Dang ky phan khai von ODA (gui Bo)_Bieu du thao QD von ho tro co MT 3" xfId="5939"/>
    <cellStyle name="1_17 bieu (hung cap nhap)_Dang ky phan khai von ODA (gui Bo)_Bieu du thao QD von ho tro co MT 3 2" xfId="5940"/>
    <cellStyle name="1_17 bieu (hung cap nhap)_Dang ky phan khai von ODA (gui Bo)_Bieu du thao QD von ho tro co MT 3 3" xfId="5941"/>
    <cellStyle name="1_17 bieu (hung cap nhap)_Dang ky phan khai von ODA (gui Bo)_Bieu du thao QD von ho tro co MT 3 4" xfId="5942"/>
    <cellStyle name="1_17 bieu (hung cap nhap)_Dang ky phan khai von ODA (gui Bo)_Bieu du thao QD von ho tro co MT 4" xfId="5943"/>
    <cellStyle name="1_17 bieu (hung cap nhap)_Dang ky phan khai von ODA (gui Bo)_Bieu du thao QD von ho tro co MT 5" xfId="5944"/>
    <cellStyle name="1_17 bieu (hung cap nhap)_Dang ky phan khai von ODA (gui Bo)_Bieu du thao QD von ho tro co MT 6" xfId="5945"/>
    <cellStyle name="1_17 bieu (hung cap nhap)_Dang ky phan khai von ODA (gui Bo)_Ke hoach 2012 theo doi (giai ngan 30.6.12)" xfId="5946"/>
    <cellStyle name="1_17 bieu (hung cap nhap)_Dang ky phan khai von ODA (gui Bo)_Ke hoach 2012 theo doi (giai ngan 30.6.12) 2" xfId="5947"/>
    <cellStyle name="1_17 bieu (hung cap nhap)_Dang ky phan khai von ODA (gui Bo)_Ke hoach 2012 theo doi (giai ngan 30.6.12) 2 2" xfId="5948"/>
    <cellStyle name="1_17 bieu (hung cap nhap)_Dang ky phan khai von ODA (gui Bo)_Ke hoach 2012 theo doi (giai ngan 30.6.12) 2 2 2" xfId="5949"/>
    <cellStyle name="1_17 bieu (hung cap nhap)_Dang ky phan khai von ODA (gui Bo)_Ke hoach 2012 theo doi (giai ngan 30.6.12) 2 2 3" xfId="5950"/>
    <cellStyle name="1_17 bieu (hung cap nhap)_Dang ky phan khai von ODA (gui Bo)_Ke hoach 2012 theo doi (giai ngan 30.6.12) 2 2 4" xfId="5951"/>
    <cellStyle name="1_17 bieu (hung cap nhap)_Dang ky phan khai von ODA (gui Bo)_Ke hoach 2012 theo doi (giai ngan 30.6.12) 2 3" xfId="5952"/>
    <cellStyle name="1_17 bieu (hung cap nhap)_Dang ky phan khai von ODA (gui Bo)_Ke hoach 2012 theo doi (giai ngan 30.6.12) 2 4" xfId="5953"/>
    <cellStyle name="1_17 bieu (hung cap nhap)_Dang ky phan khai von ODA (gui Bo)_Ke hoach 2012 theo doi (giai ngan 30.6.12) 2 5" xfId="5954"/>
    <cellStyle name="1_17 bieu (hung cap nhap)_Dang ky phan khai von ODA (gui Bo)_Ke hoach 2012 theo doi (giai ngan 30.6.12) 3" xfId="5955"/>
    <cellStyle name="1_17 bieu (hung cap nhap)_Dang ky phan khai von ODA (gui Bo)_Ke hoach 2012 theo doi (giai ngan 30.6.12) 3 2" xfId="5956"/>
    <cellStyle name="1_17 bieu (hung cap nhap)_Dang ky phan khai von ODA (gui Bo)_Ke hoach 2012 theo doi (giai ngan 30.6.12) 3 3" xfId="5957"/>
    <cellStyle name="1_17 bieu (hung cap nhap)_Dang ky phan khai von ODA (gui Bo)_Ke hoach 2012 theo doi (giai ngan 30.6.12) 3 4" xfId="5958"/>
    <cellStyle name="1_17 bieu (hung cap nhap)_Dang ky phan khai von ODA (gui Bo)_Ke hoach 2012 theo doi (giai ngan 30.6.12) 4" xfId="5959"/>
    <cellStyle name="1_17 bieu (hung cap nhap)_Dang ky phan khai von ODA (gui Bo)_Ke hoach 2012 theo doi (giai ngan 30.6.12) 5" xfId="5960"/>
    <cellStyle name="1_17 bieu (hung cap nhap)_Dang ky phan khai von ODA (gui Bo)_Ke hoach 2012 theo doi (giai ngan 30.6.12) 6" xfId="5961"/>
    <cellStyle name="1_17 bieu (hung cap nhap)_Ke hoach 2012 (theo doi)" xfId="5962"/>
    <cellStyle name="1_17 bieu (hung cap nhap)_Ke hoach 2012 (theo doi) 2" xfId="5963"/>
    <cellStyle name="1_17 bieu (hung cap nhap)_Ke hoach 2012 (theo doi) 2 2" xfId="5964"/>
    <cellStyle name="1_17 bieu (hung cap nhap)_Ke hoach 2012 (theo doi) 2 2 2" xfId="5965"/>
    <cellStyle name="1_17 bieu (hung cap nhap)_Ke hoach 2012 (theo doi) 2 2 3" xfId="5966"/>
    <cellStyle name="1_17 bieu (hung cap nhap)_Ke hoach 2012 (theo doi) 2 2 4" xfId="5967"/>
    <cellStyle name="1_17 bieu (hung cap nhap)_Ke hoach 2012 (theo doi) 2 3" xfId="5968"/>
    <cellStyle name="1_17 bieu (hung cap nhap)_Ke hoach 2012 (theo doi) 2 4" xfId="5969"/>
    <cellStyle name="1_17 bieu (hung cap nhap)_Ke hoach 2012 (theo doi) 2 5" xfId="5970"/>
    <cellStyle name="1_17 bieu (hung cap nhap)_Ke hoach 2012 (theo doi) 3" xfId="5971"/>
    <cellStyle name="1_17 bieu (hung cap nhap)_Ke hoach 2012 (theo doi) 3 2" xfId="5972"/>
    <cellStyle name="1_17 bieu (hung cap nhap)_Ke hoach 2012 (theo doi) 3 3" xfId="5973"/>
    <cellStyle name="1_17 bieu (hung cap nhap)_Ke hoach 2012 (theo doi) 3 4" xfId="5974"/>
    <cellStyle name="1_17 bieu (hung cap nhap)_Ke hoach 2012 (theo doi) 4" xfId="5975"/>
    <cellStyle name="1_17 bieu (hung cap nhap)_Ke hoach 2012 (theo doi) 5" xfId="5976"/>
    <cellStyle name="1_17 bieu (hung cap nhap)_Ke hoach 2012 (theo doi) 6" xfId="5977"/>
    <cellStyle name="1_17 bieu (hung cap nhap)_Ke hoach 2012 theo doi (giai ngan 30.6.12)" xfId="5978"/>
    <cellStyle name="1_17 bieu (hung cap nhap)_Ke hoach 2012 theo doi (giai ngan 30.6.12) 2" xfId="5979"/>
    <cellStyle name="1_17 bieu (hung cap nhap)_Ke hoach 2012 theo doi (giai ngan 30.6.12) 2 2" xfId="5980"/>
    <cellStyle name="1_17 bieu (hung cap nhap)_Ke hoach 2012 theo doi (giai ngan 30.6.12) 2 2 2" xfId="5981"/>
    <cellStyle name="1_17 bieu (hung cap nhap)_Ke hoach 2012 theo doi (giai ngan 30.6.12) 2 2 3" xfId="5982"/>
    <cellStyle name="1_17 bieu (hung cap nhap)_Ke hoach 2012 theo doi (giai ngan 30.6.12) 2 2 4" xfId="5983"/>
    <cellStyle name="1_17 bieu (hung cap nhap)_Ke hoach 2012 theo doi (giai ngan 30.6.12) 2 3" xfId="5984"/>
    <cellStyle name="1_17 bieu (hung cap nhap)_Ke hoach 2012 theo doi (giai ngan 30.6.12) 2 4" xfId="5985"/>
    <cellStyle name="1_17 bieu (hung cap nhap)_Ke hoach 2012 theo doi (giai ngan 30.6.12) 2 5" xfId="5986"/>
    <cellStyle name="1_17 bieu (hung cap nhap)_Ke hoach 2012 theo doi (giai ngan 30.6.12) 3" xfId="5987"/>
    <cellStyle name="1_17 bieu (hung cap nhap)_Ke hoach 2012 theo doi (giai ngan 30.6.12) 3 2" xfId="5988"/>
    <cellStyle name="1_17 bieu (hung cap nhap)_Ke hoach 2012 theo doi (giai ngan 30.6.12) 3 3" xfId="5989"/>
    <cellStyle name="1_17 bieu (hung cap nhap)_Ke hoach 2012 theo doi (giai ngan 30.6.12) 3 4" xfId="5990"/>
    <cellStyle name="1_17 bieu (hung cap nhap)_Ke hoach 2012 theo doi (giai ngan 30.6.12) 4" xfId="5991"/>
    <cellStyle name="1_17 bieu (hung cap nhap)_Ke hoach 2012 theo doi (giai ngan 30.6.12) 5" xfId="5992"/>
    <cellStyle name="1_17 bieu (hung cap nhap)_Ke hoach 2012 theo doi (giai ngan 30.6.12) 6" xfId="5993"/>
    <cellStyle name="1_2008_OANH_LUC_TAN" xfId="5994"/>
    <cellStyle name="1_Bao cao doan cong tac cua Bo thang 4-2010" xfId="5995"/>
    <cellStyle name="1_Bao cao doan cong tac cua Bo thang 4-2010 2" xfId="5996"/>
    <cellStyle name="1_Bao cao doan cong tac cua Bo thang 4-2010 2 2" xfId="5997"/>
    <cellStyle name="1_Bao cao doan cong tac cua Bo thang 4-2010 2 3" xfId="5998"/>
    <cellStyle name="1_Bao cao doan cong tac cua Bo thang 4-2010 2 4" xfId="5999"/>
    <cellStyle name="1_Bao cao doan cong tac cua Bo thang 4-2010 3" xfId="6000"/>
    <cellStyle name="1_Bao cao doan cong tac cua Bo thang 4-2010 4" xfId="6001"/>
    <cellStyle name="1_Bao cao doan cong tac cua Bo thang 4-2010 5" xfId="6002"/>
    <cellStyle name="1_Bao cao doan cong tac cua Bo thang 4-2010_BC von DTPT 6 thang 2012" xfId="6003"/>
    <cellStyle name="1_Bao cao doan cong tac cua Bo thang 4-2010_BC von DTPT 6 thang 2012 2" xfId="6004"/>
    <cellStyle name="1_Bao cao doan cong tac cua Bo thang 4-2010_BC von DTPT 6 thang 2012 2 2" xfId="6005"/>
    <cellStyle name="1_Bao cao doan cong tac cua Bo thang 4-2010_BC von DTPT 6 thang 2012 2 3" xfId="6006"/>
    <cellStyle name="1_Bao cao doan cong tac cua Bo thang 4-2010_BC von DTPT 6 thang 2012 2 4" xfId="6007"/>
    <cellStyle name="1_Bao cao doan cong tac cua Bo thang 4-2010_BC von DTPT 6 thang 2012 3" xfId="6008"/>
    <cellStyle name="1_Bao cao doan cong tac cua Bo thang 4-2010_BC von DTPT 6 thang 2012 4" xfId="6009"/>
    <cellStyle name="1_Bao cao doan cong tac cua Bo thang 4-2010_BC von DTPT 6 thang 2012 5" xfId="6010"/>
    <cellStyle name="1_Bao cao doan cong tac cua Bo thang 4-2010_Bieu du thao QD von ho tro co MT" xfId="6011"/>
    <cellStyle name="1_Bao cao doan cong tac cua Bo thang 4-2010_Bieu du thao QD von ho tro co MT 2" xfId="6012"/>
    <cellStyle name="1_Bao cao doan cong tac cua Bo thang 4-2010_Bieu du thao QD von ho tro co MT 2 2" xfId="6013"/>
    <cellStyle name="1_Bao cao doan cong tac cua Bo thang 4-2010_Bieu du thao QD von ho tro co MT 2 3" xfId="6014"/>
    <cellStyle name="1_Bao cao doan cong tac cua Bo thang 4-2010_Bieu du thao QD von ho tro co MT 2 4" xfId="6015"/>
    <cellStyle name="1_Bao cao doan cong tac cua Bo thang 4-2010_Bieu du thao QD von ho tro co MT 3" xfId="6016"/>
    <cellStyle name="1_Bao cao doan cong tac cua Bo thang 4-2010_Bieu du thao QD von ho tro co MT 4" xfId="6017"/>
    <cellStyle name="1_Bao cao doan cong tac cua Bo thang 4-2010_Bieu du thao QD von ho tro co MT 5" xfId="6018"/>
    <cellStyle name="1_Bao cao doan cong tac cua Bo thang 4-2010_Dang ky phan khai von ODA (gui Bo)" xfId="6019"/>
    <cellStyle name="1_Bao cao doan cong tac cua Bo thang 4-2010_Dang ky phan khai von ODA (gui Bo) 2" xfId="6020"/>
    <cellStyle name="1_Bao cao doan cong tac cua Bo thang 4-2010_Dang ky phan khai von ODA (gui Bo) 2 2" xfId="6021"/>
    <cellStyle name="1_Bao cao doan cong tac cua Bo thang 4-2010_Dang ky phan khai von ODA (gui Bo) 2 3" xfId="6022"/>
    <cellStyle name="1_Bao cao doan cong tac cua Bo thang 4-2010_Dang ky phan khai von ODA (gui Bo) 2 4" xfId="6023"/>
    <cellStyle name="1_Bao cao doan cong tac cua Bo thang 4-2010_Dang ky phan khai von ODA (gui Bo) 3" xfId="6024"/>
    <cellStyle name="1_Bao cao doan cong tac cua Bo thang 4-2010_Dang ky phan khai von ODA (gui Bo) 4" xfId="6025"/>
    <cellStyle name="1_Bao cao doan cong tac cua Bo thang 4-2010_Dang ky phan khai von ODA (gui Bo) 5" xfId="6026"/>
    <cellStyle name="1_Bao cao doan cong tac cua Bo thang 4-2010_Dang ky phan khai von ODA (gui Bo)_BC von DTPT 6 thang 2012" xfId="6027"/>
    <cellStyle name="1_Bao cao doan cong tac cua Bo thang 4-2010_Dang ky phan khai von ODA (gui Bo)_BC von DTPT 6 thang 2012 2" xfId="6028"/>
    <cellStyle name="1_Bao cao doan cong tac cua Bo thang 4-2010_Dang ky phan khai von ODA (gui Bo)_BC von DTPT 6 thang 2012 2 2" xfId="6029"/>
    <cellStyle name="1_Bao cao doan cong tac cua Bo thang 4-2010_Dang ky phan khai von ODA (gui Bo)_BC von DTPT 6 thang 2012 2 3" xfId="6030"/>
    <cellStyle name="1_Bao cao doan cong tac cua Bo thang 4-2010_Dang ky phan khai von ODA (gui Bo)_BC von DTPT 6 thang 2012 2 4" xfId="6031"/>
    <cellStyle name="1_Bao cao doan cong tac cua Bo thang 4-2010_Dang ky phan khai von ODA (gui Bo)_BC von DTPT 6 thang 2012 3" xfId="6032"/>
    <cellStyle name="1_Bao cao doan cong tac cua Bo thang 4-2010_Dang ky phan khai von ODA (gui Bo)_BC von DTPT 6 thang 2012 4" xfId="6033"/>
    <cellStyle name="1_Bao cao doan cong tac cua Bo thang 4-2010_Dang ky phan khai von ODA (gui Bo)_BC von DTPT 6 thang 2012 5" xfId="6034"/>
    <cellStyle name="1_Bao cao doan cong tac cua Bo thang 4-2010_Dang ky phan khai von ODA (gui Bo)_Bieu du thao QD von ho tro co MT" xfId="6035"/>
    <cellStyle name="1_Bao cao doan cong tac cua Bo thang 4-2010_Dang ky phan khai von ODA (gui Bo)_Bieu du thao QD von ho tro co MT 2" xfId="6036"/>
    <cellStyle name="1_Bao cao doan cong tac cua Bo thang 4-2010_Dang ky phan khai von ODA (gui Bo)_Bieu du thao QD von ho tro co MT 2 2" xfId="6037"/>
    <cellStyle name="1_Bao cao doan cong tac cua Bo thang 4-2010_Dang ky phan khai von ODA (gui Bo)_Bieu du thao QD von ho tro co MT 2 3" xfId="6038"/>
    <cellStyle name="1_Bao cao doan cong tac cua Bo thang 4-2010_Dang ky phan khai von ODA (gui Bo)_Bieu du thao QD von ho tro co MT 2 4" xfId="6039"/>
    <cellStyle name="1_Bao cao doan cong tac cua Bo thang 4-2010_Dang ky phan khai von ODA (gui Bo)_Bieu du thao QD von ho tro co MT 3" xfId="6040"/>
    <cellStyle name="1_Bao cao doan cong tac cua Bo thang 4-2010_Dang ky phan khai von ODA (gui Bo)_Bieu du thao QD von ho tro co MT 4" xfId="6041"/>
    <cellStyle name="1_Bao cao doan cong tac cua Bo thang 4-2010_Dang ky phan khai von ODA (gui Bo)_Bieu du thao QD von ho tro co MT 5" xfId="6042"/>
    <cellStyle name="1_Bao cao doan cong tac cua Bo thang 4-2010_Dang ky phan khai von ODA (gui Bo)_Ke hoach 2012 theo doi (giai ngan 30.6.12)" xfId="6043"/>
    <cellStyle name="1_Bao cao doan cong tac cua Bo thang 4-2010_Dang ky phan khai von ODA (gui Bo)_Ke hoach 2012 theo doi (giai ngan 30.6.12) 2" xfId="6044"/>
    <cellStyle name="1_Bao cao doan cong tac cua Bo thang 4-2010_Dang ky phan khai von ODA (gui Bo)_Ke hoach 2012 theo doi (giai ngan 30.6.12) 2 2" xfId="6045"/>
    <cellStyle name="1_Bao cao doan cong tac cua Bo thang 4-2010_Dang ky phan khai von ODA (gui Bo)_Ke hoach 2012 theo doi (giai ngan 30.6.12) 2 3" xfId="6046"/>
    <cellStyle name="1_Bao cao doan cong tac cua Bo thang 4-2010_Dang ky phan khai von ODA (gui Bo)_Ke hoach 2012 theo doi (giai ngan 30.6.12) 2 4" xfId="6047"/>
    <cellStyle name="1_Bao cao doan cong tac cua Bo thang 4-2010_Dang ky phan khai von ODA (gui Bo)_Ke hoach 2012 theo doi (giai ngan 30.6.12) 3" xfId="6048"/>
    <cellStyle name="1_Bao cao doan cong tac cua Bo thang 4-2010_Dang ky phan khai von ODA (gui Bo)_Ke hoach 2012 theo doi (giai ngan 30.6.12) 4" xfId="6049"/>
    <cellStyle name="1_Bao cao doan cong tac cua Bo thang 4-2010_Dang ky phan khai von ODA (gui Bo)_Ke hoach 2012 theo doi (giai ngan 30.6.12) 5" xfId="6050"/>
    <cellStyle name="1_Bao cao doan cong tac cua Bo thang 4-2010_Ke hoach 2012 (theo doi)" xfId="6051"/>
    <cellStyle name="1_Bao cao doan cong tac cua Bo thang 4-2010_Ke hoach 2012 (theo doi) 2" xfId="6052"/>
    <cellStyle name="1_Bao cao doan cong tac cua Bo thang 4-2010_Ke hoach 2012 (theo doi) 2 2" xfId="6053"/>
    <cellStyle name="1_Bao cao doan cong tac cua Bo thang 4-2010_Ke hoach 2012 (theo doi) 2 3" xfId="6054"/>
    <cellStyle name="1_Bao cao doan cong tac cua Bo thang 4-2010_Ke hoach 2012 (theo doi) 2 4" xfId="6055"/>
    <cellStyle name="1_Bao cao doan cong tac cua Bo thang 4-2010_Ke hoach 2012 (theo doi) 3" xfId="6056"/>
    <cellStyle name="1_Bao cao doan cong tac cua Bo thang 4-2010_Ke hoach 2012 (theo doi) 4" xfId="6057"/>
    <cellStyle name="1_Bao cao doan cong tac cua Bo thang 4-2010_Ke hoach 2012 (theo doi) 5" xfId="6058"/>
    <cellStyle name="1_Bao cao doan cong tac cua Bo thang 4-2010_Ke hoach 2012 theo doi (giai ngan 30.6.12)" xfId="6059"/>
    <cellStyle name="1_Bao cao doan cong tac cua Bo thang 4-2010_Ke hoach 2012 theo doi (giai ngan 30.6.12) 2" xfId="6060"/>
    <cellStyle name="1_Bao cao doan cong tac cua Bo thang 4-2010_Ke hoach 2012 theo doi (giai ngan 30.6.12) 2 2" xfId="6061"/>
    <cellStyle name="1_Bao cao doan cong tac cua Bo thang 4-2010_Ke hoach 2012 theo doi (giai ngan 30.6.12) 2 3" xfId="6062"/>
    <cellStyle name="1_Bao cao doan cong tac cua Bo thang 4-2010_Ke hoach 2012 theo doi (giai ngan 30.6.12) 2 4" xfId="6063"/>
    <cellStyle name="1_Bao cao doan cong tac cua Bo thang 4-2010_Ke hoach 2012 theo doi (giai ngan 30.6.12) 3" xfId="6064"/>
    <cellStyle name="1_Bao cao doan cong tac cua Bo thang 4-2010_Ke hoach 2012 theo doi (giai ngan 30.6.12) 4" xfId="6065"/>
    <cellStyle name="1_Bao cao doan cong tac cua Bo thang 4-2010_Ke hoach 2012 theo doi (giai ngan 30.6.12) 5" xfId="6066"/>
    <cellStyle name="1_Bao cao giai ngan von dau tu nam 2009 (theo doi)" xfId="6067"/>
    <cellStyle name="1_Bao cao giai ngan von dau tu nam 2009 (theo doi) 2" xfId="6068"/>
    <cellStyle name="1_Bao cao giai ngan von dau tu nam 2009 (theo doi) 2 2" xfId="6069"/>
    <cellStyle name="1_Bao cao giai ngan von dau tu nam 2009 (theo doi) 2 3" xfId="6070"/>
    <cellStyle name="1_Bao cao giai ngan von dau tu nam 2009 (theo doi) 2 4" xfId="6071"/>
    <cellStyle name="1_Bao cao giai ngan von dau tu nam 2009 (theo doi) 3" xfId="6072"/>
    <cellStyle name="1_Bao cao giai ngan von dau tu nam 2009 (theo doi) 4" xfId="6073"/>
    <cellStyle name="1_Bao cao giai ngan von dau tu nam 2009 (theo doi) 5" xfId="6074"/>
    <cellStyle name="1_Bao cao giai ngan von dau tu nam 2009 (theo doi)_Bao cao doan cong tac cua Bo thang 4-2010" xfId="6075"/>
    <cellStyle name="1_Bao cao giai ngan von dau tu nam 2009 (theo doi)_Bao cao doan cong tac cua Bo thang 4-2010 2" xfId="6076"/>
    <cellStyle name="1_Bao cao giai ngan von dau tu nam 2009 (theo doi)_Bao cao doan cong tac cua Bo thang 4-2010 2 2" xfId="6077"/>
    <cellStyle name="1_Bao cao giai ngan von dau tu nam 2009 (theo doi)_Bao cao doan cong tac cua Bo thang 4-2010 2 3" xfId="6078"/>
    <cellStyle name="1_Bao cao giai ngan von dau tu nam 2009 (theo doi)_Bao cao doan cong tac cua Bo thang 4-2010 2 4" xfId="6079"/>
    <cellStyle name="1_Bao cao giai ngan von dau tu nam 2009 (theo doi)_Bao cao doan cong tac cua Bo thang 4-2010 3" xfId="6080"/>
    <cellStyle name="1_Bao cao giai ngan von dau tu nam 2009 (theo doi)_Bao cao doan cong tac cua Bo thang 4-2010 4" xfId="6081"/>
    <cellStyle name="1_Bao cao giai ngan von dau tu nam 2009 (theo doi)_Bao cao doan cong tac cua Bo thang 4-2010 5" xfId="6082"/>
    <cellStyle name="1_Bao cao giai ngan von dau tu nam 2009 (theo doi)_Bao cao doan cong tac cua Bo thang 4-2010_BC von DTPT 6 thang 2012" xfId="6083"/>
    <cellStyle name="1_Bao cao giai ngan von dau tu nam 2009 (theo doi)_Bao cao doan cong tac cua Bo thang 4-2010_BC von DTPT 6 thang 2012 2" xfId="6084"/>
    <cellStyle name="1_Bao cao giai ngan von dau tu nam 2009 (theo doi)_Bao cao doan cong tac cua Bo thang 4-2010_BC von DTPT 6 thang 2012 2 2" xfId="6085"/>
    <cellStyle name="1_Bao cao giai ngan von dau tu nam 2009 (theo doi)_Bao cao doan cong tac cua Bo thang 4-2010_BC von DTPT 6 thang 2012 2 3" xfId="6086"/>
    <cellStyle name="1_Bao cao giai ngan von dau tu nam 2009 (theo doi)_Bao cao doan cong tac cua Bo thang 4-2010_BC von DTPT 6 thang 2012 2 4" xfId="6087"/>
    <cellStyle name="1_Bao cao giai ngan von dau tu nam 2009 (theo doi)_Bao cao doan cong tac cua Bo thang 4-2010_BC von DTPT 6 thang 2012 3" xfId="6088"/>
    <cellStyle name="1_Bao cao giai ngan von dau tu nam 2009 (theo doi)_Bao cao doan cong tac cua Bo thang 4-2010_BC von DTPT 6 thang 2012 4" xfId="6089"/>
    <cellStyle name="1_Bao cao giai ngan von dau tu nam 2009 (theo doi)_Bao cao doan cong tac cua Bo thang 4-2010_BC von DTPT 6 thang 2012 5" xfId="6090"/>
    <cellStyle name="1_Bao cao giai ngan von dau tu nam 2009 (theo doi)_Bao cao doan cong tac cua Bo thang 4-2010_Bieu du thao QD von ho tro co MT" xfId="6091"/>
    <cellStyle name="1_Bao cao giai ngan von dau tu nam 2009 (theo doi)_Bao cao doan cong tac cua Bo thang 4-2010_Bieu du thao QD von ho tro co MT 2" xfId="6092"/>
    <cellStyle name="1_Bao cao giai ngan von dau tu nam 2009 (theo doi)_Bao cao doan cong tac cua Bo thang 4-2010_Bieu du thao QD von ho tro co MT 2 2" xfId="6093"/>
    <cellStyle name="1_Bao cao giai ngan von dau tu nam 2009 (theo doi)_Bao cao doan cong tac cua Bo thang 4-2010_Bieu du thao QD von ho tro co MT 2 3" xfId="6094"/>
    <cellStyle name="1_Bao cao giai ngan von dau tu nam 2009 (theo doi)_Bao cao doan cong tac cua Bo thang 4-2010_Bieu du thao QD von ho tro co MT 2 4" xfId="6095"/>
    <cellStyle name="1_Bao cao giai ngan von dau tu nam 2009 (theo doi)_Bao cao doan cong tac cua Bo thang 4-2010_Bieu du thao QD von ho tro co MT 3" xfId="6096"/>
    <cellStyle name="1_Bao cao giai ngan von dau tu nam 2009 (theo doi)_Bao cao doan cong tac cua Bo thang 4-2010_Bieu du thao QD von ho tro co MT 4" xfId="6097"/>
    <cellStyle name="1_Bao cao giai ngan von dau tu nam 2009 (theo doi)_Bao cao doan cong tac cua Bo thang 4-2010_Bieu du thao QD von ho tro co MT 5" xfId="6098"/>
    <cellStyle name="1_Bao cao giai ngan von dau tu nam 2009 (theo doi)_Bao cao doan cong tac cua Bo thang 4-2010_Dang ky phan khai von ODA (gui Bo)" xfId="6099"/>
    <cellStyle name="1_Bao cao giai ngan von dau tu nam 2009 (theo doi)_Bao cao doan cong tac cua Bo thang 4-2010_Dang ky phan khai von ODA (gui Bo) 2" xfId="6100"/>
    <cellStyle name="1_Bao cao giai ngan von dau tu nam 2009 (theo doi)_Bao cao doan cong tac cua Bo thang 4-2010_Dang ky phan khai von ODA (gui Bo) 2 2" xfId="6101"/>
    <cellStyle name="1_Bao cao giai ngan von dau tu nam 2009 (theo doi)_Bao cao doan cong tac cua Bo thang 4-2010_Dang ky phan khai von ODA (gui Bo) 2 3" xfId="6102"/>
    <cellStyle name="1_Bao cao giai ngan von dau tu nam 2009 (theo doi)_Bao cao doan cong tac cua Bo thang 4-2010_Dang ky phan khai von ODA (gui Bo) 2 4" xfId="6103"/>
    <cellStyle name="1_Bao cao giai ngan von dau tu nam 2009 (theo doi)_Bao cao doan cong tac cua Bo thang 4-2010_Dang ky phan khai von ODA (gui Bo) 3" xfId="6104"/>
    <cellStyle name="1_Bao cao giai ngan von dau tu nam 2009 (theo doi)_Bao cao doan cong tac cua Bo thang 4-2010_Dang ky phan khai von ODA (gui Bo) 4" xfId="6105"/>
    <cellStyle name="1_Bao cao giai ngan von dau tu nam 2009 (theo doi)_Bao cao doan cong tac cua Bo thang 4-2010_Dang ky phan khai von ODA (gui Bo) 5" xfId="6106"/>
    <cellStyle name="1_Bao cao giai ngan von dau tu nam 2009 (theo doi)_Bao cao doan cong tac cua Bo thang 4-2010_Dang ky phan khai von ODA (gui Bo)_BC von DTPT 6 thang 2012" xfId="6107"/>
    <cellStyle name="1_Bao cao giai ngan von dau tu nam 2009 (theo doi)_Bao cao doan cong tac cua Bo thang 4-2010_Dang ky phan khai von ODA (gui Bo)_BC von DTPT 6 thang 2012 2" xfId="6108"/>
    <cellStyle name="1_Bao cao giai ngan von dau tu nam 2009 (theo doi)_Bao cao doan cong tac cua Bo thang 4-2010_Dang ky phan khai von ODA (gui Bo)_BC von DTPT 6 thang 2012 2 2" xfId="6109"/>
    <cellStyle name="1_Bao cao giai ngan von dau tu nam 2009 (theo doi)_Bao cao doan cong tac cua Bo thang 4-2010_Dang ky phan khai von ODA (gui Bo)_BC von DTPT 6 thang 2012 2 3" xfId="6110"/>
    <cellStyle name="1_Bao cao giai ngan von dau tu nam 2009 (theo doi)_Bao cao doan cong tac cua Bo thang 4-2010_Dang ky phan khai von ODA (gui Bo)_BC von DTPT 6 thang 2012 2 4" xfId="6111"/>
    <cellStyle name="1_Bao cao giai ngan von dau tu nam 2009 (theo doi)_Bao cao doan cong tac cua Bo thang 4-2010_Dang ky phan khai von ODA (gui Bo)_BC von DTPT 6 thang 2012 3" xfId="6112"/>
    <cellStyle name="1_Bao cao giai ngan von dau tu nam 2009 (theo doi)_Bao cao doan cong tac cua Bo thang 4-2010_Dang ky phan khai von ODA (gui Bo)_BC von DTPT 6 thang 2012 4" xfId="6113"/>
    <cellStyle name="1_Bao cao giai ngan von dau tu nam 2009 (theo doi)_Bao cao doan cong tac cua Bo thang 4-2010_Dang ky phan khai von ODA (gui Bo)_BC von DTPT 6 thang 2012 5" xfId="6114"/>
    <cellStyle name="1_Bao cao giai ngan von dau tu nam 2009 (theo doi)_Bao cao doan cong tac cua Bo thang 4-2010_Dang ky phan khai von ODA (gui Bo)_Bieu du thao QD von ho tro co MT" xfId="6115"/>
    <cellStyle name="1_Bao cao giai ngan von dau tu nam 2009 (theo doi)_Bao cao doan cong tac cua Bo thang 4-2010_Dang ky phan khai von ODA (gui Bo)_Bieu du thao QD von ho tro co MT 2" xfId="6116"/>
    <cellStyle name="1_Bao cao giai ngan von dau tu nam 2009 (theo doi)_Bao cao doan cong tac cua Bo thang 4-2010_Dang ky phan khai von ODA (gui Bo)_Bieu du thao QD von ho tro co MT 2 2" xfId="6117"/>
    <cellStyle name="1_Bao cao giai ngan von dau tu nam 2009 (theo doi)_Bao cao doan cong tac cua Bo thang 4-2010_Dang ky phan khai von ODA (gui Bo)_Bieu du thao QD von ho tro co MT 2 3" xfId="6118"/>
    <cellStyle name="1_Bao cao giai ngan von dau tu nam 2009 (theo doi)_Bao cao doan cong tac cua Bo thang 4-2010_Dang ky phan khai von ODA (gui Bo)_Bieu du thao QD von ho tro co MT 2 4" xfId="6119"/>
    <cellStyle name="1_Bao cao giai ngan von dau tu nam 2009 (theo doi)_Bao cao doan cong tac cua Bo thang 4-2010_Dang ky phan khai von ODA (gui Bo)_Bieu du thao QD von ho tro co MT 3" xfId="6120"/>
    <cellStyle name="1_Bao cao giai ngan von dau tu nam 2009 (theo doi)_Bao cao doan cong tac cua Bo thang 4-2010_Dang ky phan khai von ODA (gui Bo)_Bieu du thao QD von ho tro co MT 4" xfId="6121"/>
    <cellStyle name="1_Bao cao giai ngan von dau tu nam 2009 (theo doi)_Bao cao doan cong tac cua Bo thang 4-2010_Dang ky phan khai von ODA (gui Bo)_Bieu du thao QD von ho tro co MT 5" xfId="6122"/>
    <cellStyle name="1_Bao cao giai ngan von dau tu nam 2009 (theo doi)_Bao cao doan cong tac cua Bo thang 4-2010_Dang ky phan khai von ODA (gui Bo)_Ke hoach 2012 theo doi (giai ngan 30.6.12)" xfId="6123"/>
    <cellStyle name="1_Bao cao giai ngan von dau tu nam 2009 (theo doi)_Bao cao doan cong tac cua Bo thang 4-2010_Dang ky phan khai von ODA (gui Bo)_Ke hoach 2012 theo doi (giai ngan 30.6.12) 2" xfId="6124"/>
    <cellStyle name="1_Bao cao giai ngan von dau tu nam 2009 (theo doi)_Bao cao doan cong tac cua Bo thang 4-2010_Dang ky phan khai von ODA (gui Bo)_Ke hoach 2012 theo doi (giai ngan 30.6.12) 2 2" xfId="6125"/>
    <cellStyle name="1_Bao cao giai ngan von dau tu nam 2009 (theo doi)_Bao cao doan cong tac cua Bo thang 4-2010_Dang ky phan khai von ODA (gui Bo)_Ke hoach 2012 theo doi (giai ngan 30.6.12) 2 3" xfId="6126"/>
    <cellStyle name="1_Bao cao giai ngan von dau tu nam 2009 (theo doi)_Bao cao doan cong tac cua Bo thang 4-2010_Dang ky phan khai von ODA (gui Bo)_Ke hoach 2012 theo doi (giai ngan 30.6.12) 2 4" xfId="6127"/>
    <cellStyle name="1_Bao cao giai ngan von dau tu nam 2009 (theo doi)_Bao cao doan cong tac cua Bo thang 4-2010_Dang ky phan khai von ODA (gui Bo)_Ke hoach 2012 theo doi (giai ngan 30.6.12) 3" xfId="6128"/>
    <cellStyle name="1_Bao cao giai ngan von dau tu nam 2009 (theo doi)_Bao cao doan cong tac cua Bo thang 4-2010_Dang ky phan khai von ODA (gui Bo)_Ke hoach 2012 theo doi (giai ngan 30.6.12) 4" xfId="6129"/>
    <cellStyle name="1_Bao cao giai ngan von dau tu nam 2009 (theo doi)_Bao cao doan cong tac cua Bo thang 4-2010_Dang ky phan khai von ODA (gui Bo)_Ke hoach 2012 theo doi (giai ngan 30.6.12) 5" xfId="6130"/>
    <cellStyle name="1_Bao cao giai ngan von dau tu nam 2009 (theo doi)_Bao cao doan cong tac cua Bo thang 4-2010_Ke hoach 2012 (theo doi)" xfId="6131"/>
    <cellStyle name="1_Bao cao giai ngan von dau tu nam 2009 (theo doi)_Bao cao doan cong tac cua Bo thang 4-2010_Ke hoach 2012 (theo doi) 2" xfId="6132"/>
    <cellStyle name="1_Bao cao giai ngan von dau tu nam 2009 (theo doi)_Bao cao doan cong tac cua Bo thang 4-2010_Ke hoach 2012 (theo doi) 2 2" xfId="6133"/>
    <cellStyle name="1_Bao cao giai ngan von dau tu nam 2009 (theo doi)_Bao cao doan cong tac cua Bo thang 4-2010_Ke hoach 2012 (theo doi) 2 3" xfId="6134"/>
    <cellStyle name="1_Bao cao giai ngan von dau tu nam 2009 (theo doi)_Bao cao doan cong tac cua Bo thang 4-2010_Ke hoach 2012 (theo doi) 2 4" xfId="6135"/>
    <cellStyle name="1_Bao cao giai ngan von dau tu nam 2009 (theo doi)_Bao cao doan cong tac cua Bo thang 4-2010_Ke hoach 2012 (theo doi) 3" xfId="6136"/>
    <cellStyle name="1_Bao cao giai ngan von dau tu nam 2009 (theo doi)_Bao cao doan cong tac cua Bo thang 4-2010_Ke hoach 2012 (theo doi) 4" xfId="6137"/>
    <cellStyle name="1_Bao cao giai ngan von dau tu nam 2009 (theo doi)_Bao cao doan cong tac cua Bo thang 4-2010_Ke hoach 2012 (theo doi) 5" xfId="6138"/>
    <cellStyle name="1_Bao cao giai ngan von dau tu nam 2009 (theo doi)_Bao cao doan cong tac cua Bo thang 4-2010_Ke hoach 2012 theo doi (giai ngan 30.6.12)" xfId="6139"/>
    <cellStyle name="1_Bao cao giai ngan von dau tu nam 2009 (theo doi)_Bao cao doan cong tac cua Bo thang 4-2010_Ke hoach 2012 theo doi (giai ngan 30.6.12) 2" xfId="6140"/>
    <cellStyle name="1_Bao cao giai ngan von dau tu nam 2009 (theo doi)_Bao cao doan cong tac cua Bo thang 4-2010_Ke hoach 2012 theo doi (giai ngan 30.6.12) 2 2" xfId="6141"/>
    <cellStyle name="1_Bao cao giai ngan von dau tu nam 2009 (theo doi)_Bao cao doan cong tac cua Bo thang 4-2010_Ke hoach 2012 theo doi (giai ngan 30.6.12) 2 3" xfId="6142"/>
    <cellStyle name="1_Bao cao giai ngan von dau tu nam 2009 (theo doi)_Bao cao doan cong tac cua Bo thang 4-2010_Ke hoach 2012 theo doi (giai ngan 30.6.12) 2 4" xfId="6143"/>
    <cellStyle name="1_Bao cao giai ngan von dau tu nam 2009 (theo doi)_Bao cao doan cong tac cua Bo thang 4-2010_Ke hoach 2012 theo doi (giai ngan 30.6.12) 3" xfId="6144"/>
    <cellStyle name="1_Bao cao giai ngan von dau tu nam 2009 (theo doi)_Bao cao doan cong tac cua Bo thang 4-2010_Ke hoach 2012 theo doi (giai ngan 30.6.12) 4" xfId="6145"/>
    <cellStyle name="1_Bao cao giai ngan von dau tu nam 2009 (theo doi)_Bao cao doan cong tac cua Bo thang 4-2010_Ke hoach 2012 theo doi (giai ngan 30.6.12) 5" xfId="6146"/>
    <cellStyle name="1_Bao cao giai ngan von dau tu nam 2009 (theo doi)_Bao cao tinh hinh thuc hien KH 2009 den 31-01-10" xfId="6147"/>
    <cellStyle name="1_Bao cao giai ngan von dau tu nam 2009 (theo doi)_Bao cao tinh hinh thuc hien KH 2009 den 31-01-10 2" xfId="6148"/>
    <cellStyle name="1_Bao cao giai ngan von dau tu nam 2009 (theo doi)_Bao cao tinh hinh thuc hien KH 2009 den 31-01-10 2 2" xfId="6149"/>
    <cellStyle name="1_Bao cao giai ngan von dau tu nam 2009 (theo doi)_Bao cao tinh hinh thuc hien KH 2009 den 31-01-10 2 2 2" xfId="6150"/>
    <cellStyle name="1_Bao cao giai ngan von dau tu nam 2009 (theo doi)_Bao cao tinh hinh thuc hien KH 2009 den 31-01-10 2 2 3" xfId="6151"/>
    <cellStyle name="1_Bao cao giai ngan von dau tu nam 2009 (theo doi)_Bao cao tinh hinh thuc hien KH 2009 den 31-01-10 2 2 4" xfId="6152"/>
    <cellStyle name="1_Bao cao giai ngan von dau tu nam 2009 (theo doi)_Bao cao tinh hinh thuc hien KH 2009 den 31-01-10 2 3" xfId="6153"/>
    <cellStyle name="1_Bao cao giai ngan von dau tu nam 2009 (theo doi)_Bao cao tinh hinh thuc hien KH 2009 den 31-01-10 2 4" xfId="6154"/>
    <cellStyle name="1_Bao cao giai ngan von dau tu nam 2009 (theo doi)_Bao cao tinh hinh thuc hien KH 2009 den 31-01-10 2 5" xfId="6155"/>
    <cellStyle name="1_Bao cao giai ngan von dau tu nam 2009 (theo doi)_Bao cao tinh hinh thuc hien KH 2009 den 31-01-10 3" xfId="6156"/>
    <cellStyle name="1_Bao cao giai ngan von dau tu nam 2009 (theo doi)_Bao cao tinh hinh thuc hien KH 2009 den 31-01-10 3 2" xfId="6157"/>
    <cellStyle name="1_Bao cao giai ngan von dau tu nam 2009 (theo doi)_Bao cao tinh hinh thuc hien KH 2009 den 31-01-10 3 3" xfId="6158"/>
    <cellStyle name="1_Bao cao giai ngan von dau tu nam 2009 (theo doi)_Bao cao tinh hinh thuc hien KH 2009 den 31-01-10 3 4" xfId="6159"/>
    <cellStyle name="1_Bao cao giai ngan von dau tu nam 2009 (theo doi)_Bao cao tinh hinh thuc hien KH 2009 den 31-01-10 4" xfId="6160"/>
    <cellStyle name="1_Bao cao giai ngan von dau tu nam 2009 (theo doi)_Bao cao tinh hinh thuc hien KH 2009 den 31-01-10 5" xfId="6161"/>
    <cellStyle name="1_Bao cao giai ngan von dau tu nam 2009 (theo doi)_Bao cao tinh hinh thuc hien KH 2009 den 31-01-10 6" xfId="6162"/>
    <cellStyle name="1_Bao cao giai ngan von dau tu nam 2009 (theo doi)_Bao cao tinh hinh thuc hien KH 2009 den 31-01-10_BC von DTPT 6 thang 2012" xfId="6163"/>
    <cellStyle name="1_Bao cao giai ngan von dau tu nam 2009 (theo doi)_Bao cao tinh hinh thuc hien KH 2009 den 31-01-10_BC von DTPT 6 thang 2012 2" xfId="6164"/>
    <cellStyle name="1_Bao cao giai ngan von dau tu nam 2009 (theo doi)_Bao cao tinh hinh thuc hien KH 2009 den 31-01-10_BC von DTPT 6 thang 2012 2 2" xfId="6165"/>
    <cellStyle name="1_Bao cao giai ngan von dau tu nam 2009 (theo doi)_Bao cao tinh hinh thuc hien KH 2009 den 31-01-10_BC von DTPT 6 thang 2012 2 2 2" xfId="6166"/>
    <cellStyle name="1_Bao cao giai ngan von dau tu nam 2009 (theo doi)_Bao cao tinh hinh thuc hien KH 2009 den 31-01-10_BC von DTPT 6 thang 2012 2 2 3" xfId="6167"/>
    <cellStyle name="1_Bao cao giai ngan von dau tu nam 2009 (theo doi)_Bao cao tinh hinh thuc hien KH 2009 den 31-01-10_BC von DTPT 6 thang 2012 2 2 4" xfId="6168"/>
    <cellStyle name="1_Bao cao giai ngan von dau tu nam 2009 (theo doi)_Bao cao tinh hinh thuc hien KH 2009 den 31-01-10_BC von DTPT 6 thang 2012 2 3" xfId="6169"/>
    <cellStyle name="1_Bao cao giai ngan von dau tu nam 2009 (theo doi)_Bao cao tinh hinh thuc hien KH 2009 den 31-01-10_BC von DTPT 6 thang 2012 2 4" xfId="6170"/>
    <cellStyle name="1_Bao cao giai ngan von dau tu nam 2009 (theo doi)_Bao cao tinh hinh thuc hien KH 2009 den 31-01-10_BC von DTPT 6 thang 2012 2 5" xfId="6171"/>
    <cellStyle name="1_Bao cao giai ngan von dau tu nam 2009 (theo doi)_Bao cao tinh hinh thuc hien KH 2009 den 31-01-10_BC von DTPT 6 thang 2012 3" xfId="6172"/>
    <cellStyle name="1_Bao cao giai ngan von dau tu nam 2009 (theo doi)_Bao cao tinh hinh thuc hien KH 2009 den 31-01-10_BC von DTPT 6 thang 2012 3 2" xfId="6173"/>
    <cellStyle name="1_Bao cao giai ngan von dau tu nam 2009 (theo doi)_Bao cao tinh hinh thuc hien KH 2009 den 31-01-10_BC von DTPT 6 thang 2012 3 3" xfId="6174"/>
    <cellStyle name="1_Bao cao giai ngan von dau tu nam 2009 (theo doi)_Bao cao tinh hinh thuc hien KH 2009 den 31-01-10_BC von DTPT 6 thang 2012 3 4" xfId="6175"/>
    <cellStyle name="1_Bao cao giai ngan von dau tu nam 2009 (theo doi)_Bao cao tinh hinh thuc hien KH 2009 den 31-01-10_BC von DTPT 6 thang 2012 4" xfId="6176"/>
    <cellStyle name="1_Bao cao giai ngan von dau tu nam 2009 (theo doi)_Bao cao tinh hinh thuc hien KH 2009 den 31-01-10_BC von DTPT 6 thang 2012 5" xfId="6177"/>
    <cellStyle name="1_Bao cao giai ngan von dau tu nam 2009 (theo doi)_Bao cao tinh hinh thuc hien KH 2009 den 31-01-10_BC von DTPT 6 thang 2012 6" xfId="6178"/>
    <cellStyle name="1_Bao cao giai ngan von dau tu nam 2009 (theo doi)_Bao cao tinh hinh thuc hien KH 2009 den 31-01-10_Bieu du thao QD von ho tro co MT" xfId="6179"/>
    <cellStyle name="1_Bao cao giai ngan von dau tu nam 2009 (theo doi)_Bao cao tinh hinh thuc hien KH 2009 den 31-01-10_Bieu du thao QD von ho tro co MT 2" xfId="6180"/>
    <cellStyle name="1_Bao cao giai ngan von dau tu nam 2009 (theo doi)_Bao cao tinh hinh thuc hien KH 2009 den 31-01-10_Bieu du thao QD von ho tro co MT 2 2" xfId="6181"/>
    <cellStyle name="1_Bao cao giai ngan von dau tu nam 2009 (theo doi)_Bao cao tinh hinh thuc hien KH 2009 den 31-01-10_Bieu du thao QD von ho tro co MT 2 2 2" xfId="6182"/>
    <cellStyle name="1_Bao cao giai ngan von dau tu nam 2009 (theo doi)_Bao cao tinh hinh thuc hien KH 2009 den 31-01-10_Bieu du thao QD von ho tro co MT 2 2 3" xfId="6183"/>
    <cellStyle name="1_Bao cao giai ngan von dau tu nam 2009 (theo doi)_Bao cao tinh hinh thuc hien KH 2009 den 31-01-10_Bieu du thao QD von ho tro co MT 2 2 4" xfId="6184"/>
    <cellStyle name="1_Bao cao giai ngan von dau tu nam 2009 (theo doi)_Bao cao tinh hinh thuc hien KH 2009 den 31-01-10_Bieu du thao QD von ho tro co MT 2 3" xfId="6185"/>
    <cellStyle name="1_Bao cao giai ngan von dau tu nam 2009 (theo doi)_Bao cao tinh hinh thuc hien KH 2009 den 31-01-10_Bieu du thao QD von ho tro co MT 2 4" xfId="6186"/>
    <cellStyle name="1_Bao cao giai ngan von dau tu nam 2009 (theo doi)_Bao cao tinh hinh thuc hien KH 2009 den 31-01-10_Bieu du thao QD von ho tro co MT 2 5" xfId="6187"/>
    <cellStyle name="1_Bao cao giai ngan von dau tu nam 2009 (theo doi)_Bao cao tinh hinh thuc hien KH 2009 den 31-01-10_Bieu du thao QD von ho tro co MT 3" xfId="6188"/>
    <cellStyle name="1_Bao cao giai ngan von dau tu nam 2009 (theo doi)_Bao cao tinh hinh thuc hien KH 2009 den 31-01-10_Bieu du thao QD von ho tro co MT 3 2" xfId="6189"/>
    <cellStyle name="1_Bao cao giai ngan von dau tu nam 2009 (theo doi)_Bao cao tinh hinh thuc hien KH 2009 den 31-01-10_Bieu du thao QD von ho tro co MT 3 3" xfId="6190"/>
    <cellStyle name="1_Bao cao giai ngan von dau tu nam 2009 (theo doi)_Bao cao tinh hinh thuc hien KH 2009 den 31-01-10_Bieu du thao QD von ho tro co MT 3 4" xfId="6191"/>
    <cellStyle name="1_Bao cao giai ngan von dau tu nam 2009 (theo doi)_Bao cao tinh hinh thuc hien KH 2009 den 31-01-10_Bieu du thao QD von ho tro co MT 4" xfId="6192"/>
    <cellStyle name="1_Bao cao giai ngan von dau tu nam 2009 (theo doi)_Bao cao tinh hinh thuc hien KH 2009 den 31-01-10_Bieu du thao QD von ho tro co MT 5" xfId="6193"/>
    <cellStyle name="1_Bao cao giai ngan von dau tu nam 2009 (theo doi)_Bao cao tinh hinh thuc hien KH 2009 den 31-01-10_Bieu du thao QD von ho tro co MT 6" xfId="6194"/>
    <cellStyle name="1_Bao cao giai ngan von dau tu nam 2009 (theo doi)_Bao cao tinh hinh thuc hien KH 2009 den 31-01-10_Ke hoach 2012 (theo doi)" xfId="6195"/>
    <cellStyle name="1_Bao cao giai ngan von dau tu nam 2009 (theo doi)_Bao cao tinh hinh thuc hien KH 2009 den 31-01-10_Ke hoach 2012 (theo doi) 2" xfId="6196"/>
    <cellStyle name="1_Bao cao giai ngan von dau tu nam 2009 (theo doi)_Bao cao tinh hinh thuc hien KH 2009 den 31-01-10_Ke hoach 2012 (theo doi) 2 2" xfId="6197"/>
    <cellStyle name="1_Bao cao giai ngan von dau tu nam 2009 (theo doi)_Bao cao tinh hinh thuc hien KH 2009 den 31-01-10_Ke hoach 2012 (theo doi) 2 2 2" xfId="6198"/>
    <cellStyle name="1_Bao cao giai ngan von dau tu nam 2009 (theo doi)_Bao cao tinh hinh thuc hien KH 2009 den 31-01-10_Ke hoach 2012 (theo doi) 2 2 3" xfId="6199"/>
    <cellStyle name="1_Bao cao giai ngan von dau tu nam 2009 (theo doi)_Bao cao tinh hinh thuc hien KH 2009 den 31-01-10_Ke hoach 2012 (theo doi) 2 2 4" xfId="6200"/>
    <cellStyle name="1_Bao cao giai ngan von dau tu nam 2009 (theo doi)_Bao cao tinh hinh thuc hien KH 2009 den 31-01-10_Ke hoach 2012 (theo doi) 2 3" xfId="6201"/>
    <cellStyle name="1_Bao cao giai ngan von dau tu nam 2009 (theo doi)_Bao cao tinh hinh thuc hien KH 2009 den 31-01-10_Ke hoach 2012 (theo doi) 2 4" xfId="6202"/>
    <cellStyle name="1_Bao cao giai ngan von dau tu nam 2009 (theo doi)_Bao cao tinh hinh thuc hien KH 2009 den 31-01-10_Ke hoach 2012 (theo doi) 2 5" xfId="6203"/>
    <cellStyle name="1_Bao cao giai ngan von dau tu nam 2009 (theo doi)_Bao cao tinh hinh thuc hien KH 2009 den 31-01-10_Ke hoach 2012 (theo doi) 3" xfId="6204"/>
    <cellStyle name="1_Bao cao giai ngan von dau tu nam 2009 (theo doi)_Bao cao tinh hinh thuc hien KH 2009 den 31-01-10_Ke hoach 2012 (theo doi) 3 2" xfId="6205"/>
    <cellStyle name="1_Bao cao giai ngan von dau tu nam 2009 (theo doi)_Bao cao tinh hinh thuc hien KH 2009 den 31-01-10_Ke hoach 2012 (theo doi) 3 3" xfId="6206"/>
    <cellStyle name="1_Bao cao giai ngan von dau tu nam 2009 (theo doi)_Bao cao tinh hinh thuc hien KH 2009 den 31-01-10_Ke hoach 2012 (theo doi) 3 4" xfId="6207"/>
    <cellStyle name="1_Bao cao giai ngan von dau tu nam 2009 (theo doi)_Bao cao tinh hinh thuc hien KH 2009 den 31-01-10_Ke hoach 2012 (theo doi) 4" xfId="6208"/>
    <cellStyle name="1_Bao cao giai ngan von dau tu nam 2009 (theo doi)_Bao cao tinh hinh thuc hien KH 2009 den 31-01-10_Ke hoach 2012 (theo doi) 5" xfId="6209"/>
    <cellStyle name="1_Bao cao giai ngan von dau tu nam 2009 (theo doi)_Bao cao tinh hinh thuc hien KH 2009 den 31-01-10_Ke hoach 2012 (theo doi) 6" xfId="6210"/>
    <cellStyle name="1_Bao cao giai ngan von dau tu nam 2009 (theo doi)_Bao cao tinh hinh thuc hien KH 2009 den 31-01-10_Ke hoach 2012 theo doi (giai ngan 30.6.12)" xfId="6211"/>
    <cellStyle name="1_Bao cao giai ngan von dau tu nam 2009 (theo doi)_Bao cao tinh hinh thuc hien KH 2009 den 31-01-10_Ke hoach 2012 theo doi (giai ngan 30.6.12) 2" xfId="6212"/>
    <cellStyle name="1_Bao cao giai ngan von dau tu nam 2009 (theo doi)_Bao cao tinh hinh thuc hien KH 2009 den 31-01-10_Ke hoach 2012 theo doi (giai ngan 30.6.12) 2 2" xfId="6213"/>
    <cellStyle name="1_Bao cao giai ngan von dau tu nam 2009 (theo doi)_Bao cao tinh hinh thuc hien KH 2009 den 31-01-10_Ke hoach 2012 theo doi (giai ngan 30.6.12) 2 2 2" xfId="6214"/>
    <cellStyle name="1_Bao cao giai ngan von dau tu nam 2009 (theo doi)_Bao cao tinh hinh thuc hien KH 2009 den 31-01-10_Ke hoach 2012 theo doi (giai ngan 30.6.12) 2 2 3" xfId="6215"/>
    <cellStyle name="1_Bao cao giai ngan von dau tu nam 2009 (theo doi)_Bao cao tinh hinh thuc hien KH 2009 den 31-01-10_Ke hoach 2012 theo doi (giai ngan 30.6.12) 2 2 4" xfId="6216"/>
    <cellStyle name="1_Bao cao giai ngan von dau tu nam 2009 (theo doi)_Bao cao tinh hinh thuc hien KH 2009 den 31-01-10_Ke hoach 2012 theo doi (giai ngan 30.6.12) 2 3" xfId="6217"/>
    <cellStyle name="1_Bao cao giai ngan von dau tu nam 2009 (theo doi)_Bao cao tinh hinh thuc hien KH 2009 den 31-01-10_Ke hoach 2012 theo doi (giai ngan 30.6.12) 2 4" xfId="6218"/>
    <cellStyle name="1_Bao cao giai ngan von dau tu nam 2009 (theo doi)_Bao cao tinh hinh thuc hien KH 2009 den 31-01-10_Ke hoach 2012 theo doi (giai ngan 30.6.12) 2 5" xfId="6219"/>
    <cellStyle name="1_Bao cao giai ngan von dau tu nam 2009 (theo doi)_Bao cao tinh hinh thuc hien KH 2009 den 31-01-10_Ke hoach 2012 theo doi (giai ngan 30.6.12) 3" xfId="6220"/>
    <cellStyle name="1_Bao cao giai ngan von dau tu nam 2009 (theo doi)_Bao cao tinh hinh thuc hien KH 2009 den 31-01-10_Ke hoach 2012 theo doi (giai ngan 30.6.12) 3 2" xfId="6221"/>
    <cellStyle name="1_Bao cao giai ngan von dau tu nam 2009 (theo doi)_Bao cao tinh hinh thuc hien KH 2009 den 31-01-10_Ke hoach 2012 theo doi (giai ngan 30.6.12) 3 3" xfId="6222"/>
    <cellStyle name="1_Bao cao giai ngan von dau tu nam 2009 (theo doi)_Bao cao tinh hinh thuc hien KH 2009 den 31-01-10_Ke hoach 2012 theo doi (giai ngan 30.6.12) 3 4" xfId="6223"/>
    <cellStyle name="1_Bao cao giai ngan von dau tu nam 2009 (theo doi)_Bao cao tinh hinh thuc hien KH 2009 den 31-01-10_Ke hoach 2012 theo doi (giai ngan 30.6.12) 4" xfId="6224"/>
    <cellStyle name="1_Bao cao giai ngan von dau tu nam 2009 (theo doi)_Bao cao tinh hinh thuc hien KH 2009 den 31-01-10_Ke hoach 2012 theo doi (giai ngan 30.6.12) 5" xfId="6225"/>
    <cellStyle name="1_Bao cao giai ngan von dau tu nam 2009 (theo doi)_Bao cao tinh hinh thuc hien KH 2009 den 31-01-10_Ke hoach 2012 theo doi (giai ngan 30.6.12) 6" xfId="6226"/>
    <cellStyle name="1_Bao cao giai ngan von dau tu nam 2009 (theo doi)_BC von DTPT 6 thang 2012" xfId="6227"/>
    <cellStyle name="1_Bao cao giai ngan von dau tu nam 2009 (theo doi)_BC von DTPT 6 thang 2012 2" xfId="6228"/>
    <cellStyle name="1_Bao cao giai ngan von dau tu nam 2009 (theo doi)_BC von DTPT 6 thang 2012 2 2" xfId="6229"/>
    <cellStyle name="1_Bao cao giai ngan von dau tu nam 2009 (theo doi)_BC von DTPT 6 thang 2012 2 3" xfId="6230"/>
    <cellStyle name="1_Bao cao giai ngan von dau tu nam 2009 (theo doi)_BC von DTPT 6 thang 2012 2 4" xfId="6231"/>
    <cellStyle name="1_Bao cao giai ngan von dau tu nam 2009 (theo doi)_BC von DTPT 6 thang 2012 3" xfId="6232"/>
    <cellStyle name="1_Bao cao giai ngan von dau tu nam 2009 (theo doi)_BC von DTPT 6 thang 2012 4" xfId="6233"/>
    <cellStyle name="1_Bao cao giai ngan von dau tu nam 2009 (theo doi)_BC von DTPT 6 thang 2012 5" xfId="6234"/>
    <cellStyle name="1_Bao cao giai ngan von dau tu nam 2009 (theo doi)_Bieu du thao QD von ho tro co MT" xfId="6235"/>
    <cellStyle name="1_Bao cao giai ngan von dau tu nam 2009 (theo doi)_Bieu du thao QD von ho tro co MT 2" xfId="6236"/>
    <cellStyle name="1_Bao cao giai ngan von dau tu nam 2009 (theo doi)_Bieu du thao QD von ho tro co MT 2 2" xfId="6237"/>
    <cellStyle name="1_Bao cao giai ngan von dau tu nam 2009 (theo doi)_Bieu du thao QD von ho tro co MT 2 3" xfId="6238"/>
    <cellStyle name="1_Bao cao giai ngan von dau tu nam 2009 (theo doi)_Bieu du thao QD von ho tro co MT 2 4" xfId="6239"/>
    <cellStyle name="1_Bao cao giai ngan von dau tu nam 2009 (theo doi)_Bieu du thao QD von ho tro co MT 3" xfId="6240"/>
    <cellStyle name="1_Bao cao giai ngan von dau tu nam 2009 (theo doi)_Bieu du thao QD von ho tro co MT 4" xfId="6241"/>
    <cellStyle name="1_Bao cao giai ngan von dau tu nam 2009 (theo doi)_Bieu du thao QD von ho tro co MT 5" xfId="6242"/>
    <cellStyle name="1_Bao cao giai ngan von dau tu nam 2009 (theo doi)_Book1" xfId="6243"/>
    <cellStyle name="1_Bao cao giai ngan von dau tu nam 2009 (theo doi)_Book1 2" xfId="6244"/>
    <cellStyle name="1_Bao cao giai ngan von dau tu nam 2009 (theo doi)_Book1 2 2" xfId="6245"/>
    <cellStyle name="1_Bao cao giai ngan von dau tu nam 2009 (theo doi)_Book1 2 3" xfId="6246"/>
    <cellStyle name="1_Bao cao giai ngan von dau tu nam 2009 (theo doi)_Book1 2 4" xfId="6247"/>
    <cellStyle name="1_Bao cao giai ngan von dau tu nam 2009 (theo doi)_Book1 3" xfId="6248"/>
    <cellStyle name="1_Bao cao giai ngan von dau tu nam 2009 (theo doi)_Book1 3 2" xfId="6249"/>
    <cellStyle name="1_Bao cao giai ngan von dau tu nam 2009 (theo doi)_Book1 3 3" xfId="6250"/>
    <cellStyle name="1_Bao cao giai ngan von dau tu nam 2009 (theo doi)_Book1 3 4" xfId="6251"/>
    <cellStyle name="1_Bao cao giai ngan von dau tu nam 2009 (theo doi)_Book1 4" xfId="6252"/>
    <cellStyle name="1_Bao cao giai ngan von dau tu nam 2009 (theo doi)_Book1 5" xfId="6253"/>
    <cellStyle name="1_Bao cao giai ngan von dau tu nam 2009 (theo doi)_Book1 6" xfId="6254"/>
    <cellStyle name="1_Bao cao giai ngan von dau tu nam 2009 (theo doi)_Book1_BC von DTPT 6 thang 2012" xfId="6255"/>
    <cellStyle name="1_Bao cao giai ngan von dau tu nam 2009 (theo doi)_Book1_BC von DTPT 6 thang 2012 2" xfId="6256"/>
    <cellStyle name="1_Bao cao giai ngan von dau tu nam 2009 (theo doi)_Book1_BC von DTPT 6 thang 2012 2 2" xfId="6257"/>
    <cellStyle name="1_Bao cao giai ngan von dau tu nam 2009 (theo doi)_Book1_BC von DTPT 6 thang 2012 2 3" xfId="6258"/>
    <cellStyle name="1_Bao cao giai ngan von dau tu nam 2009 (theo doi)_Book1_BC von DTPT 6 thang 2012 2 4" xfId="6259"/>
    <cellStyle name="1_Bao cao giai ngan von dau tu nam 2009 (theo doi)_Book1_BC von DTPT 6 thang 2012 3" xfId="6260"/>
    <cellStyle name="1_Bao cao giai ngan von dau tu nam 2009 (theo doi)_Book1_BC von DTPT 6 thang 2012 3 2" xfId="6261"/>
    <cellStyle name="1_Bao cao giai ngan von dau tu nam 2009 (theo doi)_Book1_BC von DTPT 6 thang 2012 3 3" xfId="6262"/>
    <cellStyle name="1_Bao cao giai ngan von dau tu nam 2009 (theo doi)_Book1_BC von DTPT 6 thang 2012 3 4" xfId="6263"/>
    <cellStyle name="1_Bao cao giai ngan von dau tu nam 2009 (theo doi)_Book1_BC von DTPT 6 thang 2012 4" xfId="6264"/>
    <cellStyle name="1_Bao cao giai ngan von dau tu nam 2009 (theo doi)_Book1_BC von DTPT 6 thang 2012 5" xfId="6265"/>
    <cellStyle name="1_Bao cao giai ngan von dau tu nam 2009 (theo doi)_Book1_BC von DTPT 6 thang 2012 6" xfId="6266"/>
    <cellStyle name="1_Bao cao giai ngan von dau tu nam 2009 (theo doi)_Book1_Bieu du thao QD von ho tro co MT" xfId="6267"/>
    <cellStyle name="1_Bao cao giai ngan von dau tu nam 2009 (theo doi)_Book1_Bieu du thao QD von ho tro co MT 2" xfId="6268"/>
    <cellStyle name="1_Bao cao giai ngan von dau tu nam 2009 (theo doi)_Book1_Bieu du thao QD von ho tro co MT 2 2" xfId="6269"/>
    <cellStyle name="1_Bao cao giai ngan von dau tu nam 2009 (theo doi)_Book1_Bieu du thao QD von ho tro co MT 2 3" xfId="6270"/>
    <cellStyle name="1_Bao cao giai ngan von dau tu nam 2009 (theo doi)_Book1_Bieu du thao QD von ho tro co MT 2 4" xfId="6271"/>
    <cellStyle name="1_Bao cao giai ngan von dau tu nam 2009 (theo doi)_Book1_Bieu du thao QD von ho tro co MT 3" xfId="6272"/>
    <cellStyle name="1_Bao cao giai ngan von dau tu nam 2009 (theo doi)_Book1_Bieu du thao QD von ho tro co MT 3 2" xfId="6273"/>
    <cellStyle name="1_Bao cao giai ngan von dau tu nam 2009 (theo doi)_Book1_Bieu du thao QD von ho tro co MT 3 3" xfId="6274"/>
    <cellStyle name="1_Bao cao giai ngan von dau tu nam 2009 (theo doi)_Book1_Bieu du thao QD von ho tro co MT 3 4" xfId="6275"/>
    <cellStyle name="1_Bao cao giai ngan von dau tu nam 2009 (theo doi)_Book1_Bieu du thao QD von ho tro co MT 4" xfId="6276"/>
    <cellStyle name="1_Bao cao giai ngan von dau tu nam 2009 (theo doi)_Book1_Bieu du thao QD von ho tro co MT 5" xfId="6277"/>
    <cellStyle name="1_Bao cao giai ngan von dau tu nam 2009 (theo doi)_Book1_Bieu du thao QD von ho tro co MT 6" xfId="6278"/>
    <cellStyle name="1_Bao cao giai ngan von dau tu nam 2009 (theo doi)_Book1_Hoan chinh KH 2012 (o nha)" xfId="6279"/>
    <cellStyle name="1_Bao cao giai ngan von dau tu nam 2009 (theo doi)_Book1_Hoan chinh KH 2012 (o nha) 2" xfId="6280"/>
    <cellStyle name="1_Bao cao giai ngan von dau tu nam 2009 (theo doi)_Book1_Hoan chinh KH 2012 (o nha) 2 2" xfId="6281"/>
    <cellStyle name="1_Bao cao giai ngan von dau tu nam 2009 (theo doi)_Book1_Hoan chinh KH 2012 (o nha) 2 3" xfId="6282"/>
    <cellStyle name="1_Bao cao giai ngan von dau tu nam 2009 (theo doi)_Book1_Hoan chinh KH 2012 (o nha) 2 4" xfId="6283"/>
    <cellStyle name="1_Bao cao giai ngan von dau tu nam 2009 (theo doi)_Book1_Hoan chinh KH 2012 (o nha) 3" xfId="6284"/>
    <cellStyle name="1_Bao cao giai ngan von dau tu nam 2009 (theo doi)_Book1_Hoan chinh KH 2012 (o nha) 3 2" xfId="6285"/>
    <cellStyle name="1_Bao cao giai ngan von dau tu nam 2009 (theo doi)_Book1_Hoan chinh KH 2012 (o nha) 3 3" xfId="6286"/>
    <cellStyle name="1_Bao cao giai ngan von dau tu nam 2009 (theo doi)_Book1_Hoan chinh KH 2012 (o nha) 3 4" xfId="6287"/>
    <cellStyle name="1_Bao cao giai ngan von dau tu nam 2009 (theo doi)_Book1_Hoan chinh KH 2012 (o nha) 4" xfId="6288"/>
    <cellStyle name="1_Bao cao giai ngan von dau tu nam 2009 (theo doi)_Book1_Hoan chinh KH 2012 (o nha) 5" xfId="6289"/>
    <cellStyle name="1_Bao cao giai ngan von dau tu nam 2009 (theo doi)_Book1_Hoan chinh KH 2012 (o nha) 6" xfId="6290"/>
    <cellStyle name="1_Bao cao giai ngan von dau tu nam 2009 (theo doi)_Book1_Hoan chinh KH 2012 (o nha)_Bao cao giai ngan quy I" xfId="6291"/>
    <cellStyle name="1_Bao cao giai ngan von dau tu nam 2009 (theo doi)_Book1_Hoan chinh KH 2012 (o nha)_Bao cao giai ngan quy I 2" xfId="6292"/>
    <cellStyle name="1_Bao cao giai ngan von dau tu nam 2009 (theo doi)_Book1_Hoan chinh KH 2012 (o nha)_Bao cao giai ngan quy I 2 2" xfId="6293"/>
    <cellStyle name="1_Bao cao giai ngan von dau tu nam 2009 (theo doi)_Book1_Hoan chinh KH 2012 (o nha)_Bao cao giai ngan quy I 2 3" xfId="6294"/>
    <cellStyle name="1_Bao cao giai ngan von dau tu nam 2009 (theo doi)_Book1_Hoan chinh KH 2012 (o nha)_Bao cao giai ngan quy I 2 4" xfId="6295"/>
    <cellStyle name="1_Bao cao giai ngan von dau tu nam 2009 (theo doi)_Book1_Hoan chinh KH 2012 (o nha)_Bao cao giai ngan quy I 3" xfId="6296"/>
    <cellStyle name="1_Bao cao giai ngan von dau tu nam 2009 (theo doi)_Book1_Hoan chinh KH 2012 (o nha)_Bao cao giai ngan quy I 3 2" xfId="6297"/>
    <cellStyle name="1_Bao cao giai ngan von dau tu nam 2009 (theo doi)_Book1_Hoan chinh KH 2012 (o nha)_Bao cao giai ngan quy I 3 3" xfId="6298"/>
    <cellStyle name="1_Bao cao giai ngan von dau tu nam 2009 (theo doi)_Book1_Hoan chinh KH 2012 (o nha)_Bao cao giai ngan quy I 3 4" xfId="6299"/>
    <cellStyle name="1_Bao cao giai ngan von dau tu nam 2009 (theo doi)_Book1_Hoan chinh KH 2012 (o nha)_Bao cao giai ngan quy I 4" xfId="6300"/>
    <cellStyle name="1_Bao cao giai ngan von dau tu nam 2009 (theo doi)_Book1_Hoan chinh KH 2012 (o nha)_Bao cao giai ngan quy I 5" xfId="6301"/>
    <cellStyle name="1_Bao cao giai ngan von dau tu nam 2009 (theo doi)_Book1_Hoan chinh KH 2012 (o nha)_Bao cao giai ngan quy I 6" xfId="6302"/>
    <cellStyle name="1_Bao cao giai ngan von dau tu nam 2009 (theo doi)_Book1_Hoan chinh KH 2012 (o nha)_BC von DTPT 6 thang 2012" xfId="6303"/>
    <cellStyle name="1_Bao cao giai ngan von dau tu nam 2009 (theo doi)_Book1_Hoan chinh KH 2012 (o nha)_BC von DTPT 6 thang 2012 2" xfId="6304"/>
    <cellStyle name="1_Bao cao giai ngan von dau tu nam 2009 (theo doi)_Book1_Hoan chinh KH 2012 (o nha)_BC von DTPT 6 thang 2012 2 2" xfId="6305"/>
    <cellStyle name="1_Bao cao giai ngan von dau tu nam 2009 (theo doi)_Book1_Hoan chinh KH 2012 (o nha)_BC von DTPT 6 thang 2012 2 3" xfId="6306"/>
    <cellStyle name="1_Bao cao giai ngan von dau tu nam 2009 (theo doi)_Book1_Hoan chinh KH 2012 (o nha)_BC von DTPT 6 thang 2012 2 4" xfId="6307"/>
    <cellStyle name="1_Bao cao giai ngan von dau tu nam 2009 (theo doi)_Book1_Hoan chinh KH 2012 (o nha)_BC von DTPT 6 thang 2012 3" xfId="6308"/>
    <cellStyle name="1_Bao cao giai ngan von dau tu nam 2009 (theo doi)_Book1_Hoan chinh KH 2012 (o nha)_BC von DTPT 6 thang 2012 3 2" xfId="6309"/>
    <cellStyle name="1_Bao cao giai ngan von dau tu nam 2009 (theo doi)_Book1_Hoan chinh KH 2012 (o nha)_BC von DTPT 6 thang 2012 3 3" xfId="6310"/>
    <cellStyle name="1_Bao cao giai ngan von dau tu nam 2009 (theo doi)_Book1_Hoan chinh KH 2012 (o nha)_BC von DTPT 6 thang 2012 3 4" xfId="6311"/>
    <cellStyle name="1_Bao cao giai ngan von dau tu nam 2009 (theo doi)_Book1_Hoan chinh KH 2012 (o nha)_BC von DTPT 6 thang 2012 4" xfId="6312"/>
    <cellStyle name="1_Bao cao giai ngan von dau tu nam 2009 (theo doi)_Book1_Hoan chinh KH 2012 (o nha)_BC von DTPT 6 thang 2012 5" xfId="6313"/>
    <cellStyle name="1_Bao cao giai ngan von dau tu nam 2009 (theo doi)_Book1_Hoan chinh KH 2012 (o nha)_BC von DTPT 6 thang 2012 6" xfId="6314"/>
    <cellStyle name="1_Bao cao giai ngan von dau tu nam 2009 (theo doi)_Book1_Hoan chinh KH 2012 (o nha)_Bieu du thao QD von ho tro co MT" xfId="6315"/>
    <cellStyle name="1_Bao cao giai ngan von dau tu nam 2009 (theo doi)_Book1_Hoan chinh KH 2012 (o nha)_Bieu du thao QD von ho tro co MT 2" xfId="6316"/>
    <cellStyle name="1_Bao cao giai ngan von dau tu nam 2009 (theo doi)_Book1_Hoan chinh KH 2012 (o nha)_Bieu du thao QD von ho tro co MT 2 2" xfId="6317"/>
    <cellStyle name="1_Bao cao giai ngan von dau tu nam 2009 (theo doi)_Book1_Hoan chinh KH 2012 (o nha)_Bieu du thao QD von ho tro co MT 2 3" xfId="6318"/>
    <cellStyle name="1_Bao cao giai ngan von dau tu nam 2009 (theo doi)_Book1_Hoan chinh KH 2012 (o nha)_Bieu du thao QD von ho tro co MT 2 4" xfId="6319"/>
    <cellStyle name="1_Bao cao giai ngan von dau tu nam 2009 (theo doi)_Book1_Hoan chinh KH 2012 (o nha)_Bieu du thao QD von ho tro co MT 3" xfId="6320"/>
    <cellStyle name="1_Bao cao giai ngan von dau tu nam 2009 (theo doi)_Book1_Hoan chinh KH 2012 (o nha)_Bieu du thao QD von ho tro co MT 3 2" xfId="6321"/>
    <cellStyle name="1_Bao cao giai ngan von dau tu nam 2009 (theo doi)_Book1_Hoan chinh KH 2012 (o nha)_Bieu du thao QD von ho tro co MT 3 3" xfId="6322"/>
    <cellStyle name="1_Bao cao giai ngan von dau tu nam 2009 (theo doi)_Book1_Hoan chinh KH 2012 (o nha)_Bieu du thao QD von ho tro co MT 3 4" xfId="6323"/>
    <cellStyle name="1_Bao cao giai ngan von dau tu nam 2009 (theo doi)_Book1_Hoan chinh KH 2012 (o nha)_Bieu du thao QD von ho tro co MT 4" xfId="6324"/>
    <cellStyle name="1_Bao cao giai ngan von dau tu nam 2009 (theo doi)_Book1_Hoan chinh KH 2012 (o nha)_Bieu du thao QD von ho tro co MT 5" xfId="6325"/>
    <cellStyle name="1_Bao cao giai ngan von dau tu nam 2009 (theo doi)_Book1_Hoan chinh KH 2012 (o nha)_Bieu du thao QD von ho tro co MT 6" xfId="6326"/>
    <cellStyle name="1_Bao cao giai ngan von dau tu nam 2009 (theo doi)_Book1_Hoan chinh KH 2012 (o nha)_Ke hoach 2012 theo doi (giai ngan 30.6.12)" xfId="6327"/>
    <cellStyle name="1_Bao cao giai ngan von dau tu nam 2009 (theo doi)_Book1_Hoan chinh KH 2012 (o nha)_Ke hoach 2012 theo doi (giai ngan 30.6.12) 2" xfId="6328"/>
    <cellStyle name="1_Bao cao giai ngan von dau tu nam 2009 (theo doi)_Book1_Hoan chinh KH 2012 (o nha)_Ke hoach 2012 theo doi (giai ngan 30.6.12) 2 2" xfId="6329"/>
    <cellStyle name="1_Bao cao giai ngan von dau tu nam 2009 (theo doi)_Book1_Hoan chinh KH 2012 (o nha)_Ke hoach 2012 theo doi (giai ngan 30.6.12) 2 3" xfId="6330"/>
    <cellStyle name="1_Bao cao giai ngan von dau tu nam 2009 (theo doi)_Book1_Hoan chinh KH 2012 (o nha)_Ke hoach 2012 theo doi (giai ngan 30.6.12) 2 4" xfId="6331"/>
    <cellStyle name="1_Bao cao giai ngan von dau tu nam 2009 (theo doi)_Book1_Hoan chinh KH 2012 (o nha)_Ke hoach 2012 theo doi (giai ngan 30.6.12) 3" xfId="6332"/>
    <cellStyle name="1_Bao cao giai ngan von dau tu nam 2009 (theo doi)_Book1_Hoan chinh KH 2012 (o nha)_Ke hoach 2012 theo doi (giai ngan 30.6.12) 3 2" xfId="6333"/>
    <cellStyle name="1_Bao cao giai ngan von dau tu nam 2009 (theo doi)_Book1_Hoan chinh KH 2012 (o nha)_Ke hoach 2012 theo doi (giai ngan 30.6.12) 3 3" xfId="6334"/>
    <cellStyle name="1_Bao cao giai ngan von dau tu nam 2009 (theo doi)_Book1_Hoan chinh KH 2012 (o nha)_Ke hoach 2012 theo doi (giai ngan 30.6.12) 3 4" xfId="6335"/>
    <cellStyle name="1_Bao cao giai ngan von dau tu nam 2009 (theo doi)_Book1_Hoan chinh KH 2012 (o nha)_Ke hoach 2012 theo doi (giai ngan 30.6.12) 4" xfId="6336"/>
    <cellStyle name="1_Bao cao giai ngan von dau tu nam 2009 (theo doi)_Book1_Hoan chinh KH 2012 (o nha)_Ke hoach 2012 theo doi (giai ngan 30.6.12) 5" xfId="6337"/>
    <cellStyle name="1_Bao cao giai ngan von dau tu nam 2009 (theo doi)_Book1_Hoan chinh KH 2012 (o nha)_Ke hoach 2012 theo doi (giai ngan 30.6.12) 6" xfId="6338"/>
    <cellStyle name="1_Bao cao giai ngan von dau tu nam 2009 (theo doi)_Book1_Hoan chinh KH 2012 Von ho tro co MT" xfId="6339"/>
    <cellStyle name="1_Bao cao giai ngan von dau tu nam 2009 (theo doi)_Book1_Hoan chinh KH 2012 Von ho tro co MT (chi tiet)" xfId="6340"/>
    <cellStyle name="1_Bao cao giai ngan von dau tu nam 2009 (theo doi)_Book1_Hoan chinh KH 2012 Von ho tro co MT (chi tiet) 2" xfId="6341"/>
    <cellStyle name="1_Bao cao giai ngan von dau tu nam 2009 (theo doi)_Book1_Hoan chinh KH 2012 Von ho tro co MT (chi tiet) 2 2" xfId="6342"/>
    <cellStyle name="1_Bao cao giai ngan von dau tu nam 2009 (theo doi)_Book1_Hoan chinh KH 2012 Von ho tro co MT (chi tiet) 2 3" xfId="6343"/>
    <cellStyle name="1_Bao cao giai ngan von dau tu nam 2009 (theo doi)_Book1_Hoan chinh KH 2012 Von ho tro co MT (chi tiet) 2 4" xfId="6344"/>
    <cellStyle name="1_Bao cao giai ngan von dau tu nam 2009 (theo doi)_Book1_Hoan chinh KH 2012 Von ho tro co MT (chi tiet) 3" xfId="6345"/>
    <cellStyle name="1_Bao cao giai ngan von dau tu nam 2009 (theo doi)_Book1_Hoan chinh KH 2012 Von ho tro co MT (chi tiet) 3 2" xfId="6346"/>
    <cellStyle name="1_Bao cao giai ngan von dau tu nam 2009 (theo doi)_Book1_Hoan chinh KH 2012 Von ho tro co MT (chi tiet) 3 3" xfId="6347"/>
    <cellStyle name="1_Bao cao giai ngan von dau tu nam 2009 (theo doi)_Book1_Hoan chinh KH 2012 Von ho tro co MT (chi tiet) 3 4" xfId="6348"/>
    <cellStyle name="1_Bao cao giai ngan von dau tu nam 2009 (theo doi)_Book1_Hoan chinh KH 2012 Von ho tro co MT (chi tiet) 4" xfId="6349"/>
    <cellStyle name="1_Bao cao giai ngan von dau tu nam 2009 (theo doi)_Book1_Hoan chinh KH 2012 Von ho tro co MT (chi tiet) 5" xfId="6350"/>
    <cellStyle name="1_Bao cao giai ngan von dau tu nam 2009 (theo doi)_Book1_Hoan chinh KH 2012 Von ho tro co MT (chi tiet) 6" xfId="6351"/>
    <cellStyle name="1_Bao cao giai ngan von dau tu nam 2009 (theo doi)_Book1_Hoan chinh KH 2012 Von ho tro co MT 10" xfId="6352"/>
    <cellStyle name="1_Bao cao giai ngan von dau tu nam 2009 (theo doi)_Book1_Hoan chinh KH 2012 Von ho tro co MT 10 2" xfId="6353"/>
    <cellStyle name="1_Bao cao giai ngan von dau tu nam 2009 (theo doi)_Book1_Hoan chinh KH 2012 Von ho tro co MT 10 3" xfId="6354"/>
    <cellStyle name="1_Bao cao giai ngan von dau tu nam 2009 (theo doi)_Book1_Hoan chinh KH 2012 Von ho tro co MT 10 4" xfId="6355"/>
    <cellStyle name="1_Bao cao giai ngan von dau tu nam 2009 (theo doi)_Book1_Hoan chinh KH 2012 Von ho tro co MT 11" xfId="6356"/>
    <cellStyle name="1_Bao cao giai ngan von dau tu nam 2009 (theo doi)_Book1_Hoan chinh KH 2012 Von ho tro co MT 11 2" xfId="6357"/>
    <cellStyle name="1_Bao cao giai ngan von dau tu nam 2009 (theo doi)_Book1_Hoan chinh KH 2012 Von ho tro co MT 11 3" xfId="6358"/>
    <cellStyle name="1_Bao cao giai ngan von dau tu nam 2009 (theo doi)_Book1_Hoan chinh KH 2012 Von ho tro co MT 11 4" xfId="6359"/>
    <cellStyle name="1_Bao cao giai ngan von dau tu nam 2009 (theo doi)_Book1_Hoan chinh KH 2012 Von ho tro co MT 12" xfId="6360"/>
    <cellStyle name="1_Bao cao giai ngan von dau tu nam 2009 (theo doi)_Book1_Hoan chinh KH 2012 Von ho tro co MT 12 2" xfId="6361"/>
    <cellStyle name="1_Bao cao giai ngan von dau tu nam 2009 (theo doi)_Book1_Hoan chinh KH 2012 Von ho tro co MT 12 3" xfId="6362"/>
    <cellStyle name="1_Bao cao giai ngan von dau tu nam 2009 (theo doi)_Book1_Hoan chinh KH 2012 Von ho tro co MT 12 4" xfId="6363"/>
    <cellStyle name="1_Bao cao giai ngan von dau tu nam 2009 (theo doi)_Book1_Hoan chinh KH 2012 Von ho tro co MT 13" xfId="6364"/>
    <cellStyle name="1_Bao cao giai ngan von dau tu nam 2009 (theo doi)_Book1_Hoan chinh KH 2012 Von ho tro co MT 13 2" xfId="6365"/>
    <cellStyle name="1_Bao cao giai ngan von dau tu nam 2009 (theo doi)_Book1_Hoan chinh KH 2012 Von ho tro co MT 13 3" xfId="6366"/>
    <cellStyle name="1_Bao cao giai ngan von dau tu nam 2009 (theo doi)_Book1_Hoan chinh KH 2012 Von ho tro co MT 13 4" xfId="6367"/>
    <cellStyle name="1_Bao cao giai ngan von dau tu nam 2009 (theo doi)_Book1_Hoan chinh KH 2012 Von ho tro co MT 14" xfId="6368"/>
    <cellStyle name="1_Bao cao giai ngan von dau tu nam 2009 (theo doi)_Book1_Hoan chinh KH 2012 Von ho tro co MT 14 2" xfId="6369"/>
    <cellStyle name="1_Bao cao giai ngan von dau tu nam 2009 (theo doi)_Book1_Hoan chinh KH 2012 Von ho tro co MT 14 3" xfId="6370"/>
    <cellStyle name="1_Bao cao giai ngan von dau tu nam 2009 (theo doi)_Book1_Hoan chinh KH 2012 Von ho tro co MT 14 4" xfId="6371"/>
    <cellStyle name="1_Bao cao giai ngan von dau tu nam 2009 (theo doi)_Book1_Hoan chinh KH 2012 Von ho tro co MT 15" xfId="6372"/>
    <cellStyle name="1_Bao cao giai ngan von dau tu nam 2009 (theo doi)_Book1_Hoan chinh KH 2012 Von ho tro co MT 15 2" xfId="6373"/>
    <cellStyle name="1_Bao cao giai ngan von dau tu nam 2009 (theo doi)_Book1_Hoan chinh KH 2012 Von ho tro co MT 15 3" xfId="6374"/>
    <cellStyle name="1_Bao cao giai ngan von dau tu nam 2009 (theo doi)_Book1_Hoan chinh KH 2012 Von ho tro co MT 15 4" xfId="6375"/>
    <cellStyle name="1_Bao cao giai ngan von dau tu nam 2009 (theo doi)_Book1_Hoan chinh KH 2012 Von ho tro co MT 16" xfId="6376"/>
    <cellStyle name="1_Bao cao giai ngan von dau tu nam 2009 (theo doi)_Book1_Hoan chinh KH 2012 Von ho tro co MT 16 2" xfId="6377"/>
    <cellStyle name="1_Bao cao giai ngan von dau tu nam 2009 (theo doi)_Book1_Hoan chinh KH 2012 Von ho tro co MT 16 3" xfId="6378"/>
    <cellStyle name="1_Bao cao giai ngan von dau tu nam 2009 (theo doi)_Book1_Hoan chinh KH 2012 Von ho tro co MT 16 4" xfId="6379"/>
    <cellStyle name="1_Bao cao giai ngan von dau tu nam 2009 (theo doi)_Book1_Hoan chinh KH 2012 Von ho tro co MT 17" xfId="6380"/>
    <cellStyle name="1_Bao cao giai ngan von dau tu nam 2009 (theo doi)_Book1_Hoan chinh KH 2012 Von ho tro co MT 17 2" xfId="6381"/>
    <cellStyle name="1_Bao cao giai ngan von dau tu nam 2009 (theo doi)_Book1_Hoan chinh KH 2012 Von ho tro co MT 17 3" xfId="6382"/>
    <cellStyle name="1_Bao cao giai ngan von dau tu nam 2009 (theo doi)_Book1_Hoan chinh KH 2012 Von ho tro co MT 17 4" xfId="6383"/>
    <cellStyle name="1_Bao cao giai ngan von dau tu nam 2009 (theo doi)_Book1_Hoan chinh KH 2012 Von ho tro co MT 18" xfId="6384"/>
    <cellStyle name="1_Bao cao giai ngan von dau tu nam 2009 (theo doi)_Book1_Hoan chinh KH 2012 Von ho tro co MT 19" xfId="6385"/>
    <cellStyle name="1_Bao cao giai ngan von dau tu nam 2009 (theo doi)_Book1_Hoan chinh KH 2012 Von ho tro co MT 2" xfId="6386"/>
    <cellStyle name="1_Bao cao giai ngan von dau tu nam 2009 (theo doi)_Book1_Hoan chinh KH 2012 Von ho tro co MT 2 2" xfId="6387"/>
    <cellStyle name="1_Bao cao giai ngan von dau tu nam 2009 (theo doi)_Book1_Hoan chinh KH 2012 Von ho tro co MT 2 3" xfId="6388"/>
    <cellStyle name="1_Bao cao giai ngan von dau tu nam 2009 (theo doi)_Book1_Hoan chinh KH 2012 Von ho tro co MT 2 4" xfId="6389"/>
    <cellStyle name="1_Bao cao giai ngan von dau tu nam 2009 (theo doi)_Book1_Hoan chinh KH 2012 Von ho tro co MT 20" xfId="6390"/>
    <cellStyle name="1_Bao cao giai ngan von dau tu nam 2009 (theo doi)_Book1_Hoan chinh KH 2012 Von ho tro co MT 3" xfId="6391"/>
    <cellStyle name="1_Bao cao giai ngan von dau tu nam 2009 (theo doi)_Book1_Hoan chinh KH 2012 Von ho tro co MT 3 2" xfId="6392"/>
    <cellStyle name="1_Bao cao giai ngan von dau tu nam 2009 (theo doi)_Book1_Hoan chinh KH 2012 Von ho tro co MT 3 3" xfId="6393"/>
    <cellStyle name="1_Bao cao giai ngan von dau tu nam 2009 (theo doi)_Book1_Hoan chinh KH 2012 Von ho tro co MT 3 4" xfId="6394"/>
    <cellStyle name="1_Bao cao giai ngan von dau tu nam 2009 (theo doi)_Book1_Hoan chinh KH 2012 Von ho tro co MT 4" xfId="6395"/>
    <cellStyle name="1_Bao cao giai ngan von dau tu nam 2009 (theo doi)_Book1_Hoan chinh KH 2012 Von ho tro co MT 4 2" xfId="6396"/>
    <cellStyle name="1_Bao cao giai ngan von dau tu nam 2009 (theo doi)_Book1_Hoan chinh KH 2012 Von ho tro co MT 4 3" xfId="6397"/>
    <cellStyle name="1_Bao cao giai ngan von dau tu nam 2009 (theo doi)_Book1_Hoan chinh KH 2012 Von ho tro co MT 4 4" xfId="6398"/>
    <cellStyle name="1_Bao cao giai ngan von dau tu nam 2009 (theo doi)_Book1_Hoan chinh KH 2012 Von ho tro co MT 5" xfId="6399"/>
    <cellStyle name="1_Bao cao giai ngan von dau tu nam 2009 (theo doi)_Book1_Hoan chinh KH 2012 Von ho tro co MT 5 2" xfId="6400"/>
    <cellStyle name="1_Bao cao giai ngan von dau tu nam 2009 (theo doi)_Book1_Hoan chinh KH 2012 Von ho tro co MT 5 3" xfId="6401"/>
    <cellStyle name="1_Bao cao giai ngan von dau tu nam 2009 (theo doi)_Book1_Hoan chinh KH 2012 Von ho tro co MT 5 4" xfId="6402"/>
    <cellStyle name="1_Bao cao giai ngan von dau tu nam 2009 (theo doi)_Book1_Hoan chinh KH 2012 Von ho tro co MT 6" xfId="6403"/>
    <cellStyle name="1_Bao cao giai ngan von dau tu nam 2009 (theo doi)_Book1_Hoan chinh KH 2012 Von ho tro co MT 6 2" xfId="6404"/>
    <cellStyle name="1_Bao cao giai ngan von dau tu nam 2009 (theo doi)_Book1_Hoan chinh KH 2012 Von ho tro co MT 6 3" xfId="6405"/>
    <cellStyle name="1_Bao cao giai ngan von dau tu nam 2009 (theo doi)_Book1_Hoan chinh KH 2012 Von ho tro co MT 6 4" xfId="6406"/>
    <cellStyle name="1_Bao cao giai ngan von dau tu nam 2009 (theo doi)_Book1_Hoan chinh KH 2012 Von ho tro co MT 7" xfId="6407"/>
    <cellStyle name="1_Bao cao giai ngan von dau tu nam 2009 (theo doi)_Book1_Hoan chinh KH 2012 Von ho tro co MT 7 2" xfId="6408"/>
    <cellStyle name="1_Bao cao giai ngan von dau tu nam 2009 (theo doi)_Book1_Hoan chinh KH 2012 Von ho tro co MT 7 3" xfId="6409"/>
    <cellStyle name="1_Bao cao giai ngan von dau tu nam 2009 (theo doi)_Book1_Hoan chinh KH 2012 Von ho tro co MT 7 4" xfId="6410"/>
    <cellStyle name="1_Bao cao giai ngan von dau tu nam 2009 (theo doi)_Book1_Hoan chinh KH 2012 Von ho tro co MT 8" xfId="6411"/>
    <cellStyle name="1_Bao cao giai ngan von dau tu nam 2009 (theo doi)_Book1_Hoan chinh KH 2012 Von ho tro co MT 8 2" xfId="6412"/>
    <cellStyle name="1_Bao cao giai ngan von dau tu nam 2009 (theo doi)_Book1_Hoan chinh KH 2012 Von ho tro co MT 8 3" xfId="6413"/>
    <cellStyle name="1_Bao cao giai ngan von dau tu nam 2009 (theo doi)_Book1_Hoan chinh KH 2012 Von ho tro co MT 8 4" xfId="6414"/>
    <cellStyle name="1_Bao cao giai ngan von dau tu nam 2009 (theo doi)_Book1_Hoan chinh KH 2012 Von ho tro co MT 9" xfId="6415"/>
    <cellStyle name="1_Bao cao giai ngan von dau tu nam 2009 (theo doi)_Book1_Hoan chinh KH 2012 Von ho tro co MT 9 2" xfId="6416"/>
    <cellStyle name="1_Bao cao giai ngan von dau tu nam 2009 (theo doi)_Book1_Hoan chinh KH 2012 Von ho tro co MT 9 3" xfId="6417"/>
    <cellStyle name="1_Bao cao giai ngan von dau tu nam 2009 (theo doi)_Book1_Hoan chinh KH 2012 Von ho tro co MT 9 4" xfId="6418"/>
    <cellStyle name="1_Bao cao giai ngan von dau tu nam 2009 (theo doi)_Book1_Hoan chinh KH 2012 Von ho tro co MT_Bao cao giai ngan quy I" xfId="6419"/>
    <cellStyle name="1_Bao cao giai ngan von dau tu nam 2009 (theo doi)_Book1_Hoan chinh KH 2012 Von ho tro co MT_Bao cao giai ngan quy I 2" xfId="6420"/>
    <cellStyle name="1_Bao cao giai ngan von dau tu nam 2009 (theo doi)_Book1_Hoan chinh KH 2012 Von ho tro co MT_Bao cao giai ngan quy I 2 2" xfId="6421"/>
    <cellStyle name="1_Bao cao giai ngan von dau tu nam 2009 (theo doi)_Book1_Hoan chinh KH 2012 Von ho tro co MT_Bao cao giai ngan quy I 2 3" xfId="6422"/>
    <cellStyle name="1_Bao cao giai ngan von dau tu nam 2009 (theo doi)_Book1_Hoan chinh KH 2012 Von ho tro co MT_Bao cao giai ngan quy I 2 4" xfId="6423"/>
    <cellStyle name="1_Bao cao giai ngan von dau tu nam 2009 (theo doi)_Book1_Hoan chinh KH 2012 Von ho tro co MT_Bao cao giai ngan quy I 3" xfId="6424"/>
    <cellStyle name="1_Bao cao giai ngan von dau tu nam 2009 (theo doi)_Book1_Hoan chinh KH 2012 Von ho tro co MT_Bao cao giai ngan quy I 3 2" xfId="6425"/>
    <cellStyle name="1_Bao cao giai ngan von dau tu nam 2009 (theo doi)_Book1_Hoan chinh KH 2012 Von ho tro co MT_Bao cao giai ngan quy I 3 3" xfId="6426"/>
    <cellStyle name="1_Bao cao giai ngan von dau tu nam 2009 (theo doi)_Book1_Hoan chinh KH 2012 Von ho tro co MT_Bao cao giai ngan quy I 3 4" xfId="6427"/>
    <cellStyle name="1_Bao cao giai ngan von dau tu nam 2009 (theo doi)_Book1_Hoan chinh KH 2012 Von ho tro co MT_Bao cao giai ngan quy I 4" xfId="6428"/>
    <cellStyle name="1_Bao cao giai ngan von dau tu nam 2009 (theo doi)_Book1_Hoan chinh KH 2012 Von ho tro co MT_Bao cao giai ngan quy I 5" xfId="6429"/>
    <cellStyle name="1_Bao cao giai ngan von dau tu nam 2009 (theo doi)_Book1_Hoan chinh KH 2012 Von ho tro co MT_Bao cao giai ngan quy I 6" xfId="6430"/>
    <cellStyle name="1_Bao cao giai ngan von dau tu nam 2009 (theo doi)_Book1_Hoan chinh KH 2012 Von ho tro co MT_BC von DTPT 6 thang 2012" xfId="6431"/>
    <cellStyle name="1_Bao cao giai ngan von dau tu nam 2009 (theo doi)_Book1_Hoan chinh KH 2012 Von ho tro co MT_BC von DTPT 6 thang 2012 2" xfId="6432"/>
    <cellStyle name="1_Bao cao giai ngan von dau tu nam 2009 (theo doi)_Book1_Hoan chinh KH 2012 Von ho tro co MT_BC von DTPT 6 thang 2012 2 2" xfId="6433"/>
    <cellStyle name="1_Bao cao giai ngan von dau tu nam 2009 (theo doi)_Book1_Hoan chinh KH 2012 Von ho tro co MT_BC von DTPT 6 thang 2012 2 3" xfId="6434"/>
    <cellStyle name="1_Bao cao giai ngan von dau tu nam 2009 (theo doi)_Book1_Hoan chinh KH 2012 Von ho tro co MT_BC von DTPT 6 thang 2012 2 4" xfId="6435"/>
    <cellStyle name="1_Bao cao giai ngan von dau tu nam 2009 (theo doi)_Book1_Hoan chinh KH 2012 Von ho tro co MT_BC von DTPT 6 thang 2012 3" xfId="6436"/>
    <cellStyle name="1_Bao cao giai ngan von dau tu nam 2009 (theo doi)_Book1_Hoan chinh KH 2012 Von ho tro co MT_BC von DTPT 6 thang 2012 3 2" xfId="6437"/>
    <cellStyle name="1_Bao cao giai ngan von dau tu nam 2009 (theo doi)_Book1_Hoan chinh KH 2012 Von ho tro co MT_BC von DTPT 6 thang 2012 3 3" xfId="6438"/>
    <cellStyle name="1_Bao cao giai ngan von dau tu nam 2009 (theo doi)_Book1_Hoan chinh KH 2012 Von ho tro co MT_BC von DTPT 6 thang 2012 3 4" xfId="6439"/>
    <cellStyle name="1_Bao cao giai ngan von dau tu nam 2009 (theo doi)_Book1_Hoan chinh KH 2012 Von ho tro co MT_BC von DTPT 6 thang 2012 4" xfId="6440"/>
    <cellStyle name="1_Bao cao giai ngan von dau tu nam 2009 (theo doi)_Book1_Hoan chinh KH 2012 Von ho tro co MT_BC von DTPT 6 thang 2012 5" xfId="6441"/>
    <cellStyle name="1_Bao cao giai ngan von dau tu nam 2009 (theo doi)_Book1_Hoan chinh KH 2012 Von ho tro co MT_BC von DTPT 6 thang 2012 6" xfId="6442"/>
    <cellStyle name="1_Bao cao giai ngan von dau tu nam 2009 (theo doi)_Book1_Hoan chinh KH 2012 Von ho tro co MT_Bieu du thao QD von ho tro co MT" xfId="6443"/>
    <cellStyle name="1_Bao cao giai ngan von dau tu nam 2009 (theo doi)_Book1_Hoan chinh KH 2012 Von ho tro co MT_Bieu du thao QD von ho tro co MT 2" xfId="6444"/>
    <cellStyle name="1_Bao cao giai ngan von dau tu nam 2009 (theo doi)_Book1_Hoan chinh KH 2012 Von ho tro co MT_Bieu du thao QD von ho tro co MT 2 2" xfId="6445"/>
    <cellStyle name="1_Bao cao giai ngan von dau tu nam 2009 (theo doi)_Book1_Hoan chinh KH 2012 Von ho tro co MT_Bieu du thao QD von ho tro co MT 2 3" xfId="6446"/>
    <cellStyle name="1_Bao cao giai ngan von dau tu nam 2009 (theo doi)_Book1_Hoan chinh KH 2012 Von ho tro co MT_Bieu du thao QD von ho tro co MT 2 4" xfId="6447"/>
    <cellStyle name="1_Bao cao giai ngan von dau tu nam 2009 (theo doi)_Book1_Hoan chinh KH 2012 Von ho tro co MT_Bieu du thao QD von ho tro co MT 3" xfId="6448"/>
    <cellStyle name="1_Bao cao giai ngan von dau tu nam 2009 (theo doi)_Book1_Hoan chinh KH 2012 Von ho tro co MT_Bieu du thao QD von ho tro co MT 3 2" xfId="6449"/>
    <cellStyle name="1_Bao cao giai ngan von dau tu nam 2009 (theo doi)_Book1_Hoan chinh KH 2012 Von ho tro co MT_Bieu du thao QD von ho tro co MT 3 3" xfId="6450"/>
    <cellStyle name="1_Bao cao giai ngan von dau tu nam 2009 (theo doi)_Book1_Hoan chinh KH 2012 Von ho tro co MT_Bieu du thao QD von ho tro co MT 3 4" xfId="6451"/>
    <cellStyle name="1_Bao cao giai ngan von dau tu nam 2009 (theo doi)_Book1_Hoan chinh KH 2012 Von ho tro co MT_Bieu du thao QD von ho tro co MT 4" xfId="6452"/>
    <cellStyle name="1_Bao cao giai ngan von dau tu nam 2009 (theo doi)_Book1_Hoan chinh KH 2012 Von ho tro co MT_Bieu du thao QD von ho tro co MT 5" xfId="6453"/>
    <cellStyle name="1_Bao cao giai ngan von dau tu nam 2009 (theo doi)_Book1_Hoan chinh KH 2012 Von ho tro co MT_Bieu du thao QD von ho tro co MT 6" xfId="6454"/>
    <cellStyle name="1_Bao cao giai ngan von dau tu nam 2009 (theo doi)_Book1_Hoan chinh KH 2012 Von ho tro co MT_Ke hoach 2012 theo doi (giai ngan 30.6.12)" xfId="6455"/>
    <cellStyle name="1_Bao cao giai ngan von dau tu nam 2009 (theo doi)_Book1_Hoan chinh KH 2012 Von ho tro co MT_Ke hoach 2012 theo doi (giai ngan 30.6.12) 2" xfId="6456"/>
    <cellStyle name="1_Bao cao giai ngan von dau tu nam 2009 (theo doi)_Book1_Hoan chinh KH 2012 Von ho tro co MT_Ke hoach 2012 theo doi (giai ngan 30.6.12) 2 2" xfId="6457"/>
    <cellStyle name="1_Bao cao giai ngan von dau tu nam 2009 (theo doi)_Book1_Hoan chinh KH 2012 Von ho tro co MT_Ke hoach 2012 theo doi (giai ngan 30.6.12) 2 3" xfId="6458"/>
    <cellStyle name="1_Bao cao giai ngan von dau tu nam 2009 (theo doi)_Book1_Hoan chinh KH 2012 Von ho tro co MT_Ke hoach 2012 theo doi (giai ngan 30.6.12) 2 4" xfId="6459"/>
    <cellStyle name="1_Bao cao giai ngan von dau tu nam 2009 (theo doi)_Book1_Hoan chinh KH 2012 Von ho tro co MT_Ke hoach 2012 theo doi (giai ngan 30.6.12) 3" xfId="6460"/>
    <cellStyle name="1_Bao cao giai ngan von dau tu nam 2009 (theo doi)_Book1_Hoan chinh KH 2012 Von ho tro co MT_Ke hoach 2012 theo doi (giai ngan 30.6.12) 3 2" xfId="6461"/>
    <cellStyle name="1_Bao cao giai ngan von dau tu nam 2009 (theo doi)_Book1_Hoan chinh KH 2012 Von ho tro co MT_Ke hoach 2012 theo doi (giai ngan 30.6.12) 3 3" xfId="6462"/>
    <cellStyle name="1_Bao cao giai ngan von dau tu nam 2009 (theo doi)_Book1_Hoan chinh KH 2012 Von ho tro co MT_Ke hoach 2012 theo doi (giai ngan 30.6.12) 3 4" xfId="6463"/>
    <cellStyle name="1_Bao cao giai ngan von dau tu nam 2009 (theo doi)_Book1_Hoan chinh KH 2012 Von ho tro co MT_Ke hoach 2012 theo doi (giai ngan 30.6.12) 4" xfId="6464"/>
    <cellStyle name="1_Bao cao giai ngan von dau tu nam 2009 (theo doi)_Book1_Hoan chinh KH 2012 Von ho tro co MT_Ke hoach 2012 theo doi (giai ngan 30.6.12) 5" xfId="6465"/>
    <cellStyle name="1_Bao cao giai ngan von dau tu nam 2009 (theo doi)_Book1_Hoan chinh KH 2012 Von ho tro co MT_Ke hoach 2012 theo doi (giai ngan 30.6.12) 6" xfId="6466"/>
    <cellStyle name="1_Bao cao giai ngan von dau tu nam 2009 (theo doi)_Book1_Ke hoach 2012 (theo doi)" xfId="6467"/>
    <cellStyle name="1_Bao cao giai ngan von dau tu nam 2009 (theo doi)_Book1_Ke hoach 2012 (theo doi) 2" xfId="6468"/>
    <cellStyle name="1_Bao cao giai ngan von dau tu nam 2009 (theo doi)_Book1_Ke hoach 2012 (theo doi) 2 2" xfId="6469"/>
    <cellStyle name="1_Bao cao giai ngan von dau tu nam 2009 (theo doi)_Book1_Ke hoach 2012 (theo doi) 2 3" xfId="6470"/>
    <cellStyle name="1_Bao cao giai ngan von dau tu nam 2009 (theo doi)_Book1_Ke hoach 2012 (theo doi) 2 4" xfId="6471"/>
    <cellStyle name="1_Bao cao giai ngan von dau tu nam 2009 (theo doi)_Book1_Ke hoach 2012 (theo doi) 3" xfId="6472"/>
    <cellStyle name="1_Bao cao giai ngan von dau tu nam 2009 (theo doi)_Book1_Ke hoach 2012 (theo doi) 3 2" xfId="6473"/>
    <cellStyle name="1_Bao cao giai ngan von dau tu nam 2009 (theo doi)_Book1_Ke hoach 2012 (theo doi) 3 3" xfId="6474"/>
    <cellStyle name="1_Bao cao giai ngan von dau tu nam 2009 (theo doi)_Book1_Ke hoach 2012 (theo doi) 3 4" xfId="6475"/>
    <cellStyle name="1_Bao cao giai ngan von dau tu nam 2009 (theo doi)_Book1_Ke hoach 2012 (theo doi) 4" xfId="6476"/>
    <cellStyle name="1_Bao cao giai ngan von dau tu nam 2009 (theo doi)_Book1_Ke hoach 2012 (theo doi) 5" xfId="6477"/>
    <cellStyle name="1_Bao cao giai ngan von dau tu nam 2009 (theo doi)_Book1_Ke hoach 2012 (theo doi) 6" xfId="6478"/>
    <cellStyle name="1_Bao cao giai ngan von dau tu nam 2009 (theo doi)_Book1_Ke hoach 2012 theo doi (giai ngan 30.6.12)" xfId="6479"/>
    <cellStyle name="1_Bao cao giai ngan von dau tu nam 2009 (theo doi)_Book1_Ke hoach 2012 theo doi (giai ngan 30.6.12) 2" xfId="6480"/>
    <cellStyle name="1_Bao cao giai ngan von dau tu nam 2009 (theo doi)_Book1_Ke hoach 2012 theo doi (giai ngan 30.6.12) 2 2" xfId="6481"/>
    <cellStyle name="1_Bao cao giai ngan von dau tu nam 2009 (theo doi)_Book1_Ke hoach 2012 theo doi (giai ngan 30.6.12) 2 3" xfId="6482"/>
    <cellStyle name="1_Bao cao giai ngan von dau tu nam 2009 (theo doi)_Book1_Ke hoach 2012 theo doi (giai ngan 30.6.12) 2 4" xfId="6483"/>
    <cellStyle name="1_Bao cao giai ngan von dau tu nam 2009 (theo doi)_Book1_Ke hoach 2012 theo doi (giai ngan 30.6.12) 3" xfId="6484"/>
    <cellStyle name="1_Bao cao giai ngan von dau tu nam 2009 (theo doi)_Book1_Ke hoach 2012 theo doi (giai ngan 30.6.12) 3 2" xfId="6485"/>
    <cellStyle name="1_Bao cao giai ngan von dau tu nam 2009 (theo doi)_Book1_Ke hoach 2012 theo doi (giai ngan 30.6.12) 3 3" xfId="6486"/>
    <cellStyle name="1_Bao cao giai ngan von dau tu nam 2009 (theo doi)_Book1_Ke hoach 2012 theo doi (giai ngan 30.6.12) 3 4" xfId="6487"/>
    <cellStyle name="1_Bao cao giai ngan von dau tu nam 2009 (theo doi)_Book1_Ke hoach 2012 theo doi (giai ngan 30.6.12) 4" xfId="6488"/>
    <cellStyle name="1_Bao cao giai ngan von dau tu nam 2009 (theo doi)_Book1_Ke hoach 2012 theo doi (giai ngan 30.6.12) 5" xfId="6489"/>
    <cellStyle name="1_Bao cao giai ngan von dau tu nam 2009 (theo doi)_Book1_Ke hoach 2012 theo doi (giai ngan 30.6.12) 6" xfId="6490"/>
    <cellStyle name="1_Bao cao giai ngan von dau tu nam 2009 (theo doi)_Dang ky phan khai von ODA (gui Bo)" xfId="6491"/>
    <cellStyle name="1_Bao cao giai ngan von dau tu nam 2009 (theo doi)_Dang ky phan khai von ODA (gui Bo) 2" xfId="6492"/>
    <cellStyle name="1_Bao cao giai ngan von dau tu nam 2009 (theo doi)_Dang ky phan khai von ODA (gui Bo) 2 2" xfId="6493"/>
    <cellStyle name="1_Bao cao giai ngan von dau tu nam 2009 (theo doi)_Dang ky phan khai von ODA (gui Bo) 2 3" xfId="6494"/>
    <cellStyle name="1_Bao cao giai ngan von dau tu nam 2009 (theo doi)_Dang ky phan khai von ODA (gui Bo) 2 4" xfId="6495"/>
    <cellStyle name="1_Bao cao giai ngan von dau tu nam 2009 (theo doi)_Dang ky phan khai von ODA (gui Bo) 3" xfId="6496"/>
    <cellStyle name="1_Bao cao giai ngan von dau tu nam 2009 (theo doi)_Dang ky phan khai von ODA (gui Bo) 4" xfId="6497"/>
    <cellStyle name="1_Bao cao giai ngan von dau tu nam 2009 (theo doi)_Dang ky phan khai von ODA (gui Bo) 5" xfId="6498"/>
    <cellStyle name="1_Bao cao giai ngan von dau tu nam 2009 (theo doi)_Dang ky phan khai von ODA (gui Bo)_BC von DTPT 6 thang 2012" xfId="6499"/>
    <cellStyle name="1_Bao cao giai ngan von dau tu nam 2009 (theo doi)_Dang ky phan khai von ODA (gui Bo)_BC von DTPT 6 thang 2012 2" xfId="6500"/>
    <cellStyle name="1_Bao cao giai ngan von dau tu nam 2009 (theo doi)_Dang ky phan khai von ODA (gui Bo)_BC von DTPT 6 thang 2012 2 2" xfId="6501"/>
    <cellStyle name="1_Bao cao giai ngan von dau tu nam 2009 (theo doi)_Dang ky phan khai von ODA (gui Bo)_BC von DTPT 6 thang 2012 2 3" xfId="6502"/>
    <cellStyle name="1_Bao cao giai ngan von dau tu nam 2009 (theo doi)_Dang ky phan khai von ODA (gui Bo)_BC von DTPT 6 thang 2012 2 4" xfId="6503"/>
    <cellStyle name="1_Bao cao giai ngan von dau tu nam 2009 (theo doi)_Dang ky phan khai von ODA (gui Bo)_BC von DTPT 6 thang 2012 3" xfId="6504"/>
    <cellStyle name="1_Bao cao giai ngan von dau tu nam 2009 (theo doi)_Dang ky phan khai von ODA (gui Bo)_BC von DTPT 6 thang 2012 4" xfId="6505"/>
    <cellStyle name="1_Bao cao giai ngan von dau tu nam 2009 (theo doi)_Dang ky phan khai von ODA (gui Bo)_BC von DTPT 6 thang 2012 5" xfId="6506"/>
    <cellStyle name="1_Bao cao giai ngan von dau tu nam 2009 (theo doi)_Dang ky phan khai von ODA (gui Bo)_Bieu du thao QD von ho tro co MT" xfId="6507"/>
    <cellStyle name="1_Bao cao giai ngan von dau tu nam 2009 (theo doi)_Dang ky phan khai von ODA (gui Bo)_Bieu du thao QD von ho tro co MT 2" xfId="6508"/>
    <cellStyle name="1_Bao cao giai ngan von dau tu nam 2009 (theo doi)_Dang ky phan khai von ODA (gui Bo)_Bieu du thao QD von ho tro co MT 2 2" xfId="6509"/>
    <cellStyle name="1_Bao cao giai ngan von dau tu nam 2009 (theo doi)_Dang ky phan khai von ODA (gui Bo)_Bieu du thao QD von ho tro co MT 2 3" xfId="6510"/>
    <cellStyle name="1_Bao cao giai ngan von dau tu nam 2009 (theo doi)_Dang ky phan khai von ODA (gui Bo)_Bieu du thao QD von ho tro co MT 2 4" xfId="6511"/>
    <cellStyle name="1_Bao cao giai ngan von dau tu nam 2009 (theo doi)_Dang ky phan khai von ODA (gui Bo)_Bieu du thao QD von ho tro co MT 3" xfId="6512"/>
    <cellStyle name="1_Bao cao giai ngan von dau tu nam 2009 (theo doi)_Dang ky phan khai von ODA (gui Bo)_Bieu du thao QD von ho tro co MT 4" xfId="6513"/>
    <cellStyle name="1_Bao cao giai ngan von dau tu nam 2009 (theo doi)_Dang ky phan khai von ODA (gui Bo)_Bieu du thao QD von ho tro co MT 5" xfId="6514"/>
    <cellStyle name="1_Bao cao giai ngan von dau tu nam 2009 (theo doi)_Dang ky phan khai von ODA (gui Bo)_Ke hoach 2012 theo doi (giai ngan 30.6.12)" xfId="6515"/>
    <cellStyle name="1_Bao cao giai ngan von dau tu nam 2009 (theo doi)_Dang ky phan khai von ODA (gui Bo)_Ke hoach 2012 theo doi (giai ngan 30.6.12) 2" xfId="6516"/>
    <cellStyle name="1_Bao cao giai ngan von dau tu nam 2009 (theo doi)_Dang ky phan khai von ODA (gui Bo)_Ke hoach 2012 theo doi (giai ngan 30.6.12) 2 2" xfId="6517"/>
    <cellStyle name="1_Bao cao giai ngan von dau tu nam 2009 (theo doi)_Dang ky phan khai von ODA (gui Bo)_Ke hoach 2012 theo doi (giai ngan 30.6.12) 2 3" xfId="6518"/>
    <cellStyle name="1_Bao cao giai ngan von dau tu nam 2009 (theo doi)_Dang ky phan khai von ODA (gui Bo)_Ke hoach 2012 theo doi (giai ngan 30.6.12) 2 4" xfId="6519"/>
    <cellStyle name="1_Bao cao giai ngan von dau tu nam 2009 (theo doi)_Dang ky phan khai von ODA (gui Bo)_Ke hoach 2012 theo doi (giai ngan 30.6.12) 3" xfId="6520"/>
    <cellStyle name="1_Bao cao giai ngan von dau tu nam 2009 (theo doi)_Dang ky phan khai von ODA (gui Bo)_Ke hoach 2012 theo doi (giai ngan 30.6.12) 4" xfId="6521"/>
    <cellStyle name="1_Bao cao giai ngan von dau tu nam 2009 (theo doi)_Dang ky phan khai von ODA (gui Bo)_Ke hoach 2012 theo doi (giai ngan 30.6.12) 5" xfId="6522"/>
    <cellStyle name="1_Bao cao giai ngan von dau tu nam 2009 (theo doi)_DK bo tri lai (chinh thuc)" xfId="6523"/>
    <cellStyle name="1_Bao cao giai ngan von dau tu nam 2009 (theo doi)_DK bo tri lai (chinh thuc) 2" xfId="6524"/>
    <cellStyle name="1_Bao cao giai ngan von dau tu nam 2009 (theo doi)_DK bo tri lai (chinh thuc) 2 2" xfId="6525"/>
    <cellStyle name="1_Bao cao giai ngan von dau tu nam 2009 (theo doi)_DK bo tri lai (chinh thuc) 2 3" xfId="6526"/>
    <cellStyle name="1_Bao cao giai ngan von dau tu nam 2009 (theo doi)_DK bo tri lai (chinh thuc) 2 4" xfId="6527"/>
    <cellStyle name="1_Bao cao giai ngan von dau tu nam 2009 (theo doi)_DK bo tri lai (chinh thuc) 3" xfId="6528"/>
    <cellStyle name="1_Bao cao giai ngan von dau tu nam 2009 (theo doi)_DK bo tri lai (chinh thuc) 3 2" xfId="6529"/>
    <cellStyle name="1_Bao cao giai ngan von dau tu nam 2009 (theo doi)_DK bo tri lai (chinh thuc) 3 3" xfId="6530"/>
    <cellStyle name="1_Bao cao giai ngan von dau tu nam 2009 (theo doi)_DK bo tri lai (chinh thuc) 3 4" xfId="6531"/>
    <cellStyle name="1_Bao cao giai ngan von dau tu nam 2009 (theo doi)_DK bo tri lai (chinh thuc) 4" xfId="6532"/>
    <cellStyle name="1_Bao cao giai ngan von dau tu nam 2009 (theo doi)_DK bo tri lai (chinh thuc) 5" xfId="6533"/>
    <cellStyle name="1_Bao cao giai ngan von dau tu nam 2009 (theo doi)_DK bo tri lai (chinh thuc) 6" xfId="6534"/>
    <cellStyle name="1_Bao cao giai ngan von dau tu nam 2009 (theo doi)_DK bo tri lai (chinh thuc)_BC von DTPT 6 thang 2012" xfId="6535"/>
    <cellStyle name="1_Bao cao giai ngan von dau tu nam 2009 (theo doi)_DK bo tri lai (chinh thuc)_BC von DTPT 6 thang 2012 2" xfId="6536"/>
    <cellStyle name="1_Bao cao giai ngan von dau tu nam 2009 (theo doi)_DK bo tri lai (chinh thuc)_BC von DTPT 6 thang 2012 2 2" xfId="6537"/>
    <cellStyle name="1_Bao cao giai ngan von dau tu nam 2009 (theo doi)_DK bo tri lai (chinh thuc)_BC von DTPT 6 thang 2012 2 3" xfId="6538"/>
    <cellStyle name="1_Bao cao giai ngan von dau tu nam 2009 (theo doi)_DK bo tri lai (chinh thuc)_BC von DTPT 6 thang 2012 2 4" xfId="6539"/>
    <cellStyle name="1_Bao cao giai ngan von dau tu nam 2009 (theo doi)_DK bo tri lai (chinh thuc)_BC von DTPT 6 thang 2012 3" xfId="6540"/>
    <cellStyle name="1_Bao cao giai ngan von dau tu nam 2009 (theo doi)_DK bo tri lai (chinh thuc)_BC von DTPT 6 thang 2012 3 2" xfId="6541"/>
    <cellStyle name="1_Bao cao giai ngan von dau tu nam 2009 (theo doi)_DK bo tri lai (chinh thuc)_BC von DTPT 6 thang 2012 3 3" xfId="6542"/>
    <cellStyle name="1_Bao cao giai ngan von dau tu nam 2009 (theo doi)_DK bo tri lai (chinh thuc)_BC von DTPT 6 thang 2012 3 4" xfId="6543"/>
    <cellStyle name="1_Bao cao giai ngan von dau tu nam 2009 (theo doi)_DK bo tri lai (chinh thuc)_BC von DTPT 6 thang 2012 4" xfId="6544"/>
    <cellStyle name="1_Bao cao giai ngan von dau tu nam 2009 (theo doi)_DK bo tri lai (chinh thuc)_BC von DTPT 6 thang 2012 5" xfId="6545"/>
    <cellStyle name="1_Bao cao giai ngan von dau tu nam 2009 (theo doi)_DK bo tri lai (chinh thuc)_BC von DTPT 6 thang 2012 6" xfId="6546"/>
    <cellStyle name="1_Bao cao giai ngan von dau tu nam 2009 (theo doi)_DK bo tri lai (chinh thuc)_Bieu du thao QD von ho tro co MT" xfId="6547"/>
    <cellStyle name="1_Bao cao giai ngan von dau tu nam 2009 (theo doi)_DK bo tri lai (chinh thuc)_Bieu du thao QD von ho tro co MT 2" xfId="6548"/>
    <cellStyle name="1_Bao cao giai ngan von dau tu nam 2009 (theo doi)_DK bo tri lai (chinh thuc)_Bieu du thao QD von ho tro co MT 2 2" xfId="6549"/>
    <cellStyle name="1_Bao cao giai ngan von dau tu nam 2009 (theo doi)_DK bo tri lai (chinh thuc)_Bieu du thao QD von ho tro co MT 2 3" xfId="6550"/>
    <cellStyle name="1_Bao cao giai ngan von dau tu nam 2009 (theo doi)_DK bo tri lai (chinh thuc)_Bieu du thao QD von ho tro co MT 2 4" xfId="6551"/>
    <cellStyle name="1_Bao cao giai ngan von dau tu nam 2009 (theo doi)_DK bo tri lai (chinh thuc)_Bieu du thao QD von ho tro co MT 3" xfId="6552"/>
    <cellStyle name="1_Bao cao giai ngan von dau tu nam 2009 (theo doi)_DK bo tri lai (chinh thuc)_Bieu du thao QD von ho tro co MT 3 2" xfId="6553"/>
    <cellStyle name="1_Bao cao giai ngan von dau tu nam 2009 (theo doi)_DK bo tri lai (chinh thuc)_Bieu du thao QD von ho tro co MT 3 3" xfId="6554"/>
    <cellStyle name="1_Bao cao giai ngan von dau tu nam 2009 (theo doi)_DK bo tri lai (chinh thuc)_Bieu du thao QD von ho tro co MT 3 4" xfId="6555"/>
    <cellStyle name="1_Bao cao giai ngan von dau tu nam 2009 (theo doi)_DK bo tri lai (chinh thuc)_Bieu du thao QD von ho tro co MT 4" xfId="6556"/>
    <cellStyle name="1_Bao cao giai ngan von dau tu nam 2009 (theo doi)_DK bo tri lai (chinh thuc)_Bieu du thao QD von ho tro co MT 5" xfId="6557"/>
    <cellStyle name="1_Bao cao giai ngan von dau tu nam 2009 (theo doi)_DK bo tri lai (chinh thuc)_Bieu du thao QD von ho tro co MT 6" xfId="6558"/>
    <cellStyle name="1_Bao cao giai ngan von dau tu nam 2009 (theo doi)_DK bo tri lai (chinh thuc)_Hoan chinh KH 2012 (o nha)" xfId="6559"/>
    <cellStyle name="1_Bao cao giai ngan von dau tu nam 2009 (theo doi)_DK bo tri lai (chinh thuc)_Hoan chinh KH 2012 (o nha) 2" xfId="6560"/>
    <cellStyle name="1_Bao cao giai ngan von dau tu nam 2009 (theo doi)_DK bo tri lai (chinh thuc)_Hoan chinh KH 2012 (o nha) 2 2" xfId="6561"/>
    <cellStyle name="1_Bao cao giai ngan von dau tu nam 2009 (theo doi)_DK bo tri lai (chinh thuc)_Hoan chinh KH 2012 (o nha) 2 3" xfId="6562"/>
    <cellStyle name="1_Bao cao giai ngan von dau tu nam 2009 (theo doi)_DK bo tri lai (chinh thuc)_Hoan chinh KH 2012 (o nha) 2 4" xfId="6563"/>
    <cellStyle name="1_Bao cao giai ngan von dau tu nam 2009 (theo doi)_DK bo tri lai (chinh thuc)_Hoan chinh KH 2012 (o nha) 3" xfId="6564"/>
    <cellStyle name="1_Bao cao giai ngan von dau tu nam 2009 (theo doi)_DK bo tri lai (chinh thuc)_Hoan chinh KH 2012 (o nha) 3 2" xfId="6565"/>
    <cellStyle name="1_Bao cao giai ngan von dau tu nam 2009 (theo doi)_DK bo tri lai (chinh thuc)_Hoan chinh KH 2012 (o nha) 3 3" xfId="6566"/>
    <cellStyle name="1_Bao cao giai ngan von dau tu nam 2009 (theo doi)_DK bo tri lai (chinh thuc)_Hoan chinh KH 2012 (o nha) 3 4" xfId="6567"/>
    <cellStyle name="1_Bao cao giai ngan von dau tu nam 2009 (theo doi)_DK bo tri lai (chinh thuc)_Hoan chinh KH 2012 (o nha) 4" xfId="6568"/>
    <cellStyle name="1_Bao cao giai ngan von dau tu nam 2009 (theo doi)_DK bo tri lai (chinh thuc)_Hoan chinh KH 2012 (o nha) 5" xfId="6569"/>
    <cellStyle name="1_Bao cao giai ngan von dau tu nam 2009 (theo doi)_DK bo tri lai (chinh thuc)_Hoan chinh KH 2012 (o nha) 6" xfId="6570"/>
    <cellStyle name="1_Bao cao giai ngan von dau tu nam 2009 (theo doi)_DK bo tri lai (chinh thuc)_Hoan chinh KH 2012 (o nha)_Bao cao giai ngan quy I" xfId="6571"/>
    <cellStyle name="1_Bao cao giai ngan von dau tu nam 2009 (theo doi)_DK bo tri lai (chinh thuc)_Hoan chinh KH 2012 (o nha)_Bao cao giai ngan quy I 2" xfId="6572"/>
    <cellStyle name="1_Bao cao giai ngan von dau tu nam 2009 (theo doi)_DK bo tri lai (chinh thuc)_Hoan chinh KH 2012 (o nha)_Bao cao giai ngan quy I 2 2" xfId="6573"/>
    <cellStyle name="1_Bao cao giai ngan von dau tu nam 2009 (theo doi)_DK bo tri lai (chinh thuc)_Hoan chinh KH 2012 (o nha)_Bao cao giai ngan quy I 2 3" xfId="6574"/>
    <cellStyle name="1_Bao cao giai ngan von dau tu nam 2009 (theo doi)_DK bo tri lai (chinh thuc)_Hoan chinh KH 2012 (o nha)_Bao cao giai ngan quy I 2 4" xfId="6575"/>
    <cellStyle name="1_Bao cao giai ngan von dau tu nam 2009 (theo doi)_DK bo tri lai (chinh thuc)_Hoan chinh KH 2012 (o nha)_Bao cao giai ngan quy I 3" xfId="6576"/>
    <cellStyle name="1_Bao cao giai ngan von dau tu nam 2009 (theo doi)_DK bo tri lai (chinh thuc)_Hoan chinh KH 2012 (o nha)_Bao cao giai ngan quy I 3 2" xfId="6577"/>
    <cellStyle name="1_Bao cao giai ngan von dau tu nam 2009 (theo doi)_DK bo tri lai (chinh thuc)_Hoan chinh KH 2012 (o nha)_Bao cao giai ngan quy I 3 3" xfId="6578"/>
    <cellStyle name="1_Bao cao giai ngan von dau tu nam 2009 (theo doi)_DK bo tri lai (chinh thuc)_Hoan chinh KH 2012 (o nha)_Bao cao giai ngan quy I 3 4" xfId="6579"/>
    <cellStyle name="1_Bao cao giai ngan von dau tu nam 2009 (theo doi)_DK bo tri lai (chinh thuc)_Hoan chinh KH 2012 (o nha)_Bao cao giai ngan quy I 4" xfId="6580"/>
    <cellStyle name="1_Bao cao giai ngan von dau tu nam 2009 (theo doi)_DK bo tri lai (chinh thuc)_Hoan chinh KH 2012 (o nha)_Bao cao giai ngan quy I 5" xfId="6581"/>
    <cellStyle name="1_Bao cao giai ngan von dau tu nam 2009 (theo doi)_DK bo tri lai (chinh thuc)_Hoan chinh KH 2012 (o nha)_Bao cao giai ngan quy I 6" xfId="6582"/>
    <cellStyle name="1_Bao cao giai ngan von dau tu nam 2009 (theo doi)_DK bo tri lai (chinh thuc)_Hoan chinh KH 2012 (o nha)_BC von DTPT 6 thang 2012" xfId="6583"/>
    <cellStyle name="1_Bao cao giai ngan von dau tu nam 2009 (theo doi)_DK bo tri lai (chinh thuc)_Hoan chinh KH 2012 (o nha)_BC von DTPT 6 thang 2012 2" xfId="6584"/>
    <cellStyle name="1_Bao cao giai ngan von dau tu nam 2009 (theo doi)_DK bo tri lai (chinh thuc)_Hoan chinh KH 2012 (o nha)_BC von DTPT 6 thang 2012 2 2" xfId="6585"/>
    <cellStyle name="1_Bao cao giai ngan von dau tu nam 2009 (theo doi)_DK bo tri lai (chinh thuc)_Hoan chinh KH 2012 (o nha)_BC von DTPT 6 thang 2012 2 3" xfId="6586"/>
    <cellStyle name="1_Bao cao giai ngan von dau tu nam 2009 (theo doi)_DK bo tri lai (chinh thuc)_Hoan chinh KH 2012 (o nha)_BC von DTPT 6 thang 2012 2 4" xfId="6587"/>
    <cellStyle name="1_Bao cao giai ngan von dau tu nam 2009 (theo doi)_DK bo tri lai (chinh thuc)_Hoan chinh KH 2012 (o nha)_BC von DTPT 6 thang 2012 3" xfId="6588"/>
    <cellStyle name="1_Bao cao giai ngan von dau tu nam 2009 (theo doi)_DK bo tri lai (chinh thuc)_Hoan chinh KH 2012 (o nha)_BC von DTPT 6 thang 2012 3 2" xfId="6589"/>
    <cellStyle name="1_Bao cao giai ngan von dau tu nam 2009 (theo doi)_DK bo tri lai (chinh thuc)_Hoan chinh KH 2012 (o nha)_BC von DTPT 6 thang 2012 3 3" xfId="6590"/>
    <cellStyle name="1_Bao cao giai ngan von dau tu nam 2009 (theo doi)_DK bo tri lai (chinh thuc)_Hoan chinh KH 2012 (o nha)_BC von DTPT 6 thang 2012 3 4" xfId="6591"/>
    <cellStyle name="1_Bao cao giai ngan von dau tu nam 2009 (theo doi)_DK bo tri lai (chinh thuc)_Hoan chinh KH 2012 (o nha)_BC von DTPT 6 thang 2012 4" xfId="6592"/>
    <cellStyle name="1_Bao cao giai ngan von dau tu nam 2009 (theo doi)_DK bo tri lai (chinh thuc)_Hoan chinh KH 2012 (o nha)_BC von DTPT 6 thang 2012 5" xfId="6593"/>
    <cellStyle name="1_Bao cao giai ngan von dau tu nam 2009 (theo doi)_DK bo tri lai (chinh thuc)_Hoan chinh KH 2012 (o nha)_BC von DTPT 6 thang 2012 6" xfId="6594"/>
    <cellStyle name="1_Bao cao giai ngan von dau tu nam 2009 (theo doi)_DK bo tri lai (chinh thuc)_Hoan chinh KH 2012 (o nha)_Bieu du thao QD von ho tro co MT" xfId="6595"/>
    <cellStyle name="1_Bao cao giai ngan von dau tu nam 2009 (theo doi)_DK bo tri lai (chinh thuc)_Hoan chinh KH 2012 (o nha)_Bieu du thao QD von ho tro co MT 2" xfId="6596"/>
    <cellStyle name="1_Bao cao giai ngan von dau tu nam 2009 (theo doi)_DK bo tri lai (chinh thuc)_Hoan chinh KH 2012 (o nha)_Bieu du thao QD von ho tro co MT 2 2" xfId="6597"/>
    <cellStyle name="1_Bao cao giai ngan von dau tu nam 2009 (theo doi)_DK bo tri lai (chinh thuc)_Hoan chinh KH 2012 (o nha)_Bieu du thao QD von ho tro co MT 2 3" xfId="6598"/>
    <cellStyle name="1_Bao cao giai ngan von dau tu nam 2009 (theo doi)_DK bo tri lai (chinh thuc)_Hoan chinh KH 2012 (o nha)_Bieu du thao QD von ho tro co MT 2 4" xfId="6599"/>
    <cellStyle name="1_Bao cao giai ngan von dau tu nam 2009 (theo doi)_DK bo tri lai (chinh thuc)_Hoan chinh KH 2012 (o nha)_Bieu du thao QD von ho tro co MT 3" xfId="6600"/>
    <cellStyle name="1_Bao cao giai ngan von dau tu nam 2009 (theo doi)_DK bo tri lai (chinh thuc)_Hoan chinh KH 2012 (o nha)_Bieu du thao QD von ho tro co MT 3 2" xfId="6601"/>
    <cellStyle name="1_Bao cao giai ngan von dau tu nam 2009 (theo doi)_DK bo tri lai (chinh thuc)_Hoan chinh KH 2012 (o nha)_Bieu du thao QD von ho tro co MT 3 3" xfId="6602"/>
    <cellStyle name="1_Bao cao giai ngan von dau tu nam 2009 (theo doi)_DK bo tri lai (chinh thuc)_Hoan chinh KH 2012 (o nha)_Bieu du thao QD von ho tro co MT 3 4" xfId="6603"/>
    <cellStyle name="1_Bao cao giai ngan von dau tu nam 2009 (theo doi)_DK bo tri lai (chinh thuc)_Hoan chinh KH 2012 (o nha)_Bieu du thao QD von ho tro co MT 4" xfId="6604"/>
    <cellStyle name="1_Bao cao giai ngan von dau tu nam 2009 (theo doi)_DK bo tri lai (chinh thuc)_Hoan chinh KH 2012 (o nha)_Bieu du thao QD von ho tro co MT 5" xfId="6605"/>
    <cellStyle name="1_Bao cao giai ngan von dau tu nam 2009 (theo doi)_DK bo tri lai (chinh thuc)_Hoan chinh KH 2012 (o nha)_Bieu du thao QD von ho tro co MT 6" xfId="6606"/>
    <cellStyle name="1_Bao cao giai ngan von dau tu nam 2009 (theo doi)_DK bo tri lai (chinh thuc)_Hoan chinh KH 2012 (o nha)_Ke hoach 2012 theo doi (giai ngan 30.6.12)" xfId="6607"/>
    <cellStyle name="1_Bao cao giai ngan von dau tu nam 2009 (theo doi)_DK bo tri lai (chinh thuc)_Hoan chinh KH 2012 (o nha)_Ke hoach 2012 theo doi (giai ngan 30.6.12) 2" xfId="6608"/>
    <cellStyle name="1_Bao cao giai ngan von dau tu nam 2009 (theo doi)_DK bo tri lai (chinh thuc)_Hoan chinh KH 2012 (o nha)_Ke hoach 2012 theo doi (giai ngan 30.6.12) 2 2" xfId="6609"/>
    <cellStyle name="1_Bao cao giai ngan von dau tu nam 2009 (theo doi)_DK bo tri lai (chinh thuc)_Hoan chinh KH 2012 (o nha)_Ke hoach 2012 theo doi (giai ngan 30.6.12) 2 3" xfId="6610"/>
    <cellStyle name="1_Bao cao giai ngan von dau tu nam 2009 (theo doi)_DK bo tri lai (chinh thuc)_Hoan chinh KH 2012 (o nha)_Ke hoach 2012 theo doi (giai ngan 30.6.12) 2 4" xfId="6611"/>
    <cellStyle name="1_Bao cao giai ngan von dau tu nam 2009 (theo doi)_DK bo tri lai (chinh thuc)_Hoan chinh KH 2012 (o nha)_Ke hoach 2012 theo doi (giai ngan 30.6.12) 3" xfId="6612"/>
    <cellStyle name="1_Bao cao giai ngan von dau tu nam 2009 (theo doi)_DK bo tri lai (chinh thuc)_Hoan chinh KH 2012 (o nha)_Ke hoach 2012 theo doi (giai ngan 30.6.12) 3 2" xfId="6613"/>
    <cellStyle name="1_Bao cao giai ngan von dau tu nam 2009 (theo doi)_DK bo tri lai (chinh thuc)_Hoan chinh KH 2012 (o nha)_Ke hoach 2012 theo doi (giai ngan 30.6.12) 3 3" xfId="6614"/>
    <cellStyle name="1_Bao cao giai ngan von dau tu nam 2009 (theo doi)_DK bo tri lai (chinh thuc)_Hoan chinh KH 2012 (o nha)_Ke hoach 2012 theo doi (giai ngan 30.6.12) 3 4" xfId="6615"/>
    <cellStyle name="1_Bao cao giai ngan von dau tu nam 2009 (theo doi)_DK bo tri lai (chinh thuc)_Hoan chinh KH 2012 (o nha)_Ke hoach 2012 theo doi (giai ngan 30.6.12) 4" xfId="6616"/>
    <cellStyle name="1_Bao cao giai ngan von dau tu nam 2009 (theo doi)_DK bo tri lai (chinh thuc)_Hoan chinh KH 2012 (o nha)_Ke hoach 2012 theo doi (giai ngan 30.6.12) 5" xfId="6617"/>
    <cellStyle name="1_Bao cao giai ngan von dau tu nam 2009 (theo doi)_DK bo tri lai (chinh thuc)_Hoan chinh KH 2012 (o nha)_Ke hoach 2012 theo doi (giai ngan 30.6.12) 6" xfId="6618"/>
    <cellStyle name="1_Bao cao giai ngan von dau tu nam 2009 (theo doi)_DK bo tri lai (chinh thuc)_Hoan chinh KH 2012 Von ho tro co MT" xfId="6619"/>
    <cellStyle name="1_Bao cao giai ngan von dau tu nam 2009 (theo doi)_DK bo tri lai (chinh thuc)_Hoan chinh KH 2012 Von ho tro co MT (chi tiet)" xfId="6620"/>
    <cellStyle name="1_Bao cao giai ngan von dau tu nam 2009 (theo doi)_DK bo tri lai (chinh thuc)_Hoan chinh KH 2012 Von ho tro co MT (chi tiet) 2" xfId="6621"/>
    <cellStyle name="1_Bao cao giai ngan von dau tu nam 2009 (theo doi)_DK bo tri lai (chinh thuc)_Hoan chinh KH 2012 Von ho tro co MT (chi tiet) 2 2" xfId="6622"/>
    <cellStyle name="1_Bao cao giai ngan von dau tu nam 2009 (theo doi)_DK bo tri lai (chinh thuc)_Hoan chinh KH 2012 Von ho tro co MT (chi tiet) 2 3" xfId="6623"/>
    <cellStyle name="1_Bao cao giai ngan von dau tu nam 2009 (theo doi)_DK bo tri lai (chinh thuc)_Hoan chinh KH 2012 Von ho tro co MT (chi tiet) 2 4" xfId="6624"/>
    <cellStyle name="1_Bao cao giai ngan von dau tu nam 2009 (theo doi)_DK bo tri lai (chinh thuc)_Hoan chinh KH 2012 Von ho tro co MT (chi tiet) 3" xfId="6625"/>
    <cellStyle name="1_Bao cao giai ngan von dau tu nam 2009 (theo doi)_DK bo tri lai (chinh thuc)_Hoan chinh KH 2012 Von ho tro co MT (chi tiet) 3 2" xfId="6626"/>
    <cellStyle name="1_Bao cao giai ngan von dau tu nam 2009 (theo doi)_DK bo tri lai (chinh thuc)_Hoan chinh KH 2012 Von ho tro co MT (chi tiet) 3 3" xfId="6627"/>
    <cellStyle name="1_Bao cao giai ngan von dau tu nam 2009 (theo doi)_DK bo tri lai (chinh thuc)_Hoan chinh KH 2012 Von ho tro co MT (chi tiet) 3 4" xfId="6628"/>
    <cellStyle name="1_Bao cao giai ngan von dau tu nam 2009 (theo doi)_DK bo tri lai (chinh thuc)_Hoan chinh KH 2012 Von ho tro co MT (chi tiet) 4" xfId="6629"/>
    <cellStyle name="1_Bao cao giai ngan von dau tu nam 2009 (theo doi)_DK bo tri lai (chinh thuc)_Hoan chinh KH 2012 Von ho tro co MT (chi tiet) 5" xfId="6630"/>
    <cellStyle name="1_Bao cao giai ngan von dau tu nam 2009 (theo doi)_DK bo tri lai (chinh thuc)_Hoan chinh KH 2012 Von ho tro co MT (chi tiet) 6" xfId="6631"/>
    <cellStyle name="1_Bao cao giai ngan von dau tu nam 2009 (theo doi)_DK bo tri lai (chinh thuc)_Hoan chinh KH 2012 Von ho tro co MT 10" xfId="6632"/>
    <cellStyle name="1_Bao cao giai ngan von dau tu nam 2009 (theo doi)_DK bo tri lai (chinh thuc)_Hoan chinh KH 2012 Von ho tro co MT 10 2" xfId="6633"/>
    <cellStyle name="1_Bao cao giai ngan von dau tu nam 2009 (theo doi)_DK bo tri lai (chinh thuc)_Hoan chinh KH 2012 Von ho tro co MT 10 3" xfId="6634"/>
    <cellStyle name="1_Bao cao giai ngan von dau tu nam 2009 (theo doi)_DK bo tri lai (chinh thuc)_Hoan chinh KH 2012 Von ho tro co MT 10 4" xfId="6635"/>
    <cellStyle name="1_Bao cao giai ngan von dau tu nam 2009 (theo doi)_DK bo tri lai (chinh thuc)_Hoan chinh KH 2012 Von ho tro co MT 11" xfId="6636"/>
    <cellStyle name="1_Bao cao giai ngan von dau tu nam 2009 (theo doi)_DK bo tri lai (chinh thuc)_Hoan chinh KH 2012 Von ho tro co MT 11 2" xfId="6637"/>
    <cellStyle name="1_Bao cao giai ngan von dau tu nam 2009 (theo doi)_DK bo tri lai (chinh thuc)_Hoan chinh KH 2012 Von ho tro co MT 11 3" xfId="6638"/>
    <cellStyle name="1_Bao cao giai ngan von dau tu nam 2009 (theo doi)_DK bo tri lai (chinh thuc)_Hoan chinh KH 2012 Von ho tro co MT 11 4" xfId="6639"/>
    <cellStyle name="1_Bao cao giai ngan von dau tu nam 2009 (theo doi)_DK bo tri lai (chinh thuc)_Hoan chinh KH 2012 Von ho tro co MT 12" xfId="6640"/>
    <cellStyle name="1_Bao cao giai ngan von dau tu nam 2009 (theo doi)_DK bo tri lai (chinh thuc)_Hoan chinh KH 2012 Von ho tro co MT 12 2" xfId="6641"/>
    <cellStyle name="1_Bao cao giai ngan von dau tu nam 2009 (theo doi)_DK bo tri lai (chinh thuc)_Hoan chinh KH 2012 Von ho tro co MT 12 3" xfId="6642"/>
    <cellStyle name="1_Bao cao giai ngan von dau tu nam 2009 (theo doi)_DK bo tri lai (chinh thuc)_Hoan chinh KH 2012 Von ho tro co MT 12 4" xfId="6643"/>
    <cellStyle name="1_Bao cao giai ngan von dau tu nam 2009 (theo doi)_DK bo tri lai (chinh thuc)_Hoan chinh KH 2012 Von ho tro co MT 13" xfId="6644"/>
    <cellStyle name="1_Bao cao giai ngan von dau tu nam 2009 (theo doi)_DK bo tri lai (chinh thuc)_Hoan chinh KH 2012 Von ho tro co MT 13 2" xfId="6645"/>
    <cellStyle name="1_Bao cao giai ngan von dau tu nam 2009 (theo doi)_DK bo tri lai (chinh thuc)_Hoan chinh KH 2012 Von ho tro co MT 13 3" xfId="6646"/>
    <cellStyle name="1_Bao cao giai ngan von dau tu nam 2009 (theo doi)_DK bo tri lai (chinh thuc)_Hoan chinh KH 2012 Von ho tro co MT 13 4" xfId="6647"/>
    <cellStyle name="1_Bao cao giai ngan von dau tu nam 2009 (theo doi)_DK bo tri lai (chinh thuc)_Hoan chinh KH 2012 Von ho tro co MT 14" xfId="6648"/>
    <cellStyle name="1_Bao cao giai ngan von dau tu nam 2009 (theo doi)_DK bo tri lai (chinh thuc)_Hoan chinh KH 2012 Von ho tro co MT 14 2" xfId="6649"/>
    <cellStyle name="1_Bao cao giai ngan von dau tu nam 2009 (theo doi)_DK bo tri lai (chinh thuc)_Hoan chinh KH 2012 Von ho tro co MT 14 3" xfId="6650"/>
    <cellStyle name="1_Bao cao giai ngan von dau tu nam 2009 (theo doi)_DK bo tri lai (chinh thuc)_Hoan chinh KH 2012 Von ho tro co MT 14 4" xfId="6651"/>
    <cellStyle name="1_Bao cao giai ngan von dau tu nam 2009 (theo doi)_DK bo tri lai (chinh thuc)_Hoan chinh KH 2012 Von ho tro co MT 15" xfId="6652"/>
    <cellStyle name="1_Bao cao giai ngan von dau tu nam 2009 (theo doi)_DK bo tri lai (chinh thuc)_Hoan chinh KH 2012 Von ho tro co MT 15 2" xfId="6653"/>
    <cellStyle name="1_Bao cao giai ngan von dau tu nam 2009 (theo doi)_DK bo tri lai (chinh thuc)_Hoan chinh KH 2012 Von ho tro co MT 15 3" xfId="6654"/>
    <cellStyle name="1_Bao cao giai ngan von dau tu nam 2009 (theo doi)_DK bo tri lai (chinh thuc)_Hoan chinh KH 2012 Von ho tro co MT 15 4" xfId="6655"/>
    <cellStyle name="1_Bao cao giai ngan von dau tu nam 2009 (theo doi)_DK bo tri lai (chinh thuc)_Hoan chinh KH 2012 Von ho tro co MT 16" xfId="6656"/>
    <cellStyle name="1_Bao cao giai ngan von dau tu nam 2009 (theo doi)_DK bo tri lai (chinh thuc)_Hoan chinh KH 2012 Von ho tro co MT 16 2" xfId="6657"/>
    <cellStyle name="1_Bao cao giai ngan von dau tu nam 2009 (theo doi)_DK bo tri lai (chinh thuc)_Hoan chinh KH 2012 Von ho tro co MT 16 3" xfId="6658"/>
    <cellStyle name="1_Bao cao giai ngan von dau tu nam 2009 (theo doi)_DK bo tri lai (chinh thuc)_Hoan chinh KH 2012 Von ho tro co MT 16 4" xfId="6659"/>
    <cellStyle name="1_Bao cao giai ngan von dau tu nam 2009 (theo doi)_DK bo tri lai (chinh thuc)_Hoan chinh KH 2012 Von ho tro co MT 17" xfId="6660"/>
    <cellStyle name="1_Bao cao giai ngan von dau tu nam 2009 (theo doi)_DK bo tri lai (chinh thuc)_Hoan chinh KH 2012 Von ho tro co MT 17 2" xfId="6661"/>
    <cellStyle name="1_Bao cao giai ngan von dau tu nam 2009 (theo doi)_DK bo tri lai (chinh thuc)_Hoan chinh KH 2012 Von ho tro co MT 17 3" xfId="6662"/>
    <cellStyle name="1_Bao cao giai ngan von dau tu nam 2009 (theo doi)_DK bo tri lai (chinh thuc)_Hoan chinh KH 2012 Von ho tro co MT 17 4" xfId="6663"/>
    <cellStyle name="1_Bao cao giai ngan von dau tu nam 2009 (theo doi)_DK bo tri lai (chinh thuc)_Hoan chinh KH 2012 Von ho tro co MT 18" xfId="6664"/>
    <cellStyle name="1_Bao cao giai ngan von dau tu nam 2009 (theo doi)_DK bo tri lai (chinh thuc)_Hoan chinh KH 2012 Von ho tro co MT 19" xfId="6665"/>
    <cellStyle name="1_Bao cao giai ngan von dau tu nam 2009 (theo doi)_DK bo tri lai (chinh thuc)_Hoan chinh KH 2012 Von ho tro co MT 2" xfId="6666"/>
    <cellStyle name="1_Bao cao giai ngan von dau tu nam 2009 (theo doi)_DK bo tri lai (chinh thuc)_Hoan chinh KH 2012 Von ho tro co MT 2 2" xfId="6667"/>
    <cellStyle name="1_Bao cao giai ngan von dau tu nam 2009 (theo doi)_DK bo tri lai (chinh thuc)_Hoan chinh KH 2012 Von ho tro co MT 2 3" xfId="6668"/>
    <cellStyle name="1_Bao cao giai ngan von dau tu nam 2009 (theo doi)_DK bo tri lai (chinh thuc)_Hoan chinh KH 2012 Von ho tro co MT 2 4" xfId="6669"/>
    <cellStyle name="1_Bao cao giai ngan von dau tu nam 2009 (theo doi)_DK bo tri lai (chinh thuc)_Hoan chinh KH 2012 Von ho tro co MT 20" xfId="6670"/>
    <cellStyle name="1_Bao cao giai ngan von dau tu nam 2009 (theo doi)_DK bo tri lai (chinh thuc)_Hoan chinh KH 2012 Von ho tro co MT 3" xfId="6671"/>
    <cellStyle name="1_Bao cao giai ngan von dau tu nam 2009 (theo doi)_DK bo tri lai (chinh thuc)_Hoan chinh KH 2012 Von ho tro co MT 3 2" xfId="6672"/>
    <cellStyle name="1_Bao cao giai ngan von dau tu nam 2009 (theo doi)_DK bo tri lai (chinh thuc)_Hoan chinh KH 2012 Von ho tro co MT 3 3" xfId="6673"/>
    <cellStyle name="1_Bao cao giai ngan von dau tu nam 2009 (theo doi)_DK bo tri lai (chinh thuc)_Hoan chinh KH 2012 Von ho tro co MT 3 4" xfId="6674"/>
    <cellStyle name="1_Bao cao giai ngan von dau tu nam 2009 (theo doi)_DK bo tri lai (chinh thuc)_Hoan chinh KH 2012 Von ho tro co MT 4" xfId="6675"/>
    <cellStyle name="1_Bao cao giai ngan von dau tu nam 2009 (theo doi)_DK bo tri lai (chinh thuc)_Hoan chinh KH 2012 Von ho tro co MT 4 2" xfId="6676"/>
    <cellStyle name="1_Bao cao giai ngan von dau tu nam 2009 (theo doi)_DK bo tri lai (chinh thuc)_Hoan chinh KH 2012 Von ho tro co MT 4 3" xfId="6677"/>
    <cellStyle name="1_Bao cao giai ngan von dau tu nam 2009 (theo doi)_DK bo tri lai (chinh thuc)_Hoan chinh KH 2012 Von ho tro co MT 4 4" xfId="6678"/>
    <cellStyle name="1_Bao cao giai ngan von dau tu nam 2009 (theo doi)_DK bo tri lai (chinh thuc)_Hoan chinh KH 2012 Von ho tro co MT 5" xfId="6679"/>
    <cellStyle name="1_Bao cao giai ngan von dau tu nam 2009 (theo doi)_DK bo tri lai (chinh thuc)_Hoan chinh KH 2012 Von ho tro co MT 5 2" xfId="6680"/>
    <cellStyle name="1_Bao cao giai ngan von dau tu nam 2009 (theo doi)_DK bo tri lai (chinh thuc)_Hoan chinh KH 2012 Von ho tro co MT 5 3" xfId="6681"/>
    <cellStyle name="1_Bao cao giai ngan von dau tu nam 2009 (theo doi)_DK bo tri lai (chinh thuc)_Hoan chinh KH 2012 Von ho tro co MT 5 4" xfId="6682"/>
    <cellStyle name="1_Bao cao giai ngan von dau tu nam 2009 (theo doi)_DK bo tri lai (chinh thuc)_Hoan chinh KH 2012 Von ho tro co MT 6" xfId="6683"/>
    <cellStyle name="1_Bao cao giai ngan von dau tu nam 2009 (theo doi)_DK bo tri lai (chinh thuc)_Hoan chinh KH 2012 Von ho tro co MT 6 2" xfId="6684"/>
    <cellStyle name="1_Bao cao giai ngan von dau tu nam 2009 (theo doi)_DK bo tri lai (chinh thuc)_Hoan chinh KH 2012 Von ho tro co MT 6 3" xfId="6685"/>
    <cellStyle name="1_Bao cao giai ngan von dau tu nam 2009 (theo doi)_DK bo tri lai (chinh thuc)_Hoan chinh KH 2012 Von ho tro co MT 6 4" xfId="6686"/>
    <cellStyle name="1_Bao cao giai ngan von dau tu nam 2009 (theo doi)_DK bo tri lai (chinh thuc)_Hoan chinh KH 2012 Von ho tro co MT 7" xfId="6687"/>
    <cellStyle name="1_Bao cao giai ngan von dau tu nam 2009 (theo doi)_DK bo tri lai (chinh thuc)_Hoan chinh KH 2012 Von ho tro co MT 7 2" xfId="6688"/>
    <cellStyle name="1_Bao cao giai ngan von dau tu nam 2009 (theo doi)_DK bo tri lai (chinh thuc)_Hoan chinh KH 2012 Von ho tro co MT 7 3" xfId="6689"/>
    <cellStyle name="1_Bao cao giai ngan von dau tu nam 2009 (theo doi)_DK bo tri lai (chinh thuc)_Hoan chinh KH 2012 Von ho tro co MT 7 4" xfId="6690"/>
    <cellStyle name="1_Bao cao giai ngan von dau tu nam 2009 (theo doi)_DK bo tri lai (chinh thuc)_Hoan chinh KH 2012 Von ho tro co MT 8" xfId="6691"/>
    <cellStyle name="1_Bao cao giai ngan von dau tu nam 2009 (theo doi)_DK bo tri lai (chinh thuc)_Hoan chinh KH 2012 Von ho tro co MT 8 2" xfId="6692"/>
    <cellStyle name="1_Bao cao giai ngan von dau tu nam 2009 (theo doi)_DK bo tri lai (chinh thuc)_Hoan chinh KH 2012 Von ho tro co MT 8 3" xfId="6693"/>
    <cellStyle name="1_Bao cao giai ngan von dau tu nam 2009 (theo doi)_DK bo tri lai (chinh thuc)_Hoan chinh KH 2012 Von ho tro co MT 8 4" xfId="6694"/>
    <cellStyle name="1_Bao cao giai ngan von dau tu nam 2009 (theo doi)_DK bo tri lai (chinh thuc)_Hoan chinh KH 2012 Von ho tro co MT 9" xfId="6695"/>
    <cellStyle name="1_Bao cao giai ngan von dau tu nam 2009 (theo doi)_DK bo tri lai (chinh thuc)_Hoan chinh KH 2012 Von ho tro co MT 9 2" xfId="6696"/>
    <cellStyle name="1_Bao cao giai ngan von dau tu nam 2009 (theo doi)_DK bo tri lai (chinh thuc)_Hoan chinh KH 2012 Von ho tro co MT 9 3" xfId="6697"/>
    <cellStyle name="1_Bao cao giai ngan von dau tu nam 2009 (theo doi)_DK bo tri lai (chinh thuc)_Hoan chinh KH 2012 Von ho tro co MT 9 4" xfId="6698"/>
    <cellStyle name="1_Bao cao giai ngan von dau tu nam 2009 (theo doi)_DK bo tri lai (chinh thuc)_Hoan chinh KH 2012 Von ho tro co MT_Bao cao giai ngan quy I" xfId="6699"/>
    <cellStyle name="1_Bao cao giai ngan von dau tu nam 2009 (theo doi)_DK bo tri lai (chinh thuc)_Hoan chinh KH 2012 Von ho tro co MT_Bao cao giai ngan quy I 2" xfId="6700"/>
    <cellStyle name="1_Bao cao giai ngan von dau tu nam 2009 (theo doi)_DK bo tri lai (chinh thuc)_Hoan chinh KH 2012 Von ho tro co MT_Bao cao giai ngan quy I 2 2" xfId="6701"/>
    <cellStyle name="1_Bao cao giai ngan von dau tu nam 2009 (theo doi)_DK bo tri lai (chinh thuc)_Hoan chinh KH 2012 Von ho tro co MT_Bao cao giai ngan quy I 2 3" xfId="6702"/>
    <cellStyle name="1_Bao cao giai ngan von dau tu nam 2009 (theo doi)_DK bo tri lai (chinh thuc)_Hoan chinh KH 2012 Von ho tro co MT_Bao cao giai ngan quy I 2 4" xfId="6703"/>
    <cellStyle name="1_Bao cao giai ngan von dau tu nam 2009 (theo doi)_DK bo tri lai (chinh thuc)_Hoan chinh KH 2012 Von ho tro co MT_Bao cao giai ngan quy I 3" xfId="6704"/>
    <cellStyle name="1_Bao cao giai ngan von dau tu nam 2009 (theo doi)_DK bo tri lai (chinh thuc)_Hoan chinh KH 2012 Von ho tro co MT_Bao cao giai ngan quy I 3 2" xfId="6705"/>
    <cellStyle name="1_Bao cao giai ngan von dau tu nam 2009 (theo doi)_DK bo tri lai (chinh thuc)_Hoan chinh KH 2012 Von ho tro co MT_Bao cao giai ngan quy I 3 3" xfId="6706"/>
    <cellStyle name="1_Bao cao giai ngan von dau tu nam 2009 (theo doi)_DK bo tri lai (chinh thuc)_Hoan chinh KH 2012 Von ho tro co MT_Bao cao giai ngan quy I 3 4" xfId="6707"/>
    <cellStyle name="1_Bao cao giai ngan von dau tu nam 2009 (theo doi)_DK bo tri lai (chinh thuc)_Hoan chinh KH 2012 Von ho tro co MT_Bao cao giai ngan quy I 4" xfId="6708"/>
    <cellStyle name="1_Bao cao giai ngan von dau tu nam 2009 (theo doi)_DK bo tri lai (chinh thuc)_Hoan chinh KH 2012 Von ho tro co MT_Bao cao giai ngan quy I 5" xfId="6709"/>
    <cellStyle name="1_Bao cao giai ngan von dau tu nam 2009 (theo doi)_DK bo tri lai (chinh thuc)_Hoan chinh KH 2012 Von ho tro co MT_Bao cao giai ngan quy I 6" xfId="6710"/>
    <cellStyle name="1_Bao cao giai ngan von dau tu nam 2009 (theo doi)_DK bo tri lai (chinh thuc)_Hoan chinh KH 2012 Von ho tro co MT_BC von DTPT 6 thang 2012" xfId="6711"/>
    <cellStyle name="1_Bao cao giai ngan von dau tu nam 2009 (theo doi)_DK bo tri lai (chinh thuc)_Hoan chinh KH 2012 Von ho tro co MT_BC von DTPT 6 thang 2012 2" xfId="6712"/>
    <cellStyle name="1_Bao cao giai ngan von dau tu nam 2009 (theo doi)_DK bo tri lai (chinh thuc)_Hoan chinh KH 2012 Von ho tro co MT_BC von DTPT 6 thang 2012 2 2" xfId="6713"/>
    <cellStyle name="1_Bao cao giai ngan von dau tu nam 2009 (theo doi)_DK bo tri lai (chinh thuc)_Hoan chinh KH 2012 Von ho tro co MT_BC von DTPT 6 thang 2012 2 3" xfId="6714"/>
    <cellStyle name="1_Bao cao giai ngan von dau tu nam 2009 (theo doi)_DK bo tri lai (chinh thuc)_Hoan chinh KH 2012 Von ho tro co MT_BC von DTPT 6 thang 2012 2 4" xfId="6715"/>
    <cellStyle name="1_Bao cao giai ngan von dau tu nam 2009 (theo doi)_DK bo tri lai (chinh thuc)_Hoan chinh KH 2012 Von ho tro co MT_BC von DTPT 6 thang 2012 3" xfId="6716"/>
    <cellStyle name="1_Bao cao giai ngan von dau tu nam 2009 (theo doi)_DK bo tri lai (chinh thuc)_Hoan chinh KH 2012 Von ho tro co MT_BC von DTPT 6 thang 2012 3 2" xfId="6717"/>
    <cellStyle name="1_Bao cao giai ngan von dau tu nam 2009 (theo doi)_DK bo tri lai (chinh thuc)_Hoan chinh KH 2012 Von ho tro co MT_BC von DTPT 6 thang 2012 3 3" xfId="6718"/>
    <cellStyle name="1_Bao cao giai ngan von dau tu nam 2009 (theo doi)_DK bo tri lai (chinh thuc)_Hoan chinh KH 2012 Von ho tro co MT_BC von DTPT 6 thang 2012 3 4" xfId="6719"/>
    <cellStyle name="1_Bao cao giai ngan von dau tu nam 2009 (theo doi)_DK bo tri lai (chinh thuc)_Hoan chinh KH 2012 Von ho tro co MT_BC von DTPT 6 thang 2012 4" xfId="6720"/>
    <cellStyle name="1_Bao cao giai ngan von dau tu nam 2009 (theo doi)_DK bo tri lai (chinh thuc)_Hoan chinh KH 2012 Von ho tro co MT_BC von DTPT 6 thang 2012 5" xfId="6721"/>
    <cellStyle name="1_Bao cao giai ngan von dau tu nam 2009 (theo doi)_DK bo tri lai (chinh thuc)_Hoan chinh KH 2012 Von ho tro co MT_BC von DTPT 6 thang 2012 6" xfId="6722"/>
    <cellStyle name="1_Bao cao giai ngan von dau tu nam 2009 (theo doi)_DK bo tri lai (chinh thuc)_Hoan chinh KH 2012 Von ho tro co MT_Bieu du thao QD von ho tro co MT" xfId="6723"/>
    <cellStyle name="1_Bao cao giai ngan von dau tu nam 2009 (theo doi)_DK bo tri lai (chinh thuc)_Hoan chinh KH 2012 Von ho tro co MT_Bieu du thao QD von ho tro co MT 2" xfId="6724"/>
    <cellStyle name="1_Bao cao giai ngan von dau tu nam 2009 (theo doi)_DK bo tri lai (chinh thuc)_Hoan chinh KH 2012 Von ho tro co MT_Bieu du thao QD von ho tro co MT 2 2" xfId="6725"/>
    <cellStyle name="1_Bao cao giai ngan von dau tu nam 2009 (theo doi)_DK bo tri lai (chinh thuc)_Hoan chinh KH 2012 Von ho tro co MT_Bieu du thao QD von ho tro co MT 2 3" xfId="6726"/>
    <cellStyle name="1_Bao cao giai ngan von dau tu nam 2009 (theo doi)_DK bo tri lai (chinh thuc)_Hoan chinh KH 2012 Von ho tro co MT_Bieu du thao QD von ho tro co MT 2 4" xfId="6727"/>
    <cellStyle name="1_Bao cao giai ngan von dau tu nam 2009 (theo doi)_DK bo tri lai (chinh thuc)_Hoan chinh KH 2012 Von ho tro co MT_Bieu du thao QD von ho tro co MT 3" xfId="6728"/>
    <cellStyle name="1_Bao cao giai ngan von dau tu nam 2009 (theo doi)_DK bo tri lai (chinh thuc)_Hoan chinh KH 2012 Von ho tro co MT_Bieu du thao QD von ho tro co MT 3 2" xfId="6729"/>
    <cellStyle name="1_Bao cao giai ngan von dau tu nam 2009 (theo doi)_DK bo tri lai (chinh thuc)_Hoan chinh KH 2012 Von ho tro co MT_Bieu du thao QD von ho tro co MT 3 3" xfId="6730"/>
    <cellStyle name="1_Bao cao giai ngan von dau tu nam 2009 (theo doi)_DK bo tri lai (chinh thuc)_Hoan chinh KH 2012 Von ho tro co MT_Bieu du thao QD von ho tro co MT 3 4" xfId="6731"/>
    <cellStyle name="1_Bao cao giai ngan von dau tu nam 2009 (theo doi)_DK bo tri lai (chinh thuc)_Hoan chinh KH 2012 Von ho tro co MT_Bieu du thao QD von ho tro co MT 4" xfId="6732"/>
    <cellStyle name="1_Bao cao giai ngan von dau tu nam 2009 (theo doi)_DK bo tri lai (chinh thuc)_Hoan chinh KH 2012 Von ho tro co MT_Bieu du thao QD von ho tro co MT 5" xfId="6733"/>
    <cellStyle name="1_Bao cao giai ngan von dau tu nam 2009 (theo doi)_DK bo tri lai (chinh thuc)_Hoan chinh KH 2012 Von ho tro co MT_Bieu du thao QD von ho tro co MT 6" xfId="6734"/>
    <cellStyle name="1_Bao cao giai ngan von dau tu nam 2009 (theo doi)_DK bo tri lai (chinh thuc)_Hoan chinh KH 2012 Von ho tro co MT_Ke hoach 2012 theo doi (giai ngan 30.6.12)" xfId="6735"/>
    <cellStyle name="1_Bao cao giai ngan von dau tu nam 2009 (theo doi)_DK bo tri lai (chinh thuc)_Hoan chinh KH 2012 Von ho tro co MT_Ke hoach 2012 theo doi (giai ngan 30.6.12) 2" xfId="6736"/>
    <cellStyle name="1_Bao cao giai ngan von dau tu nam 2009 (theo doi)_DK bo tri lai (chinh thuc)_Hoan chinh KH 2012 Von ho tro co MT_Ke hoach 2012 theo doi (giai ngan 30.6.12) 2 2" xfId="6737"/>
    <cellStyle name="1_Bao cao giai ngan von dau tu nam 2009 (theo doi)_DK bo tri lai (chinh thuc)_Hoan chinh KH 2012 Von ho tro co MT_Ke hoach 2012 theo doi (giai ngan 30.6.12) 2 3" xfId="6738"/>
    <cellStyle name="1_Bao cao giai ngan von dau tu nam 2009 (theo doi)_DK bo tri lai (chinh thuc)_Hoan chinh KH 2012 Von ho tro co MT_Ke hoach 2012 theo doi (giai ngan 30.6.12) 2 4" xfId="6739"/>
    <cellStyle name="1_Bao cao giai ngan von dau tu nam 2009 (theo doi)_DK bo tri lai (chinh thuc)_Hoan chinh KH 2012 Von ho tro co MT_Ke hoach 2012 theo doi (giai ngan 30.6.12) 3" xfId="6740"/>
    <cellStyle name="1_Bao cao giai ngan von dau tu nam 2009 (theo doi)_DK bo tri lai (chinh thuc)_Hoan chinh KH 2012 Von ho tro co MT_Ke hoach 2012 theo doi (giai ngan 30.6.12) 3 2" xfId="6741"/>
    <cellStyle name="1_Bao cao giai ngan von dau tu nam 2009 (theo doi)_DK bo tri lai (chinh thuc)_Hoan chinh KH 2012 Von ho tro co MT_Ke hoach 2012 theo doi (giai ngan 30.6.12) 3 3" xfId="6742"/>
    <cellStyle name="1_Bao cao giai ngan von dau tu nam 2009 (theo doi)_DK bo tri lai (chinh thuc)_Hoan chinh KH 2012 Von ho tro co MT_Ke hoach 2012 theo doi (giai ngan 30.6.12) 3 4" xfId="6743"/>
    <cellStyle name="1_Bao cao giai ngan von dau tu nam 2009 (theo doi)_DK bo tri lai (chinh thuc)_Hoan chinh KH 2012 Von ho tro co MT_Ke hoach 2012 theo doi (giai ngan 30.6.12) 4" xfId="6744"/>
    <cellStyle name="1_Bao cao giai ngan von dau tu nam 2009 (theo doi)_DK bo tri lai (chinh thuc)_Hoan chinh KH 2012 Von ho tro co MT_Ke hoach 2012 theo doi (giai ngan 30.6.12) 5" xfId="6745"/>
    <cellStyle name="1_Bao cao giai ngan von dau tu nam 2009 (theo doi)_DK bo tri lai (chinh thuc)_Hoan chinh KH 2012 Von ho tro co MT_Ke hoach 2012 theo doi (giai ngan 30.6.12) 6" xfId="6746"/>
    <cellStyle name="1_Bao cao giai ngan von dau tu nam 2009 (theo doi)_DK bo tri lai (chinh thuc)_Ke hoach 2012 (theo doi)" xfId="6747"/>
    <cellStyle name="1_Bao cao giai ngan von dau tu nam 2009 (theo doi)_DK bo tri lai (chinh thuc)_Ke hoach 2012 (theo doi) 2" xfId="6748"/>
    <cellStyle name="1_Bao cao giai ngan von dau tu nam 2009 (theo doi)_DK bo tri lai (chinh thuc)_Ke hoach 2012 (theo doi) 2 2" xfId="6749"/>
    <cellStyle name="1_Bao cao giai ngan von dau tu nam 2009 (theo doi)_DK bo tri lai (chinh thuc)_Ke hoach 2012 (theo doi) 2 3" xfId="6750"/>
    <cellStyle name="1_Bao cao giai ngan von dau tu nam 2009 (theo doi)_DK bo tri lai (chinh thuc)_Ke hoach 2012 (theo doi) 2 4" xfId="6751"/>
    <cellStyle name="1_Bao cao giai ngan von dau tu nam 2009 (theo doi)_DK bo tri lai (chinh thuc)_Ke hoach 2012 (theo doi) 3" xfId="6752"/>
    <cellStyle name="1_Bao cao giai ngan von dau tu nam 2009 (theo doi)_DK bo tri lai (chinh thuc)_Ke hoach 2012 (theo doi) 3 2" xfId="6753"/>
    <cellStyle name="1_Bao cao giai ngan von dau tu nam 2009 (theo doi)_DK bo tri lai (chinh thuc)_Ke hoach 2012 (theo doi) 3 3" xfId="6754"/>
    <cellStyle name="1_Bao cao giai ngan von dau tu nam 2009 (theo doi)_DK bo tri lai (chinh thuc)_Ke hoach 2012 (theo doi) 3 4" xfId="6755"/>
    <cellStyle name="1_Bao cao giai ngan von dau tu nam 2009 (theo doi)_DK bo tri lai (chinh thuc)_Ke hoach 2012 (theo doi) 4" xfId="6756"/>
    <cellStyle name="1_Bao cao giai ngan von dau tu nam 2009 (theo doi)_DK bo tri lai (chinh thuc)_Ke hoach 2012 (theo doi) 5" xfId="6757"/>
    <cellStyle name="1_Bao cao giai ngan von dau tu nam 2009 (theo doi)_DK bo tri lai (chinh thuc)_Ke hoach 2012 (theo doi) 6" xfId="6758"/>
    <cellStyle name="1_Bao cao giai ngan von dau tu nam 2009 (theo doi)_DK bo tri lai (chinh thuc)_Ke hoach 2012 theo doi (giai ngan 30.6.12)" xfId="6759"/>
    <cellStyle name="1_Bao cao giai ngan von dau tu nam 2009 (theo doi)_DK bo tri lai (chinh thuc)_Ke hoach 2012 theo doi (giai ngan 30.6.12) 2" xfId="6760"/>
    <cellStyle name="1_Bao cao giai ngan von dau tu nam 2009 (theo doi)_DK bo tri lai (chinh thuc)_Ke hoach 2012 theo doi (giai ngan 30.6.12) 2 2" xfId="6761"/>
    <cellStyle name="1_Bao cao giai ngan von dau tu nam 2009 (theo doi)_DK bo tri lai (chinh thuc)_Ke hoach 2012 theo doi (giai ngan 30.6.12) 2 3" xfId="6762"/>
    <cellStyle name="1_Bao cao giai ngan von dau tu nam 2009 (theo doi)_DK bo tri lai (chinh thuc)_Ke hoach 2012 theo doi (giai ngan 30.6.12) 2 4" xfId="6763"/>
    <cellStyle name="1_Bao cao giai ngan von dau tu nam 2009 (theo doi)_DK bo tri lai (chinh thuc)_Ke hoach 2012 theo doi (giai ngan 30.6.12) 3" xfId="6764"/>
    <cellStyle name="1_Bao cao giai ngan von dau tu nam 2009 (theo doi)_DK bo tri lai (chinh thuc)_Ke hoach 2012 theo doi (giai ngan 30.6.12) 3 2" xfId="6765"/>
    <cellStyle name="1_Bao cao giai ngan von dau tu nam 2009 (theo doi)_DK bo tri lai (chinh thuc)_Ke hoach 2012 theo doi (giai ngan 30.6.12) 3 3" xfId="6766"/>
    <cellStyle name="1_Bao cao giai ngan von dau tu nam 2009 (theo doi)_DK bo tri lai (chinh thuc)_Ke hoach 2012 theo doi (giai ngan 30.6.12) 3 4" xfId="6767"/>
    <cellStyle name="1_Bao cao giai ngan von dau tu nam 2009 (theo doi)_DK bo tri lai (chinh thuc)_Ke hoach 2012 theo doi (giai ngan 30.6.12) 4" xfId="6768"/>
    <cellStyle name="1_Bao cao giai ngan von dau tu nam 2009 (theo doi)_DK bo tri lai (chinh thuc)_Ke hoach 2012 theo doi (giai ngan 30.6.12) 5" xfId="6769"/>
    <cellStyle name="1_Bao cao giai ngan von dau tu nam 2009 (theo doi)_DK bo tri lai (chinh thuc)_Ke hoach 2012 theo doi (giai ngan 30.6.12) 6" xfId="6770"/>
    <cellStyle name="1_Bao cao giai ngan von dau tu nam 2009 (theo doi)_Ke hoach 2009 (theo doi) -1" xfId="6771"/>
    <cellStyle name="1_Bao cao giai ngan von dau tu nam 2009 (theo doi)_Ke hoach 2009 (theo doi) -1 2" xfId="6772"/>
    <cellStyle name="1_Bao cao giai ngan von dau tu nam 2009 (theo doi)_Ke hoach 2009 (theo doi) -1 2 2" xfId="6773"/>
    <cellStyle name="1_Bao cao giai ngan von dau tu nam 2009 (theo doi)_Ke hoach 2009 (theo doi) -1 2 3" xfId="6774"/>
    <cellStyle name="1_Bao cao giai ngan von dau tu nam 2009 (theo doi)_Ke hoach 2009 (theo doi) -1 2 4" xfId="6775"/>
    <cellStyle name="1_Bao cao giai ngan von dau tu nam 2009 (theo doi)_Ke hoach 2009 (theo doi) -1 3" xfId="6776"/>
    <cellStyle name="1_Bao cao giai ngan von dau tu nam 2009 (theo doi)_Ke hoach 2009 (theo doi) -1 4" xfId="6777"/>
    <cellStyle name="1_Bao cao giai ngan von dau tu nam 2009 (theo doi)_Ke hoach 2009 (theo doi) -1 5" xfId="6778"/>
    <cellStyle name="1_Bao cao giai ngan von dau tu nam 2009 (theo doi)_Ke hoach 2009 (theo doi) -1_Bao cao tinh hinh thuc hien KH 2009 den 31-01-10" xfId="6779"/>
    <cellStyle name="1_Bao cao giai ngan von dau tu nam 2009 (theo doi)_Ke hoach 2009 (theo doi) -1_Bao cao tinh hinh thuc hien KH 2009 den 31-01-10 2" xfId="6780"/>
    <cellStyle name="1_Bao cao giai ngan von dau tu nam 2009 (theo doi)_Ke hoach 2009 (theo doi) -1_Bao cao tinh hinh thuc hien KH 2009 den 31-01-10 2 2" xfId="6781"/>
    <cellStyle name="1_Bao cao giai ngan von dau tu nam 2009 (theo doi)_Ke hoach 2009 (theo doi) -1_Bao cao tinh hinh thuc hien KH 2009 den 31-01-10 2 2 2" xfId="6782"/>
    <cellStyle name="1_Bao cao giai ngan von dau tu nam 2009 (theo doi)_Ke hoach 2009 (theo doi) -1_Bao cao tinh hinh thuc hien KH 2009 den 31-01-10 2 2 3" xfId="6783"/>
    <cellStyle name="1_Bao cao giai ngan von dau tu nam 2009 (theo doi)_Ke hoach 2009 (theo doi) -1_Bao cao tinh hinh thuc hien KH 2009 den 31-01-10 2 2 4" xfId="6784"/>
    <cellStyle name="1_Bao cao giai ngan von dau tu nam 2009 (theo doi)_Ke hoach 2009 (theo doi) -1_Bao cao tinh hinh thuc hien KH 2009 den 31-01-10 2 3" xfId="6785"/>
    <cellStyle name="1_Bao cao giai ngan von dau tu nam 2009 (theo doi)_Ke hoach 2009 (theo doi) -1_Bao cao tinh hinh thuc hien KH 2009 den 31-01-10 2 4" xfId="6786"/>
    <cellStyle name="1_Bao cao giai ngan von dau tu nam 2009 (theo doi)_Ke hoach 2009 (theo doi) -1_Bao cao tinh hinh thuc hien KH 2009 den 31-01-10 2 5" xfId="6787"/>
    <cellStyle name="1_Bao cao giai ngan von dau tu nam 2009 (theo doi)_Ke hoach 2009 (theo doi) -1_Bao cao tinh hinh thuc hien KH 2009 den 31-01-10 3" xfId="6788"/>
    <cellStyle name="1_Bao cao giai ngan von dau tu nam 2009 (theo doi)_Ke hoach 2009 (theo doi) -1_Bao cao tinh hinh thuc hien KH 2009 den 31-01-10 3 2" xfId="6789"/>
    <cellStyle name="1_Bao cao giai ngan von dau tu nam 2009 (theo doi)_Ke hoach 2009 (theo doi) -1_Bao cao tinh hinh thuc hien KH 2009 den 31-01-10 3 3" xfId="6790"/>
    <cellStyle name="1_Bao cao giai ngan von dau tu nam 2009 (theo doi)_Ke hoach 2009 (theo doi) -1_Bao cao tinh hinh thuc hien KH 2009 den 31-01-10 3 4" xfId="6791"/>
    <cellStyle name="1_Bao cao giai ngan von dau tu nam 2009 (theo doi)_Ke hoach 2009 (theo doi) -1_Bao cao tinh hinh thuc hien KH 2009 den 31-01-10 4" xfId="6792"/>
    <cellStyle name="1_Bao cao giai ngan von dau tu nam 2009 (theo doi)_Ke hoach 2009 (theo doi) -1_Bao cao tinh hinh thuc hien KH 2009 den 31-01-10 5" xfId="6793"/>
    <cellStyle name="1_Bao cao giai ngan von dau tu nam 2009 (theo doi)_Ke hoach 2009 (theo doi) -1_Bao cao tinh hinh thuc hien KH 2009 den 31-01-10 6" xfId="6794"/>
    <cellStyle name="1_Bao cao giai ngan von dau tu nam 2009 (theo doi)_Ke hoach 2009 (theo doi) -1_Bao cao tinh hinh thuc hien KH 2009 den 31-01-10_BC von DTPT 6 thang 2012" xfId="6795"/>
    <cellStyle name="1_Bao cao giai ngan von dau tu nam 2009 (theo doi)_Ke hoach 2009 (theo doi) -1_Bao cao tinh hinh thuc hien KH 2009 den 31-01-10_BC von DTPT 6 thang 2012 2" xfId="6796"/>
    <cellStyle name="1_Bao cao giai ngan von dau tu nam 2009 (theo doi)_Ke hoach 2009 (theo doi) -1_Bao cao tinh hinh thuc hien KH 2009 den 31-01-10_BC von DTPT 6 thang 2012 2 2" xfId="6797"/>
    <cellStyle name="1_Bao cao giai ngan von dau tu nam 2009 (theo doi)_Ke hoach 2009 (theo doi) -1_Bao cao tinh hinh thuc hien KH 2009 den 31-01-10_BC von DTPT 6 thang 2012 2 2 2" xfId="6798"/>
    <cellStyle name="1_Bao cao giai ngan von dau tu nam 2009 (theo doi)_Ke hoach 2009 (theo doi) -1_Bao cao tinh hinh thuc hien KH 2009 den 31-01-10_BC von DTPT 6 thang 2012 2 2 3" xfId="6799"/>
    <cellStyle name="1_Bao cao giai ngan von dau tu nam 2009 (theo doi)_Ke hoach 2009 (theo doi) -1_Bao cao tinh hinh thuc hien KH 2009 den 31-01-10_BC von DTPT 6 thang 2012 2 2 4" xfId="6800"/>
    <cellStyle name="1_Bao cao giai ngan von dau tu nam 2009 (theo doi)_Ke hoach 2009 (theo doi) -1_Bao cao tinh hinh thuc hien KH 2009 den 31-01-10_BC von DTPT 6 thang 2012 2 3" xfId="6801"/>
    <cellStyle name="1_Bao cao giai ngan von dau tu nam 2009 (theo doi)_Ke hoach 2009 (theo doi) -1_Bao cao tinh hinh thuc hien KH 2009 den 31-01-10_BC von DTPT 6 thang 2012 2 4" xfId="6802"/>
    <cellStyle name="1_Bao cao giai ngan von dau tu nam 2009 (theo doi)_Ke hoach 2009 (theo doi) -1_Bao cao tinh hinh thuc hien KH 2009 den 31-01-10_BC von DTPT 6 thang 2012 2 5" xfId="6803"/>
    <cellStyle name="1_Bao cao giai ngan von dau tu nam 2009 (theo doi)_Ke hoach 2009 (theo doi) -1_Bao cao tinh hinh thuc hien KH 2009 den 31-01-10_BC von DTPT 6 thang 2012 3" xfId="6804"/>
    <cellStyle name="1_Bao cao giai ngan von dau tu nam 2009 (theo doi)_Ke hoach 2009 (theo doi) -1_Bao cao tinh hinh thuc hien KH 2009 den 31-01-10_BC von DTPT 6 thang 2012 3 2" xfId="6805"/>
    <cellStyle name="1_Bao cao giai ngan von dau tu nam 2009 (theo doi)_Ke hoach 2009 (theo doi) -1_Bao cao tinh hinh thuc hien KH 2009 den 31-01-10_BC von DTPT 6 thang 2012 3 3" xfId="6806"/>
    <cellStyle name="1_Bao cao giai ngan von dau tu nam 2009 (theo doi)_Ke hoach 2009 (theo doi) -1_Bao cao tinh hinh thuc hien KH 2009 den 31-01-10_BC von DTPT 6 thang 2012 3 4" xfId="6807"/>
    <cellStyle name="1_Bao cao giai ngan von dau tu nam 2009 (theo doi)_Ke hoach 2009 (theo doi) -1_Bao cao tinh hinh thuc hien KH 2009 den 31-01-10_BC von DTPT 6 thang 2012 4" xfId="6808"/>
    <cellStyle name="1_Bao cao giai ngan von dau tu nam 2009 (theo doi)_Ke hoach 2009 (theo doi) -1_Bao cao tinh hinh thuc hien KH 2009 den 31-01-10_BC von DTPT 6 thang 2012 5" xfId="6809"/>
    <cellStyle name="1_Bao cao giai ngan von dau tu nam 2009 (theo doi)_Ke hoach 2009 (theo doi) -1_Bao cao tinh hinh thuc hien KH 2009 den 31-01-10_BC von DTPT 6 thang 2012 6" xfId="6810"/>
    <cellStyle name="1_Bao cao giai ngan von dau tu nam 2009 (theo doi)_Ke hoach 2009 (theo doi) -1_Bao cao tinh hinh thuc hien KH 2009 den 31-01-10_Bieu du thao QD von ho tro co MT" xfId="6811"/>
    <cellStyle name="1_Bao cao giai ngan von dau tu nam 2009 (theo doi)_Ke hoach 2009 (theo doi) -1_Bao cao tinh hinh thuc hien KH 2009 den 31-01-10_Bieu du thao QD von ho tro co MT 2" xfId="6812"/>
    <cellStyle name="1_Bao cao giai ngan von dau tu nam 2009 (theo doi)_Ke hoach 2009 (theo doi) -1_Bao cao tinh hinh thuc hien KH 2009 den 31-01-10_Bieu du thao QD von ho tro co MT 2 2" xfId="6813"/>
    <cellStyle name="1_Bao cao giai ngan von dau tu nam 2009 (theo doi)_Ke hoach 2009 (theo doi) -1_Bao cao tinh hinh thuc hien KH 2009 den 31-01-10_Bieu du thao QD von ho tro co MT 2 2 2" xfId="6814"/>
    <cellStyle name="1_Bao cao giai ngan von dau tu nam 2009 (theo doi)_Ke hoach 2009 (theo doi) -1_Bao cao tinh hinh thuc hien KH 2009 den 31-01-10_Bieu du thao QD von ho tro co MT 2 2 3" xfId="6815"/>
    <cellStyle name="1_Bao cao giai ngan von dau tu nam 2009 (theo doi)_Ke hoach 2009 (theo doi) -1_Bao cao tinh hinh thuc hien KH 2009 den 31-01-10_Bieu du thao QD von ho tro co MT 2 2 4" xfId="6816"/>
    <cellStyle name="1_Bao cao giai ngan von dau tu nam 2009 (theo doi)_Ke hoach 2009 (theo doi) -1_Bao cao tinh hinh thuc hien KH 2009 den 31-01-10_Bieu du thao QD von ho tro co MT 2 3" xfId="6817"/>
    <cellStyle name="1_Bao cao giai ngan von dau tu nam 2009 (theo doi)_Ke hoach 2009 (theo doi) -1_Bao cao tinh hinh thuc hien KH 2009 den 31-01-10_Bieu du thao QD von ho tro co MT 2 4" xfId="6818"/>
    <cellStyle name="1_Bao cao giai ngan von dau tu nam 2009 (theo doi)_Ke hoach 2009 (theo doi) -1_Bao cao tinh hinh thuc hien KH 2009 den 31-01-10_Bieu du thao QD von ho tro co MT 2 5" xfId="6819"/>
    <cellStyle name="1_Bao cao giai ngan von dau tu nam 2009 (theo doi)_Ke hoach 2009 (theo doi) -1_Bao cao tinh hinh thuc hien KH 2009 den 31-01-10_Bieu du thao QD von ho tro co MT 3" xfId="6820"/>
    <cellStyle name="1_Bao cao giai ngan von dau tu nam 2009 (theo doi)_Ke hoach 2009 (theo doi) -1_Bao cao tinh hinh thuc hien KH 2009 den 31-01-10_Bieu du thao QD von ho tro co MT 3 2" xfId="6821"/>
    <cellStyle name="1_Bao cao giai ngan von dau tu nam 2009 (theo doi)_Ke hoach 2009 (theo doi) -1_Bao cao tinh hinh thuc hien KH 2009 den 31-01-10_Bieu du thao QD von ho tro co MT 3 3" xfId="6822"/>
    <cellStyle name="1_Bao cao giai ngan von dau tu nam 2009 (theo doi)_Ke hoach 2009 (theo doi) -1_Bao cao tinh hinh thuc hien KH 2009 den 31-01-10_Bieu du thao QD von ho tro co MT 3 4" xfId="6823"/>
    <cellStyle name="1_Bao cao giai ngan von dau tu nam 2009 (theo doi)_Ke hoach 2009 (theo doi) -1_Bao cao tinh hinh thuc hien KH 2009 den 31-01-10_Bieu du thao QD von ho tro co MT 4" xfId="6824"/>
    <cellStyle name="1_Bao cao giai ngan von dau tu nam 2009 (theo doi)_Ke hoach 2009 (theo doi) -1_Bao cao tinh hinh thuc hien KH 2009 den 31-01-10_Bieu du thao QD von ho tro co MT 5" xfId="6825"/>
    <cellStyle name="1_Bao cao giai ngan von dau tu nam 2009 (theo doi)_Ke hoach 2009 (theo doi) -1_Bao cao tinh hinh thuc hien KH 2009 den 31-01-10_Bieu du thao QD von ho tro co MT 6" xfId="6826"/>
    <cellStyle name="1_Bao cao giai ngan von dau tu nam 2009 (theo doi)_Ke hoach 2009 (theo doi) -1_Bao cao tinh hinh thuc hien KH 2009 den 31-01-10_Ke hoach 2012 (theo doi)" xfId="6827"/>
    <cellStyle name="1_Bao cao giai ngan von dau tu nam 2009 (theo doi)_Ke hoach 2009 (theo doi) -1_Bao cao tinh hinh thuc hien KH 2009 den 31-01-10_Ke hoach 2012 (theo doi) 2" xfId="6828"/>
    <cellStyle name="1_Bao cao giai ngan von dau tu nam 2009 (theo doi)_Ke hoach 2009 (theo doi) -1_Bao cao tinh hinh thuc hien KH 2009 den 31-01-10_Ke hoach 2012 (theo doi) 2 2" xfId="6829"/>
    <cellStyle name="1_Bao cao giai ngan von dau tu nam 2009 (theo doi)_Ke hoach 2009 (theo doi) -1_Bao cao tinh hinh thuc hien KH 2009 den 31-01-10_Ke hoach 2012 (theo doi) 2 2 2" xfId="6830"/>
    <cellStyle name="1_Bao cao giai ngan von dau tu nam 2009 (theo doi)_Ke hoach 2009 (theo doi) -1_Bao cao tinh hinh thuc hien KH 2009 den 31-01-10_Ke hoach 2012 (theo doi) 2 2 3" xfId="6831"/>
    <cellStyle name="1_Bao cao giai ngan von dau tu nam 2009 (theo doi)_Ke hoach 2009 (theo doi) -1_Bao cao tinh hinh thuc hien KH 2009 den 31-01-10_Ke hoach 2012 (theo doi) 2 2 4" xfId="6832"/>
    <cellStyle name="1_Bao cao giai ngan von dau tu nam 2009 (theo doi)_Ke hoach 2009 (theo doi) -1_Bao cao tinh hinh thuc hien KH 2009 den 31-01-10_Ke hoach 2012 (theo doi) 2 3" xfId="6833"/>
    <cellStyle name="1_Bao cao giai ngan von dau tu nam 2009 (theo doi)_Ke hoach 2009 (theo doi) -1_Bao cao tinh hinh thuc hien KH 2009 den 31-01-10_Ke hoach 2012 (theo doi) 2 4" xfId="6834"/>
    <cellStyle name="1_Bao cao giai ngan von dau tu nam 2009 (theo doi)_Ke hoach 2009 (theo doi) -1_Bao cao tinh hinh thuc hien KH 2009 den 31-01-10_Ke hoach 2012 (theo doi) 2 5" xfId="6835"/>
    <cellStyle name="1_Bao cao giai ngan von dau tu nam 2009 (theo doi)_Ke hoach 2009 (theo doi) -1_Bao cao tinh hinh thuc hien KH 2009 den 31-01-10_Ke hoach 2012 (theo doi) 3" xfId="6836"/>
    <cellStyle name="1_Bao cao giai ngan von dau tu nam 2009 (theo doi)_Ke hoach 2009 (theo doi) -1_Bao cao tinh hinh thuc hien KH 2009 den 31-01-10_Ke hoach 2012 (theo doi) 3 2" xfId="6837"/>
    <cellStyle name="1_Bao cao giai ngan von dau tu nam 2009 (theo doi)_Ke hoach 2009 (theo doi) -1_Bao cao tinh hinh thuc hien KH 2009 den 31-01-10_Ke hoach 2012 (theo doi) 3 3" xfId="6838"/>
    <cellStyle name="1_Bao cao giai ngan von dau tu nam 2009 (theo doi)_Ke hoach 2009 (theo doi) -1_Bao cao tinh hinh thuc hien KH 2009 den 31-01-10_Ke hoach 2012 (theo doi) 3 4" xfId="6839"/>
    <cellStyle name="1_Bao cao giai ngan von dau tu nam 2009 (theo doi)_Ke hoach 2009 (theo doi) -1_Bao cao tinh hinh thuc hien KH 2009 den 31-01-10_Ke hoach 2012 (theo doi) 4" xfId="6840"/>
    <cellStyle name="1_Bao cao giai ngan von dau tu nam 2009 (theo doi)_Ke hoach 2009 (theo doi) -1_Bao cao tinh hinh thuc hien KH 2009 den 31-01-10_Ke hoach 2012 (theo doi) 5" xfId="6841"/>
    <cellStyle name="1_Bao cao giai ngan von dau tu nam 2009 (theo doi)_Ke hoach 2009 (theo doi) -1_Bao cao tinh hinh thuc hien KH 2009 den 31-01-10_Ke hoach 2012 (theo doi) 6" xfId="6842"/>
    <cellStyle name="1_Bao cao giai ngan von dau tu nam 2009 (theo doi)_Ke hoach 2009 (theo doi) -1_Bao cao tinh hinh thuc hien KH 2009 den 31-01-10_Ke hoach 2012 theo doi (giai ngan 30.6.12)" xfId="6843"/>
    <cellStyle name="1_Bao cao giai ngan von dau tu nam 2009 (theo doi)_Ke hoach 2009 (theo doi) -1_Bao cao tinh hinh thuc hien KH 2009 den 31-01-10_Ke hoach 2012 theo doi (giai ngan 30.6.12) 2" xfId="6844"/>
    <cellStyle name="1_Bao cao giai ngan von dau tu nam 2009 (theo doi)_Ke hoach 2009 (theo doi) -1_Bao cao tinh hinh thuc hien KH 2009 den 31-01-10_Ke hoach 2012 theo doi (giai ngan 30.6.12) 2 2" xfId="6845"/>
    <cellStyle name="1_Bao cao giai ngan von dau tu nam 2009 (theo doi)_Ke hoach 2009 (theo doi) -1_Bao cao tinh hinh thuc hien KH 2009 den 31-01-10_Ke hoach 2012 theo doi (giai ngan 30.6.12) 2 2 2" xfId="6846"/>
    <cellStyle name="1_Bao cao giai ngan von dau tu nam 2009 (theo doi)_Ke hoach 2009 (theo doi) -1_Bao cao tinh hinh thuc hien KH 2009 den 31-01-10_Ke hoach 2012 theo doi (giai ngan 30.6.12) 2 2 3" xfId="6847"/>
    <cellStyle name="1_Bao cao giai ngan von dau tu nam 2009 (theo doi)_Ke hoach 2009 (theo doi) -1_Bao cao tinh hinh thuc hien KH 2009 den 31-01-10_Ke hoach 2012 theo doi (giai ngan 30.6.12) 2 2 4" xfId="6848"/>
    <cellStyle name="1_Bao cao giai ngan von dau tu nam 2009 (theo doi)_Ke hoach 2009 (theo doi) -1_Bao cao tinh hinh thuc hien KH 2009 den 31-01-10_Ke hoach 2012 theo doi (giai ngan 30.6.12) 2 3" xfId="6849"/>
    <cellStyle name="1_Bao cao giai ngan von dau tu nam 2009 (theo doi)_Ke hoach 2009 (theo doi) -1_Bao cao tinh hinh thuc hien KH 2009 den 31-01-10_Ke hoach 2012 theo doi (giai ngan 30.6.12) 2 4" xfId="6850"/>
    <cellStyle name="1_Bao cao giai ngan von dau tu nam 2009 (theo doi)_Ke hoach 2009 (theo doi) -1_Bao cao tinh hinh thuc hien KH 2009 den 31-01-10_Ke hoach 2012 theo doi (giai ngan 30.6.12) 2 5" xfId="6851"/>
    <cellStyle name="1_Bao cao giai ngan von dau tu nam 2009 (theo doi)_Ke hoach 2009 (theo doi) -1_Bao cao tinh hinh thuc hien KH 2009 den 31-01-10_Ke hoach 2012 theo doi (giai ngan 30.6.12) 3" xfId="6852"/>
    <cellStyle name="1_Bao cao giai ngan von dau tu nam 2009 (theo doi)_Ke hoach 2009 (theo doi) -1_Bao cao tinh hinh thuc hien KH 2009 den 31-01-10_Ke hoach 2012 theo doi (giai ngan 30.6.12) 3 2" xfId="6853"/>
    <cellStyle name="1_Bao cao giai ngan von dau tu nam 2009 (theo doi)_Ke hoach 2009 (theo doi) -1_Bao cao tinh hinh thuc hien KH 2009 den 31-01-10_Ke hoach 2012 theo doi (giai ngan 30.6.12) 3 3" xfId="6854"/>
    <cellStyle name="1_Bao cao giai ngan von dau tu nam 2009 (theo doi)_Ke hoach 2009 (theo doi) -1_Bao cao tinh hinh thuc hien KH 2009 den 31-01-10_Ke hoach 2012 theo doi (giai ngan 30.6.12) 3 4" xfId="6855"/>
    <cellStyle name="1_Bao cao giai ngan von dau tu nam 2009 (theo doi)_Ke hoach 2009 (theo doi) -1_Bao cao tinh hinh thuc hien KH 2009 den 31-01-10_Ke hoach 2012 theo doi (giai ngan 30.6.12) 4" xfId="6856"/>
    <cellStyle name="1_Bao cao giai ngan von dau tu nam 2009 (theo doi)_Ke hoach 2009 (theo doi) -1_Bao cao tinh hinh thuc hien KH 2009 den 31-01-10_Ke hoach 2012 theo doi (giai ngan 30.6.12) 5" xfId="6857"/>
    <cellStyle name="1_Bao cao giai ngan von dau tu nam 2009 (theo doi)_Ke hoach 2009 (theo doi) -1_Bao cao tinh hinh thuc hien KH 2009 den 31-01-10_Ke hoach 2012 theo doi (giai ngan 30.6.12) 6" xfId="6858"/>
    <cellStyle name="1_Bao cao giai ngan von dau tu nam 2009 (theo doi)_Ke hoach 2009 (theo doi) -1_BC von DTPT 6 thang 2012" xfId="6859"/>
    <cellStyle name="1_Bao cao giai ngan von dau tu nam 2009 (theo doi)_Ke hoach 2009 (theo doi) -1_BC von DTPT 6 thang 2012 2" xfId="6860"/>
    <cellStyle name="1_Bao cao giai ngan von dau tu nam 2009 (theo doi)_Ke hoach 2009 (theo doi) -1_BC von DTPT 6 thang 2012 2 2" xfId="6861"/>
    <cellStyle name="1_Bao cao giai ngan von dau tu nam 2009 (theo doi)_Ke hoach 2009 (theo doi) -1_BC von DTPT 6 thang 2012 2 3" xfId="6862"/>
    <cellStyle name="1_Bao cao giai ngan von dau tu nam 2009 (theo doi)_Ke hoach 2009 (theo doi) -1_BC von DTPT 6 thang 2012 2 4" xfId="6863"/>
    <cellStyle name="1_Bao cao giai ngan von dau tu nam 2009 (theo doi)_Ke hoach 2009 (theo doi) -1_BC von DTPT 6 thang 2012 3" xfId="6864"/>
    <cellStyle name="1_Bao cao giai ngan von dau tu nam 2009 (theo doi)_Ke hoach 2009 (theo doi) -1_BC von DTPT 6 thang 2012 4" xfId="6865"/>
    <cellStyle name="1_Bao cao giai ngan von dau tu nam 2009 (theo doi)_Ke hoach 2009 (theo doi) -1_BC von DTPT 6 thang 2012 5" xfId="6866"/>
    <cellStyle name="1_Bao cao giai ngan von dau tu nam 2009 (theo doi)_Ke hoach 2009 (theo doi) -1_Bieu du thao QD von ho tro co MT" xfId="6867"/>
    <cellStyle name="1_Bao cao giai ngan von dau tu nam 2009 (theo doi)_Ke hoach 2009 (theo doi) -1_Bieu du thao QD von ho tro co MT 2" xfId="6868"/>
    <cellStyle name="1_Bao cao giai ngan von dau tu nam 2009 (theo doi)_Ke hoach 2009 (theo doi) -1_Bieu du thao QD von ho tro co MT 2 2" xfId="6869"/>
    <cellStyle name="1_Bao cao giai ngan von dau tu nam 2009 (theo doi)_Ke hoach 2009 (theo doi) -1_Bieu du thao QD von ho tro co MT 2 3" xfId="6870"/>
    <cellStyle name="1_Bao cao giai ngan von dau tu nam 2009 (theo doi)_Ke hoach 2009 (theo doi) -1_Bieu du thao QD von ho tro co MT 2 4" xfId="6871"/>
    <cellStyle name="1_Bao cao giai ngan von dau tu nam 2009 (theo doi)_Ke hoach 2009 (theo doi) -1_Bieu du thao QD von ho tro co MT 3" xfId="6872"/>
    <cellStyle name="1_Bao cao giai ngan von dau tu nam 2009 (theo doi)_Ke hoach 2009 (theo doi) -1_Bieu du thao QD von ho tro co MT 4" xfId="6873"/>
    <cellStyle name="1_Bao cao giai ngan von dau tu nam 2009 (theo doi)_Ke hoach 2009 (theo doi) -1_Bieu du thao QD von ho tro co MT 5" xfId="6874"/>
    <cellStyle name="1_Bao cao giai ngan von dau tu nam 2009 (theo doi)_Ke hoach 2009 (theo doi) -1_Book1" xfId="6875"/>
    <cellStyle name="1_Bao cao giai ngan von dau tu nam 2009 (theo doi)_Ke hoach 2009 (theo doi) -1_Book1 2" xfId="6876"/>
    <cellStyle name="1_Bao cao giai ngan von dau tu nam 2009 (theo doi)_Ke hoach 2009 (theo doi) -1_Book1 2 2" xfId="6877"/>
    <cellStyle name="1_Bao cao giai ngan von dau tu nam 2009 (theo doi)_Ke hoach 2009 (theo doi) -1_Book1 2 3" xfId="6878"/>
    <cellStyle name="1_Bao cao giai ngan von dau tu nam 2009 (theo doi)_Ke hoach 2009 (theo doi) -1_Book1 2 4" xfId="6879"/>
    <cellStyle name="1_Bao cao giai ngan von dau tu nam 2009 (theo doi)_Ke hoach 2009 (theo doi) -1_Book1 3" xfId="6880"/>
    <cellStyle name="1_Bao cao giai ngan von dau tu nam 2009 (theo doi)_Ke hoach 2009 (theo doi) -1_Book1 3 2" xfId="6881"/>
    <cellStyle name="1_Bao cao giai ngan von dau tu nam 2009 (theo doi)_Ke hoach 2009 (theo doi) -1_Book1 3 3" xfId="6882"/>
    <cellStyle name="1_Bao cao giai ngan von dau tu nam 2009 (theo doi)_Ke hoach 2009 (theo doi) -1_Book1 3 4" xfId="6883"/>
    <cellStyle name="1_Bao cao giai ngan von dau tu nam 2009 (theo doi)_Ke hoach 2009 (theo doi) -1_Book1 4" xfId="6884"/>
    <cellStyle name="1_Bao cao giai ngan von dau tu nam 2009 (theo doi)_Ke hoach 2009 (theo doi) -1_Book1 5" xfId="6885"/>
    <cellStyle name="1_Bao cao giai ngan von dau tu nam 2009 (theo doi)_Ke hoach 2009 (theo doi) -1_Book1 6" xfId="6886"/>
    <cellStyle name="1_Bao cao giai ngan von dau tu nam 2009 (theo doi)_Ke hoach 2009 (theo doi) -1_Book1_BC von DTPT 6 thang 2012" xfId="6887"/>
    <cellStyle name="1_Bao cao giai ngan von dau tu nam 2009 (theo doi)_Ke hoach 2009 (theo doi) -1_Book1_BC von DTPT 6 thang 2012 2" xfId="6888"/>
    <cellStyle name="1_Bao cao giai ngan von dau tu nam 2009 (theo doi)_Ke hoach 2009 (theo doi) -1_Book1_BC von DTPT 6 thang 2012 2 2" xfId="6889"/>
    <cellStyle name="1_Bao cao giai ngan von dau tu nam 2009 (theo doi)_Ke hoach 2009 (theo doi) -1_Book1_BC von DTPT 6 thang 2012 2 3" xfId="6890"/>
    <cellStyle name="1_Bao cao giai ngan von dau tu nam 2009 (theo doi)_Ke hoach 2009 (theo doi) -1_Book1_BC von DTPT 6 thang 2012 2 4" xfId="6891"/>
    <cellStyle name="1_Bao cao giai ngan von dau tu nam 2009 (theo doi)_Ke hoach 2009 (theo doi) -1_Book1_BC von DTPT 6 thang 2012 3" xfId="6892"/>
    <cellStyle name="1_Bao cao giai ngan von dau tu nam 2009 (theo doi)_Ke hoach 2009 (theo doi) -1_Book1_BC von DTPT 6 thang 2012 3 2" xfId="6893"/>
    <cellStyle name="1_Bao cao giai ngan von dau tu nam 2009 (theo doi)_Ke hoach 2009 (theo doi) -1_Book1_BC von DTPT 6 thang 2012 3 3" xfId="6894"/>
    <cellStyle name="1_Bao cao giai ngan von dau tu nam 2009 (theo doi)_Ke hoach 2009 (theo doi) -1_Book1_BC von DTPT 6 thang 2012 3 4" xfId="6895"/>
    <cellStyle name="1_Bao cao giai ngan von dau tu nam 2009 (theo doi)_Ke hoach 2009 (theo doi) -1_Book1_BC von DTPT 6 thang 2012 4" xfId="6896"/>
    <cellStyle name="1_Bao cao giai ngan von dau tu nam 2009 (theo doi)_Ke hoach 2009 (theo doi) -1_Book1_BC von DTPT 6 thang 2012 5" xfId="6897"/>
    <cellStyle name="1_Bao cao giai ngan von dau tu nam 2009 (theo doi)_Ke hoach 2009 (theo doi) -1_Book1_BC von DTPT 6 thang 2012 6" xfId="6898"/>
    <cellStyle name="1_Bao cao giai ngan von dau tu nam 2009 (theo doi)_Ke hoach 2009 (theo doi) -1_Book1_Bieu du thao QD von ho tro co MT" xfId="6899"/>
    <cellStyle name="1_Bao cao giai ngan von dau tu nam 2009 (theo doi)_Ke hoach 2009 (theo doi) -1_Book1_Bieu du thao QD von ho tro co MT 2" xfId="6900"/>
    <cellStyle name="1_Bao cao giai ngan von dau tu nam 2009 (theo doi)_Ke hoach 2009 (theo doi) -1_Book1_Bieu du thao QD von ho tro co MT 2 2" xfId="6901"/>
    <cellStyle name="1_Bao cao giai ngan von dau tu nam 2009 (theo doi)_Ke hoach 2009 (theo doi) -1_Book1_Bieu du thao QD von ho tro co MT 2 3" xfId="6902"/>
    <cellStyle name="1_Bao cao giai ngan von dau tu nam 2009 (theo doi)_Ke hoach 2009 (theo doi) -1_Book1_Bieu du thao QD von ho tro co MT 2 4" xfId="6903"/>
    <cellStyle name="1_Bao cao giai ngan von dau tu nam 2009 (theo doi)_Ke hoach 2009 (theo doi) -1_Book1_Bieu du thao QD von ho tro co MT 3" xfId="6904"/>
    <cellStyle name="1_Bao cao giai ngan von dau tu nam 2009 (theo doi)_Ke hoach 2009 (theo doi) -1_Book1_Bieu du thao QD von ho tro co MT 3 2" xfId="6905"/>
    <cellStyle name="1_Bao cao giai ngan von dau tu nam 2009 (theo doi)_Ke hoach 2009 (theo doi) -1_Book1_Bieu du thao QD von ho tro co MT 3 3" xfId="6906"/>
    <cellStyle name="1_Bao cao giai ngan von dau tu nam 2009 (theo doi)_Ke hoach 2009 (theo doi) -1_Book1_Bieu du thao QD von ho tro co MT 3 4" xfId="6907"/>
    <cellStyle name="1_Bao cao giai ngan von dau tu nam 2009 (theo doi)_Ke hoach 2009 (theo doi) -1_Book1_Bieu du thao QD von ho tro co MT 4" xfId="6908"/>
    <cellStyle name="1_Bao cao giai ngan von dau tu nam 2009 (theo doi)_Ke hoach 2009 (theo doi) -1_Book1_Bieu du thao QD von ho tro co MT 5" xfId="6909"/>
    <cellStyle name="1_Bao cao giai ngan von dau tu nam 2009 (theo doi)_Ke hoach 2009 (theo doi) -1_Book1_Bieu du thao QD von ho tro co MT 6" xfId="6910"/>
    <cellStyle name="1_Bao cao giai ngan von dau tu nam 2009 (theo doi)_Ke hoach 2009 (theo doi) -1_Book1_Hoan chinh KH 2012 (o nha)" xfId="6911"/>
    <cellStyle name="1_Bao cao giai ngan von dau tu nam 2009 (theo doi)_Ke hoach 2009 (theo doi) -1_Book1_Hoan chinh KH 2012 (o nha) 2" xfId="6912"/>
    <cellStyle name="1_Bao cao giai ngan von dau tu nam 2009 (theo doi)_Ke hoach 2009 (theo doi) -1_Book1_Hoan chinh KH 2012 (o nha) 2 2" xfId="6913"/>
    <cellStyle name="1_Bao cao giai ngan von dau tu nam 2009 (theo doi)_Ke hoach 2009 (theo doi) -1_Book1_Hoan chinh KH 2012 (o nha) 2 3" xfId="6914"/>
    <cellStyle name="1_Bao cao giai ngan von dau tu nam 2009 (theo doi)_Ke hoach 2009 (theo doi) -1_Book1_Hoan chinh KH 2012 (o nha) 2 4" xfId="6915"/>
    <cellStyle name="1_Bao cao giai ngan von dau tu nam 2009 (theo doi)_Ke hoach 2009 (theo doi) -1_Book1_Hoan chinh KH 2012 (o nha) 3" xfId="6916"/>
    <cellStyle name="1_Bao cao giai ngan von dau tu nam 2009 (theo doi)_Ke hoach 2009 (theo doi) -1_Book1_Hoan chinh KH 2012 (o nha) 3 2" xfId="6917"/>
    <cellStyle name="1_Bao cao giai ngan von dau tu nam 2009 (theo doi)_Ke hoach 2009 (theo doi) -1_Book1_Hoan chinh KH 2012 (o nha) 3 3" xfId="6918"/>
    <cellStyle name="1_Bao cao giai ngan von dau tu nam 2009 (theo doi)_Ke hoach 2009 (theo doi) -1_Book1_Hoan chinh KH 2012 (o nha) 3 4" xfId="6919"/>
    <cellStyle name="1_Bao cao giai ngan von dau tu nam 2009 (theo doi)_Ke hoach 2009 (theo doi) -1_Book1_Hoan chinh KH 2012 (o nha) 4" xfId="6920"/>
    <cellStyle name="1_Bao cao giai ngan von dau tu nam 2009 (theo doi)_Ke hoach 2009 (theo doi) -1_Book1_Hoan chinh KH 2012 (o nha) 5" xfId="6921"/>
    <cellStyle name="1_Bao cao giai ngan von dau tu nam 2009 (theo doi)_Ke hoach 2009 (theo doi) -1_Book1_Hoan chinh KH 2012 (o nha) 6" xfId="6922"/>
    <cellStyle name="1_Bao cao giai ngan von dau tu nam 2009 (theo doi)_Ke hoach 2009 (theo doi) -1_Book1_Hoan chinh KH 2012 (o nha)_Bao cao giai ngan quy I" xfId="6923"/>
    <cellStyle name="1_Bao cao giai ngan von dau tu nam 2009 (theo doi)_Ke hoach 2009 (theo doi) -1_Book1_Hoan chinh KH 2012 (o nha)_Bao cao giai ngan quy I 2" xfId="6924"/>
    <cellStyle name="1_Bao cao giai ngan von dau tu nam 2009 (theo doi)_Ke hoach 2009 (theo doi) -1_Book1_Hoan chinh KH 2012 (o nha)_Bao cao giai ngan quy I 2 2" xfId="6925"/>
    <cellStyle name="1_Bao cao giai ngan von dau tu nam 2009 (theo doi)_Ke hoach 2009 (theo doi) -1_Book1_Hoan chinh KH 2012 (o nha)_Bao cao giai ngan quy I 2 3" xfId="6926"/>
    <cellStyle name="1_Bao cao giai ngan von dau tu nam 2009 (theo doi)_Ke hoach 2009 (theo doi) -1_Book1_Hoan chinh KH 2012 (o nha)_Bao cao giai ngan quy I 2 4" xfId="6927"/>
    <cellStyle name="1_Bao cao giai ngan von dau tu nam 2009 (theo doi)_Ke hoach 2009 (theo doi) -1_Book1_Hoan chinh KH 2012 (o nha)_Bao cao giai ngan quy I 3" xfId="6928"/>
    <cellStyle name="1_Bao cao giai ngan von dau tu nam 2009 (theo doi)_Ke hoach 2009 (theo doi) -1_Book1_Hoan chinh KH 2012 (o nha)_Bao cao giai ngan quy I 3 2" xfId="6929"/>
    <cellStyle name="1_Bao cao giai ngan von dau tu nam 2009 (theo doi)_Ke hoach 2009 (theo doi) -1_Book1_Hoan chinh KH 2012 (o nha)_Bao cao giai ngan quy I 3 3" xfId="6930"/>
    <cellStyle name="1_Bao cao giai ngan von dau tu nam 2009 (theo doi)_Ke hoach 2009 (theo doi) -1_Book1_Hoan chinh KH 2012 (o nha)_Bao cao giai ngan quy I 3 4" xfId="6931"/>
    <cellStyle name="1_Bao cao giai ngan von dau tu nam 2009 (theo doi)_Ke hoach 2009 (theo doi) -1_Book1_Hoan chinh KH 2012 (o nha)_Bao cao giai ngan quy I 4" xfId="6932"/>
    <cellStyle name="1_Bao cao giai ngan von dau tu nam 2009 (theo doi)_Ke hoach 2009 (theo doi) -1_Book1_Hoan chinh KH 2012 (o nha)_Bao cao giai ngan quy I 5" xfId="6933"/>
    <cellStyle name="1_Bao cao giai ngan von dau tu nam 2009 (theo doi)_Ke hoach 2009 (theo doi) -1_Book1_Hoan chinh KH 2012 (o nha)_Bao cao giai ngan quy I 6" xfId="6934"/>
    <cellStyle name="1_Bao cao giai ngan von dau tu nam 2009 (theo doi)_Ke hoach 2009 (theo doi) -1_Book1_Hoan chinh KH 2012 (o nha)_BC von DTPT 6 thang 2012" xfId="6935"/>
    <cellStyle name="1_Bao cao giai ngan von dau tu nam 2009 (theo doi)_Ke hoach 2009 (theo doi) -1_Book1_Hoan chinh KH 2012 (o nha)_BC von DTPT 6 thang 2012 2" xfId="6936"/>
    <cellStyle name="1_Bao cao giai ngan von dau tu nam 2009 (theo doi)_Ke hoach 2009 (theo doi) -1_Book1_Hoan chinh KH 2012 (o nha)_BC von DTPT 6 thang 2012 2 2" xfId="6937"/>
    <cellStyle name="1_Bao cao giai ngan von dau tu nam 2009 (theo doi)_Ke hoach 2009 (theo doi) -1_Book1_Hoan chinh KH 2012 (o nha)_BC von DTPT 6 thang 2012 2 3" xfId="6938"/>
    <cellStyle name="1_Bao cao giai ngan von dau tu nam 2009 (theo doi)_Ke hoach 2009 (theo doi) -1_Book1_Hoan chinh KH 2012 (o nha)_BC von DTPT 6 thang 2012 2 4" xfId="6939"/>
    <cellStyle name="1_Bao cao giai ngan von dau tu nam 2009 (theo doi)_Ke hoach 2009 (theo doi) -1_Book1_Hoan chinh KH 2012 (o nha)_BC von DTPT 6 thang 2012 3" xfId="6940"/>
    <cellStyle name="1_Bao cao giai ngan von dau tu nam 2009 (theo doi)_Ke hoach 2009 (theo doi) -1_Book1_Hoan chinh KH 2012 (o nha)_BC von DTPT 6 thang 2012 3 2" xfId="6941"/>
    <cellStyle name="1_Bao cao giai ngan von dau tu nam 2009 (theo doi)_Ke hoach 2009 (theo doi) -1_Book1_Hoan chinh KH 2012 (o nha)_BC von DTPT 6 thang 2012 3 3" xfId="6942"/>
    <cellStyle name="1_Bao cao giai ngan von dau tu nam 2009 (theo doi)_Ke hoach 2009 (theo doi) -1_Book1_Hoan chinh KH 2012 (o nha)_BC von DTPT 6 thang 2012 3 4" xfId="6943"/>
    <cellStyle name="1_Bao cao giai ngan von dau tu nam 2009 (theo doi)_Ke hoach 2009 (theo doi) -1_Book1_Hoan chinh KH 2012 (o nha)_BC von DTPT 6 thang 2012 4" xfId="6944"/>
    <cellStyle name="1_Bao cao giai ngan von dau tu nam 2009 (theo doi)_Ke hoach 2009 (theo doi) -1_Book1_Hoan chinh KH 2012 (o nha)_BC von DTPT 6 thang 2012 5" xfId="6945"/>
    <cellStyle name="1_Bao cao giai ngan von dau tu nam 2009 (theo doi)_Ke hoach 2009 (theo doi) -1_Book1_Hoan chinh KH 2012 (o nha)_BC von DTPT 6 thang 2012 6" xfId="6946"/>
    <cellStyle name="1_Bao cao giai ngan von dau tu nam 2009 (theo doi)_Ke hoach 2009 (theo doi) -1_Book1_Hoan chinh KH 2012 (o nha)_Bieu du thao QD von ho tro co MT" xfId="6947"/>
    <cellStyle name="1_Bao cao giai ngan von dau tu nam 2009 (theo doi)_Ke hoach 2009 (theo doi) -1_Book1_Hoan chinh KH 2012 (o nha)_Bieu du thao QD von ho tro co MT 2" xfId="6948"/>
    <cellStyle name="1_Bao cao giai ngan von dau tu nam 2009 (theo doi)_Ke hoach 2009 (theo doi) -1_Book1_Hoan chinh KH 2012 (o nha)_Bieu du thao QD von ho tro co MT 2 2" xfId="6949"/>
    <cellStyle name="1_Bao cao giai ngan von dau tu nam 2009 (theo doi)_Ke hoach 2009 (theo doi) -1_Book1_Hoan chinh KH 2012 (o nha)_Bieu du thao QD von ho tro co MT 2 3" xfId="6950"/>
    <cellStyle name="1_Bao cao giai ngan von dau tu nam 2009 (theo doi)_Ke hoach 2009 (theo doi) -1_Book1_Hoan chinh KH 2012 (o nha)_Bieu du thao QD von ho tro co MT 2 4" xfId="6951"/>
    <cellStyle name="1_Bao cao giai ngan von dau tu nam 2009 (theo doi)_Ke hoach 2009 (theo doi) -1_Book1_Hoan chinh KH 2012 (o nha)_Bieu du thao QD von ho tro co MT 3" xfId="6952"/>
    <cellStyle name="1_Bao cao giai ngan von dau tu nam 2009 (theo doi)_Ke hoach 2009 (theo doi) -1_Book1_Hoan chinh KH 2012 (o nha)_Bieu du thao QD von ho tro co MT 3 2" xfId="6953"/>
    <cellStyle name="1_Bao cao giai ngan von dau tu nam 2009 (theo doi)_Ke hoach 2009 (theo doi) -1_Book1_Hoan chinh KH 2012 (o nha)_Bieu du thao QD von ho tro co MT 3 3" xfId="6954"/>
    <cellStyle name="1_Bao cao giai ngan von dau tu nam 2009 (theo doi)_Ke hoach 2009 (theo doi) -1_Book1_Hoan chinh KH 2012 (o nha)_Bieu du thao QD von ho tro co MT 3 4" xfId="6955"/>
    <cellStyle name="1_Bao cao giai ngan von dau tu nam 2009 (theo doi)_Ke hoach 2009 (theo doi) -1_Book1_Hoan chinh KH 2012 (o nha)_Bieu du thao QD von ho tro co MT 4" xfId="6956"/>
    <cellStyle name="1_Bao cao giai ngan von dau tu nam 2009 (theo doi)_Ke hoach 2009 (theo doi) -1_Book1_Hoan chinh KH 2012 (o nha)_Bieu du thao QD von ho tro co MT 5" xfId="6957"/>
    <cellStyle name="1_Bao cao giai ngan von dau tu nam 2009 (theo doi)_Ke hoach 2009 (theo doi) -1_Book1_Hoan chinh KH 2012 (o nha)_Bieu du thao QD von ho tro co MT 6" xfId="6958"/>
    <cellStyle name="1_Bao cao giai ngan von dau tu nam 2009 (theo doi)_Ke hoach 2009 (theo doi) -1_Book1_Hoan chinh KH 2012 (o nha)_Ke hoach 2012 theo doi (giai ngan 30.6.12)" xfId="6959"/>
    <cellStyle name="1_Bao cao giai ngan von dau tu nam 2009 (theo doi)_Ke hoach 2009 (theo doi) -1_Book1_Hoan chinh KH 2012 (o nha)_Ke hoach 2012 theo doi (giai ngan 30.6.12) 2" xfId="6960"/>
    <cellStyle name="1_Bao cao giai ngan von dau tu nam 2009 (theo doi)_Ke hoach 2009 (theo doi) -1_Book1_Hoan chinh KH 2012 (o nha)_Ke hoach 2012 theo doi (giai ngan 30.6.12) 2 2" xfId="6961"/>
    <cellStyle name="1_Bao cao giai ngan von dau tu nam 2009 (theo doi)_Ke hoach 2009 (theo doi) -1_Book1_Hoan chinh KH 2012 (o nha)_Ke hoach 2012 theo doi (giai ngan 30.6.12) 2 3" xfId="6962"/>
    <cellStyle name="1_Bao cao giai ngan von dau tu nam 2009 (theo doi)_Ke hoach 2009 (theo doi) -1_Book1_Hoan chinh KH 2012 (o nha)_Ke hoach 2012 theo doi (giai ngan 30.6.12) 2 4" xfId="6963"/>
    <cellStyle name="1_Bao cao giai ngan von dau tu nam 2009 (theo doi)_Ke hoach 2009 (theo doi) -1_Book1_Hoan chinh KH 2012 (o nha)_Ke hoach 2012 theo doi (giai ngan 30.6.12) 3" xfId="6964"/>
    <cellStyle name="1_Bao cao giai ngan von dau tu nam 2009 (theo doi)_Ke hoach 2009 (theo doi) -1_Book1_Hoan chinh KH 2012 (o nha)_Ke hoach 2012 theo doi (giai ngan 30.6.12) 3 2" xfId="6965"/>
    <cellStyle name="1_Bao cao giai ngan von dau tu nam 2009 (theo doi)_Ke hoach 2009 (theo doi) -1_Book1_Hoan chinh KH 2012 (o nha)_Ke hoach 2012 theo doi (giai ngan 30.6.12) 3 3" xfId="6966"/>
    <cellStyle name="1_Bao cao giai ngan von dau tu nam 2009 (theo doi)_Ke hoach 2009 (theo doi) -1_Book1_Hoan chinh KH 2012 (o nha)_Ke hoach 2012 theo doi (giai ngan 30.6.12) 3 4" xfId="6967"/>
    <cellStyle name="1_Bao cao giai ngan von dau tu nam 2009 (theo doi)_Ke hoach 2009 (theo doi) -1_Book1_Hoan chinh KH 2012 (o nha)_Ke hoach 2012 theo doi (giai ngan 30.6.12) 4" xfId="6968"/>
    <cellStyle name="1_Bao cao giai ngan von dau tu nam 2009 (theo doi)_Ke hoach 2009 (theo doi) -1_Book1_Hoan chinh KH 2012 (o nha)_Ke hoach 2012 theo doi (giai ngan 30.6.12) 5" xfId="6969"/>
    <cellStyle name="1_Bao cao giai ngan von dau tu nam 2009 (theo doi)_Ke hoach 2009 (theo doi) -1_Book1_Hoan chinh KH 2012 (o nha)_Ke hoach 2012 theo doi (giai ngan 30.6.12) 6" xfId="6970"/>
    <cellStyle name="1_Bao cao giai ngan von dau tu nam 2009 (theo doi)_Ke hoach 2009 (theo doi) -1_Book1_Hoan chinh KH 2012 Von ho tro co MT" xfId="6971"/>
    <cellStyle name="1_Bao cao giai ngan von dau tu nam 2009 (theo doi)_Ke hoach 2009 (theo doi) -1_Book1_Hoan chinh KH 2012 Von ho tro co MT (chi tiet)" xfId="6972"/>
    <cellStyle name="1_Bao cao giai ngan von dau tu nam 2009 (theo doi)_Ke hoach 2009 (theo doi) -1_Book1_Hoan chinh KH 2012 Von ho tro co MT (chi tiet) 2" xfId="6973"/>
    <cellStyle name="1_Bao cao giai ngan von dau tu nam 2009 (theo doi)_Ke hoach 2009 (theo doi) -1_Book1_Hoan chinh KH 2012 Von ho tro co MT (chi tiet) 2 2" xfId="6974"/>
    <cellStyle name="1_Bao cao giai ngan von dau tu nam 2009 (theo doi)_Ke hoach 2009 (theo doi) -1_Book1_Hoan chinh KH 2012 Von ho tro co MT (chi tiet) 2 3" xfId="6975"/>
    <cellStyle name="1_Bao cao giai ngan von dau tu nam 2009 (theo doi)_Ke hoach 2009 (theo doi) -1_Book1_Hoan chinh KH 2012 Von ho tro co MT (chi tiet) 2 4" xfId="6976"/>
    <cellStyle name="1_Bao cao giai ngan von dau tu nam 2009 (theo doi)_Ke hoach 2009 (theo doi) -1_Book1_Hoan chinh KH 2012 Von ho tro co MT (chi tiet) 3" xfId="6977"/>
    <cellStyle name="1_Bao cao giai ngan von dau tu nam 2009 (theo doi)_Ke hoach 2009 (theo doi) -1_Book1_Hoan chinh KH 2012 Von ho tro co MT (chi tiet) 3 2" xfId="6978"/>
    <cellStyle name="1_Bao cao giai ngan von dau tu nam 2009 (theo doi)_Ke hoach 2009 (theo doi) -1_Book1_Hoan chinh KH 2012 Von ho tro co MT (chi tiet) 3 3" xfId="6979"/>
    <cellStyle name="1_Bao cao giai ngan von dau tu nam 2009 (theo doi)_Ke hoach 2009 (theo doi) -1_Book1_Hoan chinh KH 2012 Von ho tro co MT (chi tiet) 3 4" xfId="6980"/>
    <cellStyle name="1_Bao cao giai ngan von dau tu nam 2009 (theo doi)_Ke hoach 2009 (theo doi) -1_Book1_Hoan chinh KH 2012 Von ho tro co MT (chi tiet) 4" xfId="6981"/>
    <cellStyle name="1_Bao cao giai ngan von dau tu nam 2009 (theo doi)_Ke hoach 2009 (theo doi) -1_Book1_Hoan chinh KH 2012 Von ho tro co MT (chi tiet) 5" xfId="6982"/>
    <cellStyle name="1_Bao cao giai ngan von dau tu nam 2009 (theo doi)_Ke hoach 2009 (theo doi) -1_Book1_Hoan chinh KH 2012 Von ho tro co MT (chi tiet) 6" xfId="6983"/>
    <cellStyle name="1_Bao cao giai ngan von dau tu nam 2009 (theo doi)_Ke hoach 2009 (theo doi) -1_Book1_Hoan chinh KH 2012 Von ho tro co MT 10" xfId="6984"/>
    <cellStyle name="1_Bao cao giai ngan von dau tu nam 2009 (theo doi)_Ke hoach 2009 (theo doi) -1_Book1_Hoan chinh KH 2012 Von ho tro co MT 10 2" xfId="6985"/>
    <cellStyle name="1_Bao cao giai ngan von dau tu nam 2009 (theo doi)_Ke hoach 2009 (theo doi) -1_Book1_Hoan chinh KH 2012 Von ho tro co MT 10 3" xfId="6986"/>
    <cellStyle name="1_Bao cao giai ngan von dau tu nam 2009 (theo doi)_Ke hoach 2009 (theo doi) -1_Book1_Hoan chinh KH 2012 Von ho tro co MT 10 4" xfId="6987"/>
    <cellStyle name="1_Bao cao giai ngan von dau tu nam 2009 (theo doi)_Ke hoach 2009 (theo doi) -1_Book1_Hoan chinh KH 2012 Von ho tro co MT 11" xfId="6988"/>
    <cellStyle name="1_Bao cao giai ngan von dau tu nam 2009 (theo doi)_Ke hoach 2009 (theo doi) -1_Book1_Hoan chinh KH 2012 Von ho tro co MT 11 2" xfId="6989"/>
    <cellStyle name="1_Bao cao giai ngan von dau tu nam 2009 (theo doi)_Ke hoach 2009 (theo doi) -1_Book1_Hoan chinh KH 2012 Von ho tro co MT 11 3" xfId="6990"/>
    <cellStyle name="1_Bao cao giai ngan von dau tu nam 2009 (theo doi)_Ke hoach 2009 (theo doi) -1_Book1_Hoan chinh KH 2012 Von ho tro co MT 11 4" xfId="6991"/>
    <cellStyle name="1_Bao cao giai ngan von dau tu nam 2009 (theo doi)_Ke hoach 2009 (theo doi) -1_Book1_Hoan chinh KH 2012 Von ho tro co MT 12" xfId="6992"/>
    <cellStyle name="1_Bao cao giai ngan von dau tu nam 2009 (theo doi)_Ke hoach 2009 (theo doi) -1_Book1_Hoan chinh KH 2012 Von ho tro co MT 12 2" xfId="6993"/>
    <cellStyle name="1_Bao cao giai ngan von dau tu nam 2009 (theo doi)_Ke hoach 2009 (theo doi) -1_Book1_Hoan chinh KH 2012 Von ho tro co MT 12 3" xfId="6994"/>
    <cellStyle name="1_Bao cao giai ngan von dau tu nam 2009 (theo doi)_Ke hoach 2009 (theo doi) -1_Book1_Hoan chinh KH 2012 Von ho tro co MT 12 4" xfId="6995"/>
    <cellStyle name="1_Bao cao giai ngan von dau tu nam 2009 (theo doi)_Ke hoach 2009 (theo doi) -1_Book1_Hoan chinh KH 2012 Von ho tro co MT 13" xfId="6996"/>
    <cellStyle name="1_Bao cao giai ngan von dau tu nam 2009 (theo doi)_Ke hoach 2009 (theo doi) -1_Book1_Hoan chinh KH 2012 Von ho tro co MT 13 2" xfId="6997"/>
    <cellStyle name="1_Bao cao giai ngan von dau tu nam 2009 (theo doi)_Ke hoach 2009 (theo doi) -1_Book1_Hoan chinh KH 2012 Von ho tro co MT 13 3" xfId="6998"/>
    <cellStyle name="1_Bao cao giai ngan von dau tu nam 2009 (theo doi)_Ke hoach 2009 (theo doi) -1_Book1_Hoan chinh KH 2012 Von ho tro co MT 13 4" xfId="6999"/>
    <cellStyle name="1_Bao cao giai ngan von dau tu nam 2009 (theo doi)_Ke hoach 2009 (theo doi) -1_Book1_Hoan chinh KH 2012 Von ho tro co MT 14" xfId="7000"/>
    <cellStyle name="1_Bao cao giai ngan von dau tu nam 2009 (theo doi)_Ke hoach 2009 (theo doi) -1_Book1_Hoan chinh KH 2012 Von ho tro co MT 14 2" xfId="7001"/>
    <cellStyle name="1_Bao cao giai ngan von dau tu nam 2009 (theo doi)_Ke hoach 2009 (theo doi) -1_Book1_Hoan chinh KH 2012 Von ho tro co MT 14 3" xfId="7002"/>
    <cellStyle name="1_Bao cao giai ngan von dau tu nam 2009 (theo doi)_Ke hoach 2009 (theo doi) -1_Book1_Hoan chinh KH 2012 Von ho tro co MT 14 4" xfId="7003"/>
    <cellStyle name="1_Bao cao giai ngan von dau tu nam 2009 (theo doi)_Ke hoach 2009 (theo doi) -1_Book1_Hoan chinh KH 2012 Von ho tro co MT 15" xfId="7004"/>
    <cellStyle name="1_Bao cao giai ngan von dau tu nam 2009 (theo doi)_Ke hoach 2009 (theo doi) -1_Book1_Hoan chinh KH 2012 Von ho tro co MT 15 2" xfId="7005"/>
    <cellStyle name="1_Bao cao giai ngan von dau tu nam 2009 (theo doi)_Ke hoach 2009 (theo doi) -1_Book1_Hoan chinh KH 2012 Von ho tro co MT 15 3" xfId="7006"/>
    <cellStyle name="1_Bao cao giai ngan von dau tu nam 2009 (theo doi)_Ke hoach 2009 (theo doi) -1_Book1_Hoan chinh KH 2012 Von ho tro co MT 15 4" xfId="7007"/>
    <cellStyle name="1_Bao cao giai ngan von dau tu nam 2009 (theo doi)_Ke hoach 2009 (theo doi) -1_Book1_Hoan chinh KH 2012 Von ho tro co MT 16" xfId="7008"/>
    <cellStyle name="1_Bao cao giai ngan von dau tu nam 2009 (theo doi)_Ke hoach 2009 (theo doi) -1_Book1_Hoan chinh KH 2012 Von ho tro co MT 16 2" xfId="7009"/>
    <cellStyle name="1_Bao cao giai ngan von dau tu nam 2009 (theo doi)_Ke hoach 2009 (theo doi) -1_Book1_Hoan chinh KH 2012 Von ho tro co MT 16 3" xfId="7010"/>
    <cellStyle name="1_Bao cao giai ngan von dau tu nam 2009 (theo doi)_Ke hoach 2009 (theo doi) -1_Book1_Hoan chinh KH 2012 Von ho tro co MT 16 4" xfId="7011"/>
    <cellStyle name="1_Bao cao giai ngan von dau tu nam 2009 (theo doi)_Ke hoach 2009 (theo doi) -1_Book1_Hoan chinh KH 2012 Von ho tro co MT 17" xfId="7012"/>
    <cellStyle name="1_Bao cao giai ngan von dau tu nam 2009 (theo doi)_Ke hoach 2009 (theo doi) -1_Book1_Hoan chinh KH 2012 Von ho tro co MT 17 2" xfId="7013"/>
    <cellStyle name="1_Bao cao giai ngan von dau tu nam 2009 (theo doi)_Ke hoach 2009 (theo doi) -1_Book1_Hoan chinh KH 2012 Von ho tro co MT 17 3" xfId="7014"/>
    <cellStyle name="1_Bao cao giai ngan von dau tu nam 2009 (theo doi)_Ke hoach 2009 (theo doi) -1_Book1_Hoan chinh KH 2012 Von ho tro co MT 17 4" xfId="7015"/>
    <cellStyle name="1_Bao cao giai ngan von dau tu nam 2009 (theo doi)_Ke hoach 2009 (theo doi) -1_Book1_Hoan chinh KH 2012 Von ho tro co MT 18" xfId="7016"/>
    <cellStyle name="1_Bao cao giai ngan von dau tu nam 2009 (theo doi)_Ke hoach 2009 (theo doi) -1_Book1_Hoan chinh KH 2012 Von ho tro co MT 19" xfId="7017"/>
    <cellStyle name="1_Bao cao giai ngan von dau tu nam 2009 (theo doi)_Ke hoach 2009 (theo doi) -1_Book1_Hoan chinh KH 2012 Von ho tro co MT 2" xfId="7018"/>
    <cellStyle name="1_Bao cao giai ngan von dau tu nam 2009 (theo doi)_Ke hoach 2009 (theo doi) -1_Book1_Hoan chinh KH 2012 Von ho tro co MT 2 2" xfId="7019"/>
    <cellStyle name="1_Bao cao giai ngan von dau tu nam 2009 (theo doi)_Ke hoach 2009 (theo doi) -1_Book1_Hoan chinh KH 2012 Von ho tro co MT 2 3" xfId="7020"/>
    <cellStyle name="1_Bao cao giai ngan von dau tu nam 2009 (theo doi)_Ke hoach 2009 (theo doi) -1_Book1_Hoan chinh KH 2012 Von ho tro co MT 2 4" xfId="7021"/>
    <cellStyle name="1_Bao cao giai ngan von dau tu nam 2009 (theo doi)_Ke hoach 2009 (theo doi) -1_Book1_Hoan chinh KH 2012 Von ho tro co MT 20" xfId="7022"/>
    <cellStyle name="1_Bao cao giai ngan von dau tu nam 2009 (theo doi)_Ke hoach 2009 (theo doi) -1_Book1_Hoan chinh KH 2012 Von ho tro co MT 3" xfId="7023"/>
    <cellStyle name="1_Bao cao giai ngan von dau tu nam 2009 (theo doi)_Ke hoach 2009 (theo doi) -1_Book1_Hoan chinh KH 2012 Von ho tro co MT 3 2" xfId="7024"/>
    <cellStyle name="1_Bao cao giai ngan von dau tu nam 2009 (theo doi)_Ke hoach 2009 (theo doi) -1_Book1_Hoan chinh KH 2012 Von ho tro co MT 3 3" xfId="7025"/>
    <cellStyle name="1_Bao cao giai ngan von dau tu nam 2009 (theo doi)_Ke hoach 2009 (theo doi) -1_Book1_Hoan chinh KH 2012 Von ho tro co MT 3 4" xfId="7026"/>
    <cellStyle name="1_Bao cao giai ngan von dau tu nam 2009 (theo doi)_Ke hoach 2009 (theo doi) -1_Book1_Hoan chinh KH 2012 Von ho tro co MT 4" xfId="7027"/>
    <cellStyle name="1_Bao cao giai ngan von dau tu nam 2009 (theo doi)_Ke hoach 2009 (theo doi) -1_Book1_Hoan chinh KH 2012 Von ho tro co MT 4 2" xfId="7028"/>
    <cellStyle name="1_Bao cao giai ngan von dau tu nam 2009 (theo doi)_Ke hoach 2009 (theo doi) -1_Book1_Hoan chinh KH 2012 Von ho tro co MT 4 3" xfId="7029"/>
    <cellStyle name="1_Bao cao giai ngan von dau tu nam 2009 (theo doi)_Ke hoach 2009 (theo doi) -1_Book1_Hoan chinh KH 2012 Von ho tro co MT 4 4" xfId="7030"/>
    <cellStyle name="1_Bao cao giai ngan von dau tu nam 2009 (theo doi)_Ke hoach 2009 (theo doi) -1_Book1_Hoan chinh KH 2012 Von ho tro co MT 5" xfId="7031"/>
    <cellStyle name="1_Bao cao giai ngan von dau tu nam 2009 (theo doi)_Ke hoach 2009 (theo doi) -1_Book1_Hoan chinh KH 2012 Von ho tro co MT 5 2" xfId="7032"/>
    <cellStyle name="1_Bao cao giai ngan von dau tu nam 2009 (theo doi)_Ke hoach 2009 (theo doi) -1_Book1_Hoan chinh KH 2012 Von ho tro co MT 5 3" xfId="7033"/>
    <cellStyle name="1_Bao cao giai ngan von dau tu nam 2009 (theo doi)_Ke hoach 2009 (theo doi) -1_Book1_Hoan chinh KH 2012 Von ho tro co MT 5 4" xfId="7034"/>
    <cellStyle name="1_Bao cao giai ngan von dau tu nam 2009 (theo doi)_Ke hoach 2009 (theo doi) -1_Book1_Hoan chinh KH 2012 Von ho tro co MT 6" xfId="7035"/>
    <cellStyle name="1_Bao cao giai ngan von dau tu nam 2009 (theo doi)_Ke hoach 2009 (theo doi) -1_Book1_Hoan chinh KH 2012 Von ho tro co MT 6 2" xfId="7036"/>
    <cellStyle name="1_Bao cao giai ngan von dau tu nam 2009 (theo doi)_Ke hoach 2009 (theo doi) -1_Book1_Hoan chinh KH 2012 Von ho tro co MT 6 3" xfId="7037"/>
    <cellStyle name="1_Bao cao giai ngan von dau tu nam 2009 (theo doi)_Ke hoach 2009 (theo doi) -1_Book1_Hoan chinh KH 2012 Von ho tro co MT 6 4" xfId="7038"/>
    <cellStyle name="1_Bao cao giai ngan von dau tu nam 2009 (theo doi)_Ke hoach 2009 (theo doi) -1_Book1_Hoan chinh KH 2012 Von ho tro co MT 7" xfId="7039"/>
    <cellStyle name="1_Bao cao giai ngan von dau tu nam 2009 (theo doi)_Ke hoach 2009 (theo doi) -1_Book1_Hoan chinh KH 2012 Von ho tro co MT 7 2" xfId="7040"/>
    <cellStyle name="1_Bao cao giai ngan von dau tu nam 2009 (theo doi)_Ke hoach 2009 (theo doi) -1_Book1_Hoan chinh KH 2012 Von ho tro co MT 7 3" xfId="7041"/>
    <cellStyle name="1_Bao cao giai ngan von dau tu nam 2009 (theo doi)_Ke hoach 2009 (theo doi) -1_Book1_Hoan chinh KH 2012 Von ho tro co MT 7 4" xfId="7042"/>
    <cellStyle name="1_Bao cao giai ngan von dau tu nam 2009 (theo doi)_Ke hoach 2009 (theo doi) -1_Book1_Hoan chinh KH 2012 Von ho tro co MT 8" xfId="7043"/>
    <cellStyle name="1_Bao cao giai ngan von dau tu nam 2009 (theo doi)_Ke hoach 2009 (theo doi) -1_Book1_Hoan chinh KH 2012 Von ho tro co MT 8 2" xfId="7044"/>
    <cellStyle name="1_Bao cao giai ngan von dau tu nam 2009 (theo doi)_Ke hoach 2009 (theo doi) -1_Book1_Hoan chinh KH 2012 Von ho tro co MT 8 3" xfId="7045"/>
    <cellStyle name="1_Bao cao giai ngan von dau tu nam 2009 (theo doi)_Ke hoach 2009 (theo doi) -1_Book1_Hoan chinh KH 2012 Von ho tro co MT 8 4" xfId="7046"/>
    <cellStyle name="1_Bao cao giai ngan von dau tu nam 2009 (theo doi)_Ke hoach 2009 (theo doi) -1_Book1_Hoan chinh KH 2012 Von ho tro co MT 9" xfId="7047"/>
    <cellStyle name="1_Bao cao giai ngan von dau tu nam 2009 (theo doi)_Ke hoach 2009 (theo doi) -1_Book1_Hoan chinh KH 2012 Von ho tro co MT 9 2" xfId="7048"/>
    <cellStyle name="1_Bao cao giai ngan von dau tu nam 2009 (theo doi)_Ke hoach 2009 (theo doi) -1_Book1_Hoan chinh KH 2012 Von ho tro co MT 9 3" xfId="7049"/>
    <cellStyle name="1_Bao cao giai ngan von dau tu nam 2009 (theo doi)_Ke hoach 2009 (theo doi) -1_Book1_Hoan chinh KH 2012 Von ho tro co MT 9 4" xfId="7050"/>
    <cellStyle name="1_Bao cao giai ngan von dau tu nam 2009 (theo doi)_Ke hoach 2009 (theo doi) -1_Book1_Hoan chinh KH 2012 Von ho tro co MT_Bao cao giai ngan quy I" xfId="7051"/>
    <cellStyle name="1_Bao cao giai ngan von dau tu nam 2009 (theo doi)_Ke hoach 2009 (theo doi) -1_Book1_Hoan chinh KH 2012 Von ho tro co MT_Bao cao giai ngan quy I 2" xfId="7052"/>
    <cellStyle name="1_Bao cao giai ngan von dau tu nam 2009 (theo doi)_Ke hoach 2009 (theo doi) -1_Book1_Hoan chinh KH 2012 Von ho tro co MT_Bao cao giai ngan quy I 2 2" xfId="7053"/>
    <cellStyle name="1_Bao cao giai ngan von dau tu nam 2009 (theo doi)_Ke hoach 2009 (theo doi) -1_Book1_Hoan chinh KH 2012 Von ho tro co MT_Bao cao giai ngan quy I 2 3" xfId="7054"/>
    <cellStyle name="1_Bao cao giai ngan von dau tu nam 2009 (theo doi)_Ke hoach 2009 (theo doi) -1_Book1_Hoan chinh KH 2012 Von ho tro co MT_Bao cao giai ngan quy I 2 4" xfId="7055"/>
    <cellStyle name="1_Bao cao giai ngan von dau tu nam 2009 (theo doi)_Ke hoach 2009 (theo doi) -1_Book1_Hoan chinh KH 2012 Von ho tro co MT_Bao cao giai ngan quy I 3" xfId="7056"/>
    <cellStyle name="1_Bao cao giai ngan von dau tu nam 2009 (theo doi)_Ke hoach 2009 (theo doi) -1_Book1_Hoan chinh KH 2012 Von ho tro co MT_Bao cao giai ngan quy I 3 2" xfId="7057"/>
    <cellStyle name="1_Bao cao giai ngan von dau tu nam 2009 (theo doi)_Ke hoach 2009 (theo doi) -1_Book1_Hoan chinh KH 2012 Von ho tro co MT_Bao cao giai ngan quy I 3 3" xfId="7058"/>
    <cellStyle name="1_Bao cao giai ngan von dau tu nam 2009 (theo doi)_Ke hoach 2009 (theo doi) -1_Book1_Hoan chinh KH 2012 Von ho tro co MT_Bao cao giai ngan quy I 3 4" xfId="7059"/>
    <cellStyle name="1_Bao cao giai ngan von dau tu nam 2009 (theo doi)_Ke hoach 2009 (theo doi) -1_Book1_Hoan chinh KH 2012 Von ho tro co MT_Bao cao giai ngan quy I 4" xfId="7060"/>
    <cellStyle name="1_Bao cao giai ngan von dau tu nam 2009 (theo doi)_Ke hoach 2009 (theo doi) -1_Book1_Hoan chinh KH 2012 Von ho tro co MT_Bao cao giai ngan quy I 5" xfId="7061"/>
    <cellStyle name="1_Bao cao giai ngan von dau tu nam 2009 (theo doi)_Ke hoach 2009 (theo doi) -1_Book1_Hoan chinh KH 2012 Von ho tro co MT_Bao cao giai ngan quy I 6" xfId="7062"/>
    <cellStyle name="1_Bao cao giai ngan von dau tu nam 2009 (theo doi)_Ke hoach 2009 (theo doi) -1_Book1_Hoan chinh KH 2012 Von ho tro co MT_BC von DTPT 6 thang 2012" xfId="7063"/>
    <cellStyle name="1_Bao cao giai ngan von dau tu nam 2009 (theo doi)_Ke hoach 2009 (theo doi) -1_Book1_Hoan chinh KH 2012 Von ho tro co MT_BC von DTPT 6 thang 2012 2" xfId="7064"/>
    <cellStyle name="1_Bao cao giai ngan von dau tu nam 2009 (theo doi)_Ke hoach 2009 (theo doi) -1_Book1_Hoan chinh KH 2012 Von ho tro co MT_BC von DTPT 6 thang 2012 2 2" xfId="7065"/>
    <cellStyle name="1_Bao cao giai ngan von dau tu nam 2009 (theo doi)_Ke hoach 2009 (theo doi) -1_Book1_Hoan chinh KH 2012 Von ho tro co MT_BC von DTPT 6 thang 2012 2 3" xfId="7066"/>
    <cellStyle name="1_Bao cao giai ngan von dau tu nam 2009 (theo doi)_Ke hoach 2009 (theo doi) -1_Book1_Hoan chinh KH 2012 Von ho tro co MT_BC von DTPT 6 thang 2012 2 4" xfId="7067"/>
    <cellStyle name="1_Bao cao giai ngan von dau tu nam 2009 (theo doi)_Ke hoach 2009 (theo doi) -1_Book1_Hoan chinh KH 2012 Von ho tro co MT_BC von DTPT 6 thang 2012 3" xfId="7068"/>
    <cellStyle name="1_Bao cao giai ngan von dau tu nam 2009 (theo doi)_Ke hoach 2009 (theo doi) -1_Book1_Hoan chinh KH 2012 Von ho tro co MT_BC von DTPT 6 thang 2012 3 2" xfId="7069"/>
    <cellStyle name="1_Bao cao giai ngan von dau tu nam 2009 (theo doi)_Ke hoach 2009 (theo doi) -1_Book1_Hoan chinh KH 2012 Von ho tro co MT_BC von DTPT 6 thang 2012 3 3" xfId="7070"/>
    <cellStyle name="1_Bao cao giai ngan von dau tu nam 2009 (theo doi)_Ke hoach 2009 (theo doi) -1_Book1_Hoan chinh KH 2012 Von ho tro co MT_BC von DTPT 6 thang 2012 3 4" xfId="7071"/>
    <cellStyle name="1_Bao cao giai ngan von dau tu nam 2009 (theo doi)_Ke hoach 2009 (theo doi) -1_Book1_Hoan chinh KH 2012 Von ho tro co MT_BC von DTPT 6 thang 2012 4" xfId="7072"/>
    <cellStyle name="1_Bao cao giai ngan von dau tu nam 2009 (theo doi)_Ke hoach 2009 (theo doi) -1_Book1_Hoan chinh KH 2012 Von ho tro co MT_BC von DTPT 6 thang 2012 5" xfId="7073"/>
    <cellStyle name="1_Bao cao giai ngan von dau tu nam 2009 (theo doi)_Ke hoach 2009 (theo doi) -1_Book1_Hoan chinh KH 2012 Von ho tro co MT_BC von DTPT 6 thang 2012 6" xfId="7074"/>
    <cellStyle name="1_Bao cao giai ngan von dau tu nam 2009 (theo doi)_Ke hoach 2009 (theo doi) -1_Book1_Hoan chinh KH 2012 Von ho tro co MT_Bieu du thao QD von ho tro co MT" xfId="7075"/>
    <cellStyle name="1_Bao cao giai ngan von dau tu nam 2009 (theo doi)_Ke hoach 2009 (theo doi) -1_Book1_Hoan chinh KH 2012 Von ho tro co MT_Bieu du thao QD von ho tro co MT 2" xfId="7076"/>
    <cellStyle name="1_Bao cao giai ngan von dau tu nam 2009 (theo doi)_Ke hoach 2009 (theo doi) -1_Book1_Hoan chinh KH 2012 Von ho tro co MT_Bieu du thao QD von ho tro co MT 2 2" xfId="7077"/>
    <cellStyle name="1_Bao cao giai ngan von dau tu nam 2009 (theo doi)_Ke hoach 2009 (theo doi) -1_Book1_Hoan chinh KH 2012 Von ho tro co MT_Bieu du thao QD von ho tro co MT 2 3" xfId="7078"/>
    <cellStyle name="1_Bao cao giai ngan von dau tu nam 2009 (theo doi)_Ke hoach 2009 (theo doi) -1_Book1_Hoan chinh KH 2012 Von ho tro co MT_Bieu du thao QD von ho tro co MT 2 4" xfId="7079"/>
    <cellStyle name="1_Bao cao giai ngan von dau tu nam 2009 (theo doi)_Ke hoach 2009 (theo doi) -1_Book1_Hoan chinh KH 2012 Von ho tro co MT_Bieu du thao QD von ho tro co MT 3" xfId="7080"/>
    <cellStyle name="1_Bao cao giai ngan von dau tu nam 2009 (theo doi)_Ke hoach 2009 (theo doi) -1_Book1_Hoan chinh KH 2012 Von ho tro co MT_Bieu du thao QD von ho tro co MT 3 2" xfId="7081"/>
    <cellStyle name="1_Bao cao giai ngan von dau tu nam 2009 (theo doi)_Ke hoach 2009 (theo doi) -1_Book1_Hoan chinh KH 2012 Von ho tro co MT_Bieu du thao QD von ho tro co MT 3 3" xfId="7082"/>
    <cellStyle name="1_Bao cao giai ngan von dau tu nam 2009 (theo doi)_Ke hoach 2009 (theo doi) -1_Book1_Hoan chinh KH 2012 Von ho tro co MT_Bieu du thao QD von ho tro co MT 3 4" xfId="7083"/>
    <cellStyle name="1_Bao cao giai ngan von dau tu nam 2009 (theo doi)_Ke hoach 2009 (theo doi) -1_Book1_Hoan chinh KH 2012 Von ho tro co MT_Bieu du thao QD von ho tro co MT 4" xfId="7084"/>
    <cellStyle name="1_Bao cao giai ngan von dau tu nam 2009 (theo doi)_Ke hoach 2009 (theo doi) -1_Book1_Hoan chinh KH 2012 Von ho tro co MT_Bieu du thao QD von ho tro co MT 5" xfId="7085"/>
    <cellStyle name="1_Bao cao giai ngan von dau tu nam 2009 (theo doi)_Ke hoach 2009 (theo doi) -1_Book1_Hoan chinh KH 2012 Von ho tro co MT_Bieu du thao QD von ho tro co MT 6" xfId="7086"/>
    <cellStyle name="1_Bao cao giai ngan von dau tu nam 2009 (theo doi)_Ke hoach 2009 (theo doi) -1_Book1_Hoan chinh KH 2012 Von ho tro co MT_Ke hoach 2012 theo doi (giai ngan 30.6.12)" xfId="7087"/>
    <cellStyle name="1_Bao cao giai ngan von dau tu nam 2009 (theo doi)_Ke hoach 2009 (theo doi) -1_Book1_Hoan chinh KH 2012 Von ho tro co MT_Ke hoach 2012 theo doi (giai ngan 30.6.12) 2" xfId="7088"/>
    <cellStyle name="1_Bao cao giai ngan von dau tu nam 2009 (theo doi)_Ke hoach 2009 (theo doi) -1_Book1_Hoan chinh KH 2012 Von ho tro co MT_Ke hoach 2012 theo doi (giai ngan 30.6.12) 2 2" xfId="7089"/>
    <cellStyle name="1_Bao cao giai ngan von dau tu nam 2009 (theo doi)_Ke hoach 2009 (theo doi) -1_Book1_Hoan chinh KH 2012 Von ho tro co MT_Ke hoach 2012 theo doi (giai ngan 30.6.12) 2 3" xfId="7090"/>
    <cellStyle name="1_Bao cao giai ngan von dau tu nam 2009 (theo doi)_Ke hoach 2009 (theo doi) -1_Book1_Hoan chinh KH 2012 Von ho tro co MT_Ke hoach 2012 theo doi (giai ngan 30.6.12) 2 4" xfId="7091"/>
    <cellStyle name="1_Bao cao giai ngan von dau tu nam 2009 (theo doi)_Ke hoach 2009 (theo doi) -1_Book1_Hoan chinh KH 2012 Von ho tro co MT_Ke hoach 2012 theo doi (giai ngan 30.6.12) 3" xfId="7092"/>
    <cellStyle name="1_Bao cao giai ngan von dau tu nam 2009 (theo doi)_Ke hoach 2009 (theo doi) -1_Book1_Hoan chinh KH 2012 Von ho tro co MT_Ke hoach 2012 theo doi (giai ngan 30.6.12) 3 2" xfId="7093"/>
    <cellStyle name="1_Bao cao giai ngan von dau tu nam 2009 (theo doi)_Ke hoach 2009 (theo doi) -1_Book1_Hoan chinh KH 2012 Von ho tro co MT_Ke hoach 2012 theo doi (giai ngan 30.6.12) 3 3" xfId="7094"/>
    <cellStyle name="1_Bao cao giai ngan von dau tu nam 2009 (theo doi)_Ke hoach 2009 (theo doi) -1_Book1_Hoan chinh KH 2012 Von ho tro co MT_Ke hoach 2012 theo doi (giai ngan 30.6.12) 3 4" xfId="7095"/>
    <cellStyle name="1_Bao cao giai ngan von dau tu nam 2009 (theo doi)_Ke hoach 2009 (theo doi) -1_Book1_Hoan chinh KH 2012 Von ho tro co MT_Ke hoach 2012 theo doi (giai ngan 30.6.12) 4" xfId="7096"/>
    <cellStyle name="1_Bao cao giai ngan von dau tu nam 2009 (theo doi)_Ke hoach 2009 (theo doi) -1_Book1_Hoan chinh KH 2012 Von ho tro co MT_Ke hoach 2012 theo doi (giai ngan 30.6.12) 5" xfId="7097"/>
    <cellStyle name="1_Bao cao giai ngan von dau tu nam 2009 (theo doi)_Ke hoach 2009 (theo doi) -1_Book1_Hoan chinh KH 2012 Von ho tro co MT_Ke hoach 2012 theo doi (giai ngan 30.6.12) 6" xfId="7098"/>
    <cellStyle name="1_Bao cao giai ngan von dau tu nam 2009 (theo doi)_Ke hoach 2009 (theo doi) -1_Book1_Ke hoach 2012 (theo doi)" xfId="7099"/>
    <cellStyle name="1_Bao cao giai ngan von dau tu nam 2009 (theo doi)_Ke hoach 2009 (theo doi) -1_Book1_Ke hoach 2012 (theo doi) 2" xfId="7100"/>
    <cellStyle name="1_Bao cao giai ngan von dau tu nam 2009 (theo doi)_Ke hoach 2009 (theo doi) -1_Book1_Ke hoach 2012 (theo doi) 2 2" xfId="7101"/>
    <cellStyle name="1_Bao cao giai ngan von dau tu nam 2009 (theo doi)_Ke hoach 2009 (theo doi) -1_Book1_Ke hoach 2012 (theo doi) 2 3" xfId="7102"/>
    <cellStyle name="1_Bao cao giai ngan von dau tu nam 2009 (theo doi)_Ke hoach 2009 (theo doi) -1_Book1_Ke hoach 2012 (theo doi) 2 4" xfId="7103"/>
    <cellStyle name="1_Bao cao giai ngan von dau tu nam 2009 (theo doi)_Ke hoach 2009 (theo doi) -1_Book1_Ke hoach 2012 (theo doi) 3" xfId="7104"/>
    <cellStyle name="1_Bao cao giai ngan von dau tu nam 2009 (theo doi)_Ke hoach 2009 (theo doi) -1_Book1_Ke hoach 2012 (theo doi) 3 2" xfId="7105"/>
    <cellStyle name="1_Bao cao giai ngan von dau tu nam 2009 (theo doi)_Ke hoach 2009 (theo doi) -1_Book1_Ke hoach 2012 (theo doi) 3 3" xfId="7106"/>
    <cellStyle name="1_Bao cao giai ngan von dau tu nam 2009 (theo doi)_Ke hoach 2009 (theo doi) -1_Book1_Ke hoach 2012 (theo doi) 3 4" xfId="7107"/>
    <cellStyle name="1_Bao cao giai ngan von dau tu nam 2009 (theo doi)_Ke hoach 2009 (theo doi) -1_Book1_Ke hoach 2012 (theo doi) 4" xfId="7108"/>
    <cellStyle name="1_Bao cao giai ngan von dau tu nam 2009 (theo doi)_Ke hoach 2009 (theo doi) -1_Book1_Ke hoach 2012 (theo doi) 5" xfId="7109"/>
    <cellStyle name="1_Bao cao giai ngan von dau tu nam 2009 (theo doi)_Ke hoach 2009 (theo doi) -1_Book1_Ke hoach 2012 (theo doi) 6" xfId="7110"/>
    <cellStyle name="1_Bao cao giai ngan von dau tu nam 2009 (theo doi)_Ke hoach 2009 (theo doi) -1_Book1_Ke hoach 2012 theo doi (giai ngan 30.6.12)" xfId="7111"/>
    <cellStyle name="1_Bao cao giai ngan von dau tu nam 2009 (theo doi)_Ke hoach 2009 (theo doi) -1_Book1_Ke hoach 2012 theo doi (giai ngan 30.6.12) 2" xfId="7112"/>
    <cellStyle name="1_Bao cao giai ngan von dau tu nam 2009 (theo doi)_Ke hoach 2009 (theo doi) -1_Book1_Ke hoach 2012 theo doi (giai ngan 30.6.12) 2 2" xfId="7113"/>
    <cellStyle name="1_Bao cao giai ngan von dau tu nam 2009 (theo doi)_Ke hoach 2009 (theo doi) -1_Book1_Ke hoach 2012 theo doi (giai ngan 30.6.12) 2 3" xfId="7114"/>
    <cellStyle name="1_Bao cao giai ngan von dau tu nam 2009 (theo doi)_Ke hoach 2009 (theo doi) -1_Book1_Ke hoach 2012 theo doi (giai ngan 30.6.12) 2 4" xfId="7115"/>
    <cellStyle name="1_Bao cao giai ngan von dau tu nam 2009 (theo doi)_Ke hoach 2009 (theo doi) -1_Book1_Ke hoach 2012 theo doi (giai ngan 30.6.12) 3" xfId="7116"/>
    <cellStyle name="1_Bao cao giai ngan von dau tu nam 2009 (theo doi)_Ke hoach 2009 (theo doi) -1_Book1_Ke hoach 2012 theo doi (giai ngan 30.6.12) 3 2" xfId="7117"/>
    <cellStyle name="1_Bao cao giai ngan von dau tu nam 2009 (theo doi)_Ke hoach 2009 (theo doi) -1_Book1_Ke hoach 2012 theo doi (giai ngan 30.6.12) 3 3" xfId="7118"/>
    <cellStyle name="1_Bao cao giai ngan von dau tu nam 2009 (theo doi)_Ke hoach 2009 (theo doi) -1_Book1_Ke hoach 2012 theo doi (giai ngan 30.6.12) 3 4" xfId="7119"/>
    <cellStyle name="1_Bao cao giai ngan von dau tu nam 2009 (theo doi)_Ke hoach 2009 (theo doi) -1_Book1_Ke hoach 2012 theo doi (giai ngan 30.6.12) 4" xfId="7120"/>
    <cellStyle name="1_Bao cao giai ngan von dau tu nam 2009 (theo doi)_Ke hoach 2009 (theo doi) -1_Book1_Ke hoach 2012 theo doi (giai ngan 30.6.12) 5" xfId="7121"/>
    <cellStyle name="1_Bao cao giai ngan von dau tu nam 2009 (theo doi)_Ke hoach 2009 (theo doi) -1_Book1_Ke hoach 2012 theo doi (giai ngan 30.6.12) 6" xfId="7122"/>
    <cellStyle name="1_Bao cao giai ngan von dau tu nam 2009 (theo doi)_Ke hoach 2009 (theo doi) -1_Dang ky phan khai von ODA (gui Bo)" xfId="7123"/>
    <cellStyle name="1_Bao cao giai ngan von dau tu nam 2009 (theo doi)_Ke hoach 2009 (theo doi) -1_Dang ky phan khai von ODA (gui Bo) 2" xfId="7124"/>
    <cellStyle name="1_Bao cao giai ngan von dau tu nam 2009 (theo doi)_Ke hoach 2009 (theo doi) -1_Dang ky phan khai von ODA (gui Bo) 2 2" xfId="7125"/>
    <cellStyle name="1_Bao cao giai ngan von dau tu nam 2009 (theo doi)_Ke hoach 2009 (theo doi) -1_Dang ky phan khai von ODA (gui Bo) 2 3" xfId="7126"/>
    <cellStyle name="1_Bao cao giai ngan von dau tu nam 2009 (theo doi)_Ke hoach 2009 (theo doi) -1_Dang ky phan khai von ODA (gui Bo) 2 4" xfId="7127"/>
    <cellStyle name="1_Bao cao giai ngan von dau tu nam 2009 (theo doi)_Ke hoach 2009 (theo doi) -1_Dang ky phan khai von ODA (gui Bo) 3" xfId="7128"/>
    <cellStyle name="1_Bao cao giai ngan von dau tu nam 2009 (theo doi)_Ke hoach 2009 (theo doi) -1_Dang ky phan khai von ODA (gui Bo) 4" xfId="7129"/>
    <cellStyle name="1_Bao cao giai ngan von dau tu nam 2009 (theo doi)_Ke hoach 2009 (theo doi) -1_Dang ky phan khai von ODA (gui Bo) 5" xfId="7130"/>
    <cellStyle name="1_Bao cao giai ngan von dau tu nam 2009 (theo doi)_Ke hoach 2009 (theo doi) -1_Dang ky phan khai von ODA (gui Bo)_BC von DTPT 6 thang 2012" xfId="7131"/>
    <cellStyle name="1_Bao cao giai ngan von dau tu nam 2009 (theo doi)_Ke hoach 2009 (theo doi) -1_Dang ky phan khai von ODA (gui Bo)_BC von DTPT 6 thang 2012 2" xfId="7132"/>
    <cellStyle name="1_Bao cao giai ngan von dau tu nam 2009 (theo doi)_Ke hoach 2009 (theo doi) -1_Dang ky phan khai von ODA (gui Bo)_BC von DTPT 6 thang 2012 2 2" xfId="7133"/>
    <cellStyle name="1_Bao cao giai ngan von dau tu nam 2009 (theo doi)_Ke hoach 2009 (theo doi) -1_Dang ky phan khai von ODA (gui Bo)_BC von DTPT 6 thang 2012 2 3" xfId="7134"/>
    <cellStyle name="1_Bao cao giai ngan von dau tu nam 2009 (theo doi)_Ke hoach 2009 (theo doi) -1_Dang ky phan khai von ODA (gui Bo)_BC von DTPT 6 thang 2012 2 4" xfId="7135"/>
    <cellStyle name="1_Bao cao giai ngan von dau tu nam 2009 (theo doi)_Ke hoach 2009 (theo doi) -1_Dang ky phan khai von ODA (gui Bo)_BC von DTPT 6 thang 2012 3" xfId="7136"/>
    <cellStyle name="1_Bao cao giai ngan von dau tu nam 2009 (theo doi)_Ke hoach 2009 (theo doi) -1_Dang ky phan khai von ODA (gui Bo)_BC von DTPT 6 thang 2012 4" xfId="7137"/>
    <cellStyle name="1_Bao cao giai ngan von dau tu nam 2009 (theo doi)_Ke hoach 2009 (theo doi) -1_Dang ky phan khai von ODA (gui Bo)_BC von DTPT 6 thang 2012 5" xfId="7138"/>
    <cellStyle name="1_Bao cao giai ngan von dau tu nam 2009 (theo doi)_Ke hoach 2009 (theo doi) -1_Dang ky phan khai von ODA (gui Bo)_Bieu du thao QD von ho tro co MT" xfId="7139"/>
    <cellStyle name="1_Bao cao giai ngan von dau tu nam 2009 (theo doi)_Ke hoach 2009 (theo doi) -1_Dang ky phan khai von ODA (gui Bo)_Bieu du thao QD von ho tro co MT 2" xfId="7140"/>
    <cellStyle name="1_Bao cao giai ngan von dau tu nam 2009 (theo doi)_Ke hoach 2009 (theo doi) -1_Dang ky phan khai von ODA (gui Bo)_Bieu du thao QD von ho tro co MT 2 2" xfId="7141"/>
    <cellStyle name="1_Bao cao giai ngan von dau tu nam 2009 (theo doi)_Ke hoach 2009 (theo doi) -1_Dang ky phan khai von ODA (gui Bo)_Bieu du thao QD von ho tro co MT 2 3" xfId="7142"/>
    <cellStyle name="1_Bao cao giai ngan von dau tu nam 2009 (theo doi)_Ke hoach 2009 (theo doi) -1_Dang ky phan khai von ODA (gui Bo)_Bieu du thao QD von ho tro co MT 2 4" xfId="7143"/>
    <cellStyle name="1_Bao cao giai ngan von dau tu nam 2009 (theo doi)_Ke hoach 2009 (theo doi) -1_Dang ky phan khai von ODA (gui Bo)_Bieu du thao QD von ho tro co MT 3" xfId="7144"/>
    <cellStyle name="1_Bao cao giai ngan von dau tu nam 2009 (theo doi)_Ke hoach 2009 (theo doi) -1_Dang ky phan khai von ODA (gui Bo)_Bieu du thao QD von ho tro co MT 4" xfId="7145"/>
    <cellStyle name="1_Bao cao giai ngan von dau tu nam 2009 (theo doi)_Ke hoach 2009 (theo doi) -1_Dang ky phan khai von ODA (gui Bo)_Bieu du thao QD von ho tro co MT 5" xfId="7146"/>
    <cellStyle name="1_Bao cao giai ngan von dau tu nam 2009 (theo doi)_Ke hoach 2009 (theo doi) -1_Dang ky phan khai von ODA (gui Bo)_Ke hoach 2012 theo doi (giai ngan 30.6.12)" xfId="7147"/>
    <cellStyle name="1_Bao cao giai ngan von dau tu nam 2009 (theo doi)_Ke hoach 2009 (theo doi) -1_Dang ky phan khai von ODA (gui Bo)_Ke hoach 2012 theo doi (giai ngan 30.6.12) 2" xfId="7148"/>
    <cellStyle name="1_Bao cao giai ngan von dau tu nam 2009 (theo doi)_Ke hoach 2009 (theo doi) -1_Dang ky phan khai von ODA (gui Bo)_Ke hoach 2012 theo doi (giai ngan 30.6.12) 2 2" xfId="7149"/>
    <cellStyle name="1_Bao cao giai ngan von dau tu nam 2009 (theo doi)_Ke hoach 2009 (theo doi) -1_Dang ky phan khai von ODA (gui Bo)_Ke hoach 2012 theo doi (giai ngan 30.6.12) 2 3" xfId="7150"/>
    <cellStyle name="1_Bao cao giai ngan von dau tu nam 2009 (theo doi)_Ke hoach 2009 (theo doi) -1_Dang ky phan khai von ODA (gui Bo)_Ke hoach 2012 theo doi (giai ngan 30.6.12) 2 4" xfId="7151"/>
    <cellStyle name="1_Bao cao giai ngan von dau tu nam 2009 (theo doi)_Ke hoach 2009 (theo doi) -1_Dang ky phan khai von ODA (gui Bo)_Ke hoach 2012 theo doi (giai ngan 30.6.12) 3" xfId="7152"/>
    <cellStyle name="1_Bao cao giai ngan von dau tu nam 2009 (theo doi)_Ke hoach 2009 (theo doi) -1_Dang ky phan khai von ODA (gui Bo)_Ke hoach 2012 theo doi (giai ngan 30.6.12) 4" xfId="7153"/>
    <cellStyle name="1_Bao cao giai ngan von dau tu nam 2009 (theo doi)_Ke hoach 2009 (theo doi) -1_Dang ky phan khai von ODA (gui Bo)_Ke hoach 2012 theo doi (giai ngan 30.6.12) 5" xfId="7154"/>
    <cellStyle name="1_Bao cao giai ngan von dau tu nam 2009 (theo doi)_Ke hoach 2009 (theo doi) -1_Ke hoach 2012 (theo doi)" xfId="7155"/>
    <cellStyle name="1_Bao cao giai ngan von dau tu nam 2009 (theo doi)_Ke hoach 2009 (theo doi) -1_Ke hoach 2012 (theo doi) 2" xfId="7156"/>
    <cellStyle name="1_Bao cao giai ngan von dau tu nam 2009 (theo doi)_Ke hoach 2009 (theo doi) -1_Ke hoach 2012 (theo doi) 2 2" xfId="7157"/>
    <cellStyle name="1_Bao cao giai ngan von dau tu nam 2009 (theo doi)_Ke hoach 2009 (theo doi) -1_Ke hoach 2012 (theo doi) 2 3" xfId="7158"/>
    <cellStyle name="1_Bao cao giai ngan von dau tu nam 2009 (theo doi)_Ke hoach 2009 (theo doi) -1_Ke hoach 2012 (theo doi) 2 4" xfId="7159"/>
    <cellStyle name="1_Bao cao giai ngan von dau tu nam 2009 (theo doi)_Ke hoach 2009 (theo doi) -1_Ke hoach 2012 (theo doi) 3" xfId="7160"/>
    <cellStyle name="1_Bao cao giai ngan von dau tu nam 2009 (theo doi)_Ke hoach 2009 (theo doi) -1_Ke hoach 2012 (theo doi) 4" xfId="7161"/>
    <cellStyle name="1_Bao cao giai ngan von dau tu nam 2009 (theo doi)_Ke hoach 2009 (theo doi) -1_Ke hoach 2012 (theo doi) 5" xfId="7162"/>
    <cellStyle name="1_Bao cao giai ngan von dau tu nam 2009 (theo doi)_Ke hoach 2009 (theo doi) -1_Ke hoach 2012 theo doi (giai ngan 30.6.12)" xfId="7163"/>
    <cellStyle name="1_Bao cao giai ngan von dau tu nam 2009 (theo doi)_Ke hoach 2009 (theo doi) -1_Ke hoach 2012 theo doi (giai ngan 30.6.12) 2" xfId="7164"/>
    <cellStyle name="1_Bao cao giai ngan von dau tu nam 2009 (theo doi)_Ke hoach 2009 (theo doi) -1_Ke hoach 2012 theo doi (giai ngan 30.6.12) 2 2" xfId="7165"/>
    <cellStyle name="1_Bao cao giai ngan von dau tu nam 2009 (theo doi)_Ke hoach 2009 (theo doi) -1_Ke hoach 2012 theo doi (giai ngan 30.6.12) 2 3" xfId="7166"/>
    <cellStyle name="1_Bao cao giai ngan von dau tu nam 2009 (theo doi)_Ke hoach 2009 (theo doi) -1_Ke hoach 2012 theo doi (giai ngan 30.6.12) 2 4" xfId="7167"/>
    <cellStyle name="1_Bao cao giai ngan von dau tu nam 2009 (theo doi)_Ke hoach 2009 (theo doi) -1_Ke hoach 2012 theo doi (giai ngan 30.6.12) 3" xfId="7168"/>
    <cellStyle name="1_Bao cao giai ngan von dau tu nam 2009 (theo doi)_Ke hoach 2009 (theo doi) -1_Ke hoach 2012 theo doi (giai ngan 30.6.12) 4" xfId="7169"/>
    <cellStyle name="1_Bao cao giai ngan von dau tu nam 2009 (theo doi)_Ke hoach 2009 (theo doi) -1_Ke hoach 2012 theo doi (giai ngan 30.6.12) 5" xfId="7170"/>
    <cellStyle name="1_Bao cao giai ngan von dau tu nam 2009 (theo doi)_Ke hoach 2009 (theo doi) -1_Tong hop theo doi von TPCP (BC)" xfId="7171"/>
    <cellStyle name="1_Bao cao giai ngan von dau tu nam 2009 (theo doi)_Ke hoach 2009 (theo doi) -1_Tong hop theo doi von TPCP (BC) 2" xfId="7172"/>
    <cellStyle name="1_Bao cao giai ngan von dau tu nam 2009 (theo doi)_Ke hoach 2009 (theo doi) -1_Tong hop theo doi von TPCP (BC) 2 2" xfId="7173"/>
    <cellStyle name="1_Bao cao giai ngan von dau tu nam 2009 (theo doi)_Ke hoach 2009 (theo doi) -1_Tong hop theo doi von TPCP (BC) 2 3" xfId="7174"/>
    <cellStyle name="1_Bao cao giai ngan von dau tu nam 2009 (theo doi)_Ke hoach 2009 (theo doi) -1_Tong hop theo doi von TPCP (BC) 2 4" xfId="7175"/>
    <cellStyle name="1_Bao cao giai ngan von dau tu nam 2009 (theo doi)_Ke hoach 2009 (theo doi) -1_Tong hop theo doi von TPCP (BC) 3" xfId="7176"/>
    <cellStyle name="1_Bao cao giai ngan von dau tu nam 2009 (theo doi)_Ke hoach 2009 (theo doi) -1_Tong hop theo doi von TPCP (BC) 4" xfId="7177"/>
    <cellStyle name="1_Bao cao giai ngan von dau tu nam 2009 (theo doi)_Ke hoach 2009 (theo doi) -1_Tong hop theo doi von TPCP (BC) 5" xfId="7178"/>
    <cellStyle name="1_Bao cao giai ngan von dau tu nam 2009 (theo doi)_Ke hoach 2009 (theo doi) -1_Tong hop theo doi von TPCP (BC)_BC von DTPT 6 thang 2012" xfId="7179"/>
    <cellStyle name="1_Bao cao giai ngan von dau tu nam 2009 (theo doi)_Ke hoach 2009 (theo doi) -1_Tong hop theo doi von TPCP (BC)_BC von DTPT 6 thang 2012 2" xfId="7180"/>
    <cellStyle name="1_Bao cao giai ngan von dau tu nam 2009 (theo doi)_Ke hoach 2009 (theo doi) -1_Tong hop theo doi von TPCP (BC)_BC von DTPT 6 thang 2012 2 2" xfId="7181"/>
    <cellStyle name="1_Bao cao giai ngan von dau tu nam 2009 (theo doi)_Ke hoach 2009 (theo doi) -1_Tong hop theo doi von TPCP (BC)_BC von DTPT 6 thang 2012 2 3" xfId="7182"/>
    <cellStyle name="1_Bao cao giai ngan von dau tu nam 2009 (theo doi)_Ke hoach 2009 (theo doi) -1_Tong hop theo doi von TPCP (BC)_BC von DTPT 6 thang 2012 2 4" xfId="7183"/>
    <cellStyle name="1_Bao cao giai ngan von dau tu nam 2009 (theo doi)_Ke hoach 2009 (theo doi) -1_Tong hop theo doi von TPCP (BC)_BC von DTPT 6 thang 2012 3" xfId="7184"/>
    <cellStyle name="1_Bao cao giai ngan von dau tu nam 2009 (theo doi)_Ke hoach 2009 (theo doi) -1_Tong hop theo doi von TPCP (BC)_BC von DTPT 6 thang 2012 4" xfId="7185"/>
    <cellStyle name="1_Bao cao giai ngan von dau tu nam 2009 (theo doi)_Ke hoach 2009 (theo doi) -1_Tong hop theo doi von TPCP (BC)_BC von DTPT 6 thang 2012 5" xfId="7186"/>
    <cellStyle name="1_Bao cao giai ngan von dau tu nam 2009 (theo doi)_Ke hoach 2009 (theo doi) -1_Tong hop theo doi von TPCP (BC)_Bieu du thao QD von ho tro co MT" xfId="7187"/>
    <cellStyle name="1_Bao cao giai ngan von dau tu nam 2009 (theo doi)_Ke hoach 2009 (theo doi) -1_Tong hop theo doi von TPCP (BC)_Bieu du thao QD von ho tro co MT 2" xfId="7188"/>
    <cellStyle name="1_Bao cao giai ngan von dau tu nam 2009 (theo doi)_Ke hoach 2009 (theo doi) -1_Tong hop theo doi von TPCP (BC)_Bieu du thao QD von ho tro co MT 2 2" xfId="7189"/>
    <cellStyle name="1_Bao cao giai ngan von dau tu nam 2009 (theo doi)_Ke hoach 2009 (theo doi) -1_Tong hop theo doi von TPCP (BC)_Bieu du thao QD von ho tro co MT 2 3" xfId="7190"/>
    <cellStyle name="1_Bao cao giai ngan von dau tu nam 2009 (theo doi)_Ke hoach 2009 (theo doi) -1_Tong hop theo doi von TPCP (BC)_Bieu du thao QD von ho tro co MT 2 4" xfId="7191"/>
    <cellStyle name="1_Bao cao giai ngan von dau tu nam 2009 (theo doi)_Ke hoach 2009 (theo doi) -1_Tong hop theo doi von TPCP (BC)_Bieu du thao QD von ho tro co MT 3" xfId="7192"/>
    <cellStyle name="1_Bao cao giai ngan von dau tu nam 2009 (theo doi)_Ke hoach 2009 (theo doi) -1_Tong hop theo doi von TPCP (BC)_Bieu du thao QD von ho tro co MT 4" xfId="7193"/>
    <cellStyle name="1_Bao cao giai ngan von dau tu nam 2009 (theo doi)_Ke hoach 2009 (theo doi) -1_Tong hop theo doi von TPCP (BC)_Bieu du thao QD von ho tro co MT 5" xfId="7194"/>
    <cellStyle name="1_Bao cao giai ngan von dau tu nam 2009 (theo doi)_Ke hoach 2009 (theo doi) -1_Tong hop theo doi von TPCP (BC)_Ke hoach 2012 (theo doi)" xfId="7195"/>
    <cellStyle name="1_Bao cao giai ngan von dau tu nam 2009 (theo doi)_Ke hoach 2009 (theo doi) -1_Tong hop theo doi von TPCP (BC)_Ke hoach 2012 (theo doi) 2" xfId="7196"/>
    <cellStyle name="1_Bao cao giai ngan von dau tu nam 2009 (theo doi)_Ke hoach 2009 (theo doi) -1_Tong hop theo doi von TPCP (BC)_Ke hoach 2012 (theo doi) 2 2" xfId="7197"/>
    <cellStyle name="1_Bao cao giai ngan von dau tu nam 2009 (theo doi)_Ke hoach 2009 (theo doi) -1_Tong hop theo doi von TPCP (BC)_Ke hoach 2012 (theo doi) 2 3" xfId="7198"/>
    <cellStyle name="1_Bao cao giai ngan von dau tu nam 2009 (theo doi)_Ke hoach 2009 (theo doi) -1_Tong hop theo doi von TPCP (BC)_Ke hoach 2012 (theo doi) 2 4" xfId="7199"/>
    <cellStyle name="1_Bao cao giai ngan von dau tu nam 2009 (theo doi)_Ke hoach 2009 (theo doi) -1_Tong hop theo doi von TPCP (BC)_Ke hoach 2012 (theo doi) 3" xfId="7200"/>
    <cellStyle name="1_Bao cao giai ngan von dau tu nam 2009 (theo doi)_Ke hoach 2009 (theo doi) -1_Tong hop theo doi von TPCP (BC)_Ke hoach 2012 (theo doi) 4" xfId="7201"/>
    <cellStyle name="1_Bao cao giai ngan von dau tu nam 2009 (theo doi)_Ke hoach 2009 (theo doi) -1_Tong hop theo doi von TPCP (BC)_Ke hoach 2012 (theo doi) 5" xfId="7202"/>
    <cellStyle name="1_Bao cao giai ngan von dau tu nam 2009 (theo doi)_Ke hoach 2009 (theo doi) -1_Tong hop theo doi von TPCP (BC)_Ke hoach 2012 theo doi (giai ngan 30.6.12)" xfId="7203"/>
    <cellStyle name="1_Bao cao giai ngan von dau tu nam 2009 (theo doi)_Ke hoach 2009 (theo doi) -1_Tong hop theo doi von TPCP (BC)_Ke hoach 2012 theo doi (giai ngan 30.6.12) 2" xfId="7204"/>
    <cellStyle name="1_Bao cao giai ngan von dau tu nam 2009 (theo doi)_Ke hoach 2009 (theo doi) -1_Tong hop theo doi von TPCP (BC)_Ke hoach 2012 theo doi (giai ngan 30.6.12) 2 2" xfId="7205"/>
    <cellStyle name="1_Bao cao giai ngan von dau tu nam 2009 (theo doi)_Ke hoach 2009 (theo doi) -1_Tong hop theo doi von TPCP (BC)_Ke hoach 2012 theo doi (giai ngan 30.6.12) 2 3" xfId="7206"/>
    <cellStyle name="1_Bao cao giai ngan von dau tu nam 2009 (theo doi)_Ke hoach 2009 (theo doi) -1_Tong hop theo doi von TPCP (BC)_Ke hoach 2012 theo doi (giai ngan 30.6.12) 2 4" xfId="7207"/>
    <cellStyle name="1_Bao cao giai ngan von dau tu nam 2009 (theo doi)_Ke hoach 2009 (theo doi) -1_Tong hop theo doi von TPCP (BC)_Ke hoach 2012 theo doi (giai ngan 30.6.12) 3" xfId="7208"/>
    <cellStyle name="1_Bao cao giai ngan von dau tu nam 2009 (theo doi)_Ke hoach 2009 (theo doi) -1_Tong hop theo doi von TPCP (BC)_Ke hoach 2012 theo doi (giai ngan 30.6.12) 4" xfId="7209"/>
    <cellStyle name="1_Bao cao giai ngan von dau tu nam 2009 (theo doi)_Ke hoach 2009 (theo doi) -1_Tong hop theo doi von TPCP (BC)_Ke hoach 2012 theo doi (giai ngan 30.6.12) 5" xfId="7210"/>
    <cellStyle name="1_Bao cao giai ngan von dau tu nam 2009 (theo doi)_Ke hoach 2010 (theo doi)" xfId="7211"/>
    <cellStyle name="1_Bao cao giai ngan von dau tu nam 2009 (theo doi)_Ke hoach 2010 (theo doi) 2" xfId="7212"/>
    <cellStyle name="1_Bao cao giai ngan von dau tu nam 2009 (theo doi)_Ke hoach 2010 (theo doi) 2 2" xfId="7213"/>
    <cellStyle name="1_Bao cao giai ngan von dau tu nam 2009 (theo doi)_Ke hoach 2010 (theo doi) 2 3" xfId="7214"/>
    <cellStyle name="1_Bao cao giai ngan von dau tu nam 2009 (theo doi)_Ke hoach 2010 (theo doi) 2 4" xfId="7215"/>
    <cellStyle name="1_Bao cao giai ngan von dau tu nam 2009 (theo doi)_Ke hoach 2010 (theo doi) 3" xfId="7216"/>
    <cellStyle name="1_Bao cao giai ngan von dau tu nam 2009 (theo doi)_Ke hoach 2010 (theo doi) 4" xfId="7217"/>
    <cellStyle name="1_Bao cao giai ngan von dau tu nam 2009 (theo doi)_Ke hoach 2010 (theo doi) 5" xfId="7218"/>
    <cellStyle name="1_Bao cao giai ngan von dau tu nam 2009 (theo doi)_Ke hoach 2010 (theo doi)_BC von DTPT 6 thang 2012" xfId="7219"/>
    <cellStyle name="1_Bao cao giai ngan von dau tu nam 2009 (theo doi)_Ke hoach 2010 (theo doi)_BC von DTPT 6 thang 2012 2" xfId="7220"/>
    <cellStyle name="1_Bao cao giai ngan von dau tu nam 2009 (theo doi)_Ke hoach 2010 (theo doi)_BC von DTPT 6 thang 2012 2 2" xfId="7221"/>
    <cellStyle name="1_Bao cao giai ngan von dau tu nam 2009 (theo doi)_Ke hoach 2010 (theo doi)_BC von DTPT 6 thang 2012 2 3" xfId="7222"/>
    <cellStyle name="1_Bao cao giai ngan von dau tu nam 2009 (theo doi)_Ke hoach 2010 (theo doi)_BC von DTPT 6 thang 2012 2 4" xfId="7223"/>
    <cellStyle name="1_Bao cao giai ngan von dau tu nam 2009 (theo doi)_Ke hoach 2010 (theo doi)_BC von DTPT 6 thang 2012 3" xfId="7224"/>
    <cellStyle name="1_Bao cao giai ngan von dau tu nam 2009 (theo doi)_Ke hoach 2010 (theo doi)_BC von DTPT 6 thang 2012 4" xfId="7225"/>
    <cellStyle name="1_Bao cao giai ngan von dau tu nam 2009 (theo doi)_Ke hoach 2010 (theo doi)_BC von DTPT 6 thang 2012 5" xfId="7226"/>
    <cellStyle name="1_Bao cao giai ngan von dau tu nam 2009 (theo doi)_Ke hoach 2010 (theo doi)_Bieu du thao QD von ho tro co MT" xfId="7227"/>
    <cellStyle name="1_Bao cao giai ngan von dau tu nam 2009 (theo doi)_Ke hoach 2010 (theo doi)_Bieu du thao QD von ho tro co MT 2" xfId="7228"/>
    <cellStyle name="1_Bao cao giai ngan von dau tu nam 2009 (theo doi)_Ke hoach 2010 (theo doi)_Bieu du thao QD von ho tro co MT 2 2" xfId="7229"/>
    <cellStyle name="1_Bao cao giai ngan von dau tu nam 2009 (theo doi)_Ke hoach 2010 (theo doi)_Bieu du thao QD von ho tro co MT 2 3" xfId="7230"/>
    <cellStyle name="1_Bao cao giai ngan von dau tu nam 2009 (theo doi)_Ke hoach 2010 (theo doi)_Bieu du thao QD von ho tro co MT 2 4" xfId="7231"/>
    <cellStyle name="1_Bao cao giai ngan von dau tu nam 2009 (theo doi)_Ke hoach 2010 (theo doi)_Bieu du thao QD von ho tro co MT 3" xfId="7232"/>
    <cellStyle name="1_Bao cao giai ngan von dau tu nam 2009 (theo doi)_Ke hoach 2010 (theo doi)_Bieu du thao QD von ho tro co MT 4" xfId="7233"/>
    <cellStyle name="1_Bao cao giai ngan von dau tu nam 2009 (theo doi)_Ke hoach 2010 (theo doi)_Bieu du thao QD von ho tro co MT 5" xfId="7234"/>
    <cellStyle name="1_Bao cao giai ngan von dau tu nam 2009 (theo doi)_Ke hoach 2010 (theo doi)_Ke hoach 2012 (theo doi)" xfId="7235"/>
    <cellStyle name="1_Bao cao giai ngan von dau tu nam 2009 (theo doi)_Ke hoach 2010 (theo doi)_Ke hoach 2012 (theo doi) 2" xfId="7236"/>
    <cellStyle name="1_Bao cao giai ngan von dau tu nam 2009 (theo doi)_Ke hoach 2010 (theo doi)_Ke hoach 2012 (theo doi) 2 2" xfId="7237"/>
    <cellStyle name="1_Bao cao giai ngan von dau tu nam 2009 (theo doi)_Ke hoach 2010 (theo doi)_Ke hoach 2012 (theo doi) 2 3" xfId="7238"/>
    <cellStyle name="1_Bao cao giai ngan von dau tu nam 2009 (theo doi)_Ke hoach 2010 (theo doi)_Ke hoach 2012 (theo doi) 2 4" xfId="7239"/>
    <cellStyle name="1_Bao cao giai ngan von dau tu nam 2009 (theo doi)_Ke hoach 2010 (theo doi)_Ke hoach 2012 (theo doi) 3" xfId="7240"/>
    <cellStyle name="1_Bao cao giai ngan von dau tu nam 2009 (theo doi)_Ke hoach 2010 (theo doi)_Ke hoach 2012 (theo doi) 4" xfId="7241"/>
    <cellStyle name="1_Bao cao giai ngan von dau tu nam 2009 (theo doi)_Ke hoach 2010 (theo doi)_Ke hoach 2012 (theo doi) 5" xfId="7242"/>
    <cellStyle name="1_Bao cao giai ngan von dau tu nam 2009 (theo doi)_Ke hoach 2010 (theo doi)_Ke hoach 2012 theo doi (giai ngan 30.6.12)" xfId="7243"/>
    <cellStyle name="1_Bao cao giai ngan von dau tu nam 2009 (theo doi)_Ke hoach 2010 (theo doi)_Ke hoach 2012 theo doi (giai ngan 30.6.12) 2" xfId="7244"/>
    <cellStyle name="1_Bao cao giai ngan von dau tu nam 2009 (theo doi)_Ke hoach 2010 (theo doi)_Ke hoach 2012 theo doi (giai ngan 30.6.12) 2 2" xfId="7245"/>
    <cellStyle name="1_Bao cao giai ngan von dau tu nam 2009 (theo doi)_Ke hoach 2010 (theo doi)_Ke hoach 2012 theo doi (giai ngan 30.6.12) 2 3" xfId="7246"/>
    <cellStyle name="1_Bao cao giai ngan von dau tu nam 2009 (theo doi)_Ke hoach 2010 (theo doi)_Ke hoach 2012 theo doi (giai ngan 30.6.12) 2 4" xfId="7247"/>
    <cellStyle name="1_Bao cao giai ngan von dau tu nam 2009 (theo doi)_Ke hoach 2010 (theo doi)_Ke hoach 2012 theo doi (giai ngan 30.6.12) 3" xfId="7248"/>
    <cellStyle name="1_Bao cao giai ngan von dau tu nam 2009 (theo doi)_Ke hoach 2010 (theo doi)_Ke hoach 2012 theo doi (giai ngan 30.6.12) 4" xfId="7249"/>
    <cellStyle name="1_Bao cao giai ngan von dau tu nam 2009 (theo doi)_Ke hoach 2010 (theo doi)_Ke hoach 2012 theo doi (giai ngan 30.6.12) 5" xfId="7250"/>
    <cellStyle name="1_Bao cao giai ngan von dau tu nam 2009 (theo doi)_Ke hoach 2012 (theo doi)" xfId="7251"/>
    <cellStyle name="1_Bao cao giai ngan von dau tu nam 2009 (theo doi)_Ke hoach 2012 (theo doi) 2" xfId="7252"/>
    <cellStyle name="1_Bao cao giai ngan von dau tu nam 2009 (theo doi)_Ke hoach 2012 (theo doi) 2 2" xfId="7253"/>
    <cellStyle name="1_Bao cao giai ngan von dau tu nam 2009 (theo doi)_Ke hoach 2012 (theo doi) 2 3" xfId="7254"/>
    <cellStyle name="1_Bao cao giai ngan von dau tu nam 2009 (theo doi)_Ke hoach 2012 (theo doi) 2 4" xfId="7255"/>
    <cellStyle name="1_Bao cao giai ngan von dau tu nam 2009 (theo doi)_Ke hoach 2012 (theo doi) 3" xfId="7256"/>
    <cellStyle name="1_Bao cao giai ngan von dau tu nam 2009 (theo doi)_Ke hoach 2012 (theo doi) 4" xfId="7257"/>
    <cellStyle name="1_Bao cao giai ngan von dau tu nam 2009 (theo doi)_Ke hoach 2012 (theo doi) 5" xfId="7258"/>
    <cellStyle name="1_Bao cao giai ngan von dau tu nam 2009 (theo doi)_Ke hoach 2012 theo doi (giai ngan 30.6.12)" xfId="7259"/>
    <cellStyle name="1_Bao cao giai ngan von dau tu nam 2009 (theo doi)_Ke hoach 2012 theo doi (giai ngan 30.6.12) 2" xfId="7260"/>
    <cellStyle name="1_Bao cao giai ngan von dau tu nam 2009 (theo doi)_Ke hoach 2012 theo doi (giai ngan 30.6.12) 2 2" xfId="7261"/>
    <cellStyle name="1_Bao cao giai ngan von dau tu nam 2009 (theo doi)_Ke hoach 2012 theo doi (giai ngan 30.6.12) 2 3" xfId="7262"/>
    <cellStyle name="1_Bao cao giai ngan von dau tu nam 2009 (theo doi)_Ke hoach 2012 theo doi (giai ngan 30.6.12) 2 4" xfId="7263"/>
    <cellStyle name="1_Bao cao giai ngan von dau tu nam 2009 (theo doi)_Ke hoach 2012 theo doi (giai ngan 30.6.12) 3" xfId="7264"/>
    <cellStyle name="1_Bao cao giai ngan von dau tu nam 2009 (theo doi)_Ke hoach 2012 theo doi (giai ngan 30.6.12) 4" xfId="7265"/>
    <cellStyle name="1_Bao cao giai ngan von dau tu nam 2009 (theo doi)_Ke hoach 2012 theo doi (giai ngan 30.6.12) 5" xfId="7266"/>
    <cellStyle name="1_Bao cao giai ngan von dau tu nam 2009 (theo doi)_Ke hoach nam 2013 nguon MT(theo doi) den 31-5-13" xfId="7267"/>
    <cellStyle name="1_Bao cao giai ngan von dau tu nam 2009 (theo doi)_Ke hoach nam 2013 nguon MT(theo doi) den 31-5-13 2" xfId="7268"/>
    <cellStyle name="1_Bao cao giai ngan von dau tu nam 2009 (theo doi)_Ke hoach nam 2013 nguon MT(theo doi) den 31-5-13 2 2" xfId="7269"/>
    <cellStyle name="1_Bao cao giai ngan von dau tu nam 2009 (theo doi)_Ke hoach nam 2013 nguon MT(theo doi) den 31-5-13 2 3" xfId="7270"/>
    <cellStyle name="1_Bao cao giai ngan von dau tu nam 2009 (theo doi)_Ke hoach nam 2013 nguon MT(theo doi) den 31-5-13 2 4" xfId="7271"/>
    <cellStyle name="1_Bao cao giai ngan von dau tu nam 2009 (theo doi)_Ke hoach nam 2013 nguon MT(theo doi) den 31-5-13 3" xfId="7272"/>
    <cellStyle name="1_Bao cao giai ngan von dau tu nam 2009 (theo doi)_Ke hoach nam 2013 nguon MT(theo doi) den 31-5-13 4" xfId="7273"/>
    <cellStyle name="1_Bao cao giai ngan von dau tu nam 2009 (theo doi)_Ke hoach nam 2013 nguon MT(theo doi) den 31-5-13 5" xfId="7274"/>
    <cellStyle name="1_Bao cao giai ngan von dau tu nam 2009 (theo doi)_Tong hop theo doi von TPCP (BC)" xfId="7275"/>
    <cellStyle name="1_Bao cao giai ngan von dau tu nam 2009 (theo doi)_Tong hop theo doi von TPCP (BC) 2" xfId="7276"/>
    <cellStyle name="1_Bao cao giai ngan von dau tu nam 2009 (theo doi)_Tong hop theo doi von TPCP (BC) 2 2" xfId="7277"/>
    <cellStyle name="1_Bao cao giai ngan von dau tu nam 2009 (theo doi)_Tong hop theo doi von TPCP (BC) 2 3" xfId="7278"/>
    <cellStyle name="1_Bao cao giai ngan von dau tu nam 2009 (theo doi)_Tong hop theo doi von TPCP (BC) 2 4" xfId="7279"/>
    <cellStyle name="1_Bao cao giai ngan von dau tu nam 2009 (theo doi)_Tong hop theo doi von TPCP (BC) 3" xfId="7280"/>
    <cellStyle name="1_Bao cao giai ngan von dau tu nam 2009 (theo doi)_Tong hop theo doi von TPCP (BC) 4" xfId="7281"/>
    <cellStyle name="1_Bao cao giai ngan von dau tu nam 2009 (theo doi)_Tong hop theo doi von TPCP (BC) 5" xfId="7282"/>
    <cellStyle name="1_Bao cao giai ngan von dau tu nam 2009 (theo doi)_Tong hop theo doi von TPCP (BC)_BC von DTPT 6 thang 2012" xfId="7283"/>
    <cellStyle name="1_Bao cao giai ngan von dau tu nam 2009 (theo doi)_Tong hop theo doi von TPCP (BC)_BC von DTPT 6 thang 2012 2" xfId="7284"/>
    <cellStyle name="1_Bao cao giai ngan von dau tu nam 2009 (theo doi)_Tong hop theo doi von TPCP (BC)_BC von DTPT 6 thang 2012 2 2" xfId="7285"/>
    <cellStyle name="1_Bao cao giai ngan von dau tu nam 2009 (theo doi)_Tong hop theo doi von TPCP (BC)_BC von DTPT 6 thang 2012 2 3" xfId="7286"/>
    <cellStyle name="1_Bao cao giai ngan von dau tu nam 2009 (theo doi)_Tong hop theo doi von TPCP (BC)_BC von DTPT 6 thang 2012 2 4" xfId="7287"/>
    <cellStyle name="1_Bao cao giai ngan von dau tu nam 2009 (theo doi)_Tong hop theo doi von TPCP (BC)_BC von DTPT 6 thang 2012 3" xfId="7288"/>
    <cellStyle name="1_Bao cao giai ngan von dau tu nam 2009 (theo doi)_Tong hop theo doi von TPCP (BC)_BC von DTPT 6 thang 2012 4" xfId="7289"/>
    <cellStyle name="1_Bao cao giai ngan von dau tu nam 2009 (theo doi)_Tong hop theo doi von TPCP (BC)_BC von DTPT 6 thang 2012 5" xfId="7290"/>
    <cellStyle name="1_Bao cao giai ngan von dau tu nam 2009 (theo doi)_Tong hop theo doi von TPCP (BC)_Bieu du thao QD von ho tro co MT" xfId="7291"/>
    <cellStyle name="1_Bao cao giai ngan von dau tu nam 2009 (theo doi)_Tong hop theo doi von TPCP (BC)_Bieu du thao QD von ho tro co MT 2" xfId="7292"/>
    <cellStyle name="1_Bao cao giai ngan von dau tu nam 2009 (theo doi)_Tong hop theo doi von TPCP (BC)_Bieu du thao QD von ho tro co MT 2 2" xfId="7293"/>
    <cellStyle name="1_Bao cao giai ngan von dau tu nam 2009 (theo doi)_Tong hop theo doi von TPCP (BC)_Bieu du thao QD von ho tro co MT 2 3" xfId="7294"/>
    <cellStyle name="1_Bao cao giai ngan von dau tu nam 2009 (theo doi)_Tong hop theo doi von TPCP (BC)_Bieu du thao QD von ho tro co MT 2 4" xfId="7295"/>
    <cellStyle name="1_Bao cao giai ngan von dau tu nam 2009 (theo doi)_Tong hop theo doi von TPCP (BC)_Bieu du thao QD von ho tro co MT 3" xfId="7296"/>
    <cellStyle name="1_Bao cao giai ngan von dau tu nam 2009 (theo doi)_Tong hop theo doi von TPCP (BC)_Bieu du thao QD von ho tro co MT 4" xfId="7297"/>
    <cellStyle name="1_Bao cao giai ngan von dau tu nam 2009 (theo doi)_Tong hop theo doi von TPCP (BC)_Bieu du thao QD von ho tro co MT 5" xfId="7298"/>
    <cellStyle name="1_Bao cao giai ngan von dau tu nam 2009 (theo doi)_Tong hop theo doi von TPCP (BC)_Ke hoach 2012 (theo doi)" xfId="7299"/>
    <cellStyle name="1_Bao cao giai ngan von dau tu nam 2009 (theo doi)_Tong hop theo doi von TPCP (BC)_Ke hoach 2012 (theo doi) 2" xfId="7300"/>
    <cellStyle name="1_Bao cao giai ngan von dau tu nam 2009 (theo doi)_Tong hop theo doi von TPCP (BC)_Ke hoach 2012 (theo doi) 2 2" xfId="7301"/>
    <cellStyle name="1_Bao cao giai ngan von dau tu nam 2009 (theo doi)_Tong hop theo doi von TPCP (BC)_Ke hoach 2012 (theo doi) 2 3" xfId="7302"/>
    <cellStyle name="1_Bao cao giai ngan von dau tu nam 2009 (theo doi)_Tong hop theo doi von TPCP (BC)_Ke hoach 2012 (theo doi) 2 4" xfId="7303"/>
    <cellStyle name="1_Bao cao giai ngan von dau tu nam 2009 (theo doi)_Tong hop theo doi von TPCP (BC)_Ke hoach 2012 (theo doi) 3" xfId="7304"/>
    <cellStyle name="1_Bao cao giai ngan von dau tu nam 2009 (theo doi)_Tong hop theo doi von TPCP (BC)_Ke hoach 2012 (theo doi) 4" xfId="7305"/>
    <cellStyle name="1_Bao cao giai ngan von dau tu nam 2009 (theo doi)_Tong hop theo doi von TPCP (BC)_Ke hoach 2012 (theo doi) 5" xfId="7306"/>
    <cellStyle name="1_Bao cao giai ngan von dau tu nam 2009 (theo doi)_Tong hop theo doi von TPCP (BC)_Ke hoach 2012 theo doi (giai ngan 30.6.12)" xfId="7307"/>
    <cellStyle name="1_Bao cao giai ngan von dau tu nam 2009 (theo doi)_Tong hop theo doi von TPCP (BC)_Ke hoach 2012 theo doi (giai ngan 30.6.12) 2" xfId="7308"/>
    <cellStyle name="1_Bao cao giai ngan von dau tu nam 2009 (theo doi)_Tong hop theo doi von TPCP (BC)_Ke hoach 2012 theo doi (giai ngan 30.6.12) 2 2" xfId="7309"/>
    <cellStyle name="1_Bao cao giai ngan von dau tu nam 2009 (theo doi)_Tong hop theo doi von TPCP (BC)_Ke hoach 2012 theo doi (giai ngan 30.6.12) 2 3" xfId="7310"/>
    <cellStyle name="1_Bao cao giai ngan von dau tu nam 2009 (theo doi)_Tong hop theo doi von TPCP (BC)_Ke hoach 2012 theo doi (giai ngan 30.6.12) 2 4" xfId="7311"/>
    <cellStyle name="1_Bao cao giai ngan von dau tu nam 2009 (theo doi)_Tong hop theo doi von TPCP (BC)_Ke hoach 2012 theo doi (giai ngan 30.6.12) 3" xfId="7312"/>
    <cellStyle name="1_Bao cao giai ngan von dau tu nam 2009 (theo doi)_Tong hop theo doi von TPCP (BC)_Ke hoach 2012 theo doi (giai ngan 30.6.12) 4" xfId="7313"/>
    <cellStyle name="1_Bao cao giai ngan von dau tu nam 2009 (theo doi)_Tong hop theo doi von TPCP (BC)_Ke hoach 2012 theo doi (giai ngan 30.6.12) 5" xfId="7314"/>
    <cellStyle name="1_Bao cao giai ngan von dau tu nam 2009 (theo doi)_Worksheet in D: My Documents Ke Hoach KH cac nam Nam 2014 Bao cao ve Ke hoach nam 2014 ( Hoan chinh sau TL voi Bo KH)" xfId="7315"/>
    <cellStyle name="1_Bao cao giai ngan von dau tu nam 2009 (theo doi)_Worksheet in D: My Documents Ke Hoach KH cac nam Nam 2014 Bao cao ve Ke hoach nam 2014 ( Hoan chinh sau TL voi Bo KH) 2" xfId="7316"/>
    <cellStyle name="1_Bao cao giai ngan von dau tu nam 2009 (theo doi)_Worksheet in D: My Documents Ke Hoach KH cac nam Nam 2014 Bao cao ve Ke hoach nam 2014 ( Hoan chinh sau TL voi Bo KH) 2 2" xfId="7317"/>
    <cellStyle name="1_Bao cao giai ngan von dau tu nam 2009 (theo doi)_Worksheet in D: My Documents Ke Hoach KH cac nam Nam 2014 Bao cao ve Ke hoach nam 2014 ( Hoan chinh sau TL voi Bo KH) 2 3" xfId="7318"/>
    <cellStyle name="1_Bao cao giai ngan von dau tu nam 2009 (theo doi)_Worksheet in D: My Documents Ke Hoach KH cac nam Nam 2014 Bao cao ve Ke hoach nam 2014 ( Hoan chinh sau TL voi Bo KH) 2 4" xfId="7319"/>
    <cellStyle name="1_Bao cao giai ngan von dau tu nam 2009 (theo doi)_Worksheet in D: My Documents Ke Hoach KH cac nam Nam 2014 Bao cao ve Ke hoach nam 2014 ( Hoan chinh sau TL voi Bo KH) 3" xfId="7320"/>
    <cellStyle name="1_Bao cao giai ngan von dau tu nam 2009 (theo doi)_Worksheet in D: My Documents Ke Hoach KH cac nam Nam 2014 Bao cao ve Ke hoach nam 2014 ( Hoan chinh sau TL voi Bo KH) 4" xfId="7321"/>
    <cellStyle name="1_Bao cao giai ngan von dau tu nam 2009 (theo doi)_Worksheet in D: My Documents Ke Hoach KH cac nam Nam 2014 Bao cao ve Ke hoach nam 2014 ( Hoan chinh sau TL voi Bo KH) 5" xfId="7322"/>
    <cellStyle name="1_Bao cao KP tu chu" xfId="7323"/>
    <cellStyle name="1_Bao cao KP tu chu_Bao cao tinh hinh thuc hien KH 2009 den 31-01-10" xfId="7324"/>
    <cellStyle name="1_Bao cao KP tu chu_Bao cao tinh hinh thuc hien KH 2009 den 31-01-10 2" xfId="7325"/>
    <cellStyle name="1_Bao cao tinh hinh thuc hien KH 2009 den 31-01-10" xfId="7326"/>
    <cellStyle name="1_Bao cao tinh hinh thuc hien KH 2009 den 31-01-10 2" xfId="7327"/>
    <cellStyle name="1_Bao cao tinh hinh thuc hien KH 2009 den 31-01-10 2 2" xfId="7328"/>
    <cellStyle name="1_Bao cao tinh hinh thuc hien KH 2009 den 31-01-10 2 2 2" xfId="7329"/>
    <cellStyle name="1_Bao cao tinh hinh thuc hien KH 2009 den 31-01-10 2 2 3" xfId="7330"/>
    <cellStyle name="1_Bao cao tinh hinh thuc hien KH 2009 den 31-01-10 2 2 4" xfId="7331"/>
    <cellStyle name="1_Bao cao tinh hinh thuc hien KH 2009 den 31-01-10 2 3" xfId="7332"/>
    <cellStyle name="1_Bao cao tinh hinh thuc hien KH 2009 den 31-01-10 2 4" xfId="7333"/>
    <cellStyle name="1_Bao cao tinh hinh thuc hien KH 2009 den 31-01-10 2 5" xfId="7334"/>
    <cellStyle name="1_Bao cao tinh hinh thuc hien KH 2009 den 31-01-10 3" xfId="7335"/>
    <cellStyle name="1_Bao cao tinh hinh thuc hien KH 2009 den 31-01-10 3 2" xfId="7336"/>
    <cellStyle name="1_Bao cao tinh hinh thuc hien KH 2009 den 31-01-10 3 3" xfId="7337"/>
    <cellStyle name="1_Bao cao tinh hinh thuc hien KH 2009 den 31-01-10 3 4" xfId="7338"/>
    <cellStyle name="1_Bao cao tinh hinh thuc hien KH 2009 den 31-01-10 4" xfId="7339"/>
    <cellStyle name="1_Bao cao tinh hinh thuc hien KH 2009 den 31-01-10 5" xfId="7340"/>
    <cellStyle name="1_Bao cao tinh hinh thuc hien KH 2009 den 31-01-10 6" xfId="7341"/>
    <cellStyle name="1_Bao cao tinh hinh thuc hien KH 2009 den 31-01-10_BC von DTPT 6 thang 2012" xfId="7342"/>
    <cellStyle name="1_Bao cao tinh hinh thuc hien KH 2009 den 31-01-10_BC von DTPT 6 thang 2012 2" xfId="7343"/>
    <cellStyle name="1_Bao cao tinh hinh thuc hien KH 2009 den 31-01-10_BC von DTPT 6 thang 2012 2 2" xfId="7344"/>
    <cellStyle name="1_Bao cao tinh hinh thuc hien KH 2009 den 31-01-10_BC von DTPT 6 thang 2012 2 2 2" xfId="7345"/>
    <cellStyle name="1_Bao cao tinh hinh thuc hien KH 2009 den 31-01-10_BC von DTPT 6 thang 2012 2 2 3" xfId="7346"/>
    <cellStyle name="1_Bao cao tinh hinh thuc hien KH 2009 den 31-01-10_BC von DTPT 6 thang 2012 2 2 4" xfId="7347"/>
    <cellStyle name="1_Bao cao tinh hinh thuc hien KH 2009 den 31-01-10_BC von DTPT 6 thang 2012 2 3" xfId="7348"/>
    <cellStyle name="1_Bao cao tinh hinh thuc hien KH 2009 den 31-01-10_BC von DTPT 6 thang 2012 2 4" xfId="7349"/>
    <cellStyle name="1_Bao cao tinh hinh thuc hien KH 2009 den 31-01-10_BC von DTPT 6 thang 2012 2 5" xfId="7350"/>
    <cellStyle name="1_Bao cao tinh hinh thuc hien KH 2009 den 31-01-10_BC von DTPT 6 thang 2012 3" xfId="7351"/>
    <cellStyle name="1_Bao cao tinh hinh thuc hien KH 2009 den 31-01-10_BC von DTPT 6 thang 2012 3 2" xfId="7352"/>
    <cellStyle name="1_Bao cao tinh hinh thuc hien KH 2009 den 31-01-10_BC von DTPT 6 thang 2012 3 3" xfId="7353"/>
    <cellStyle name="1_Bao cao tinh hinh thuc hien KH 2009 den 31-01-10_BC von DTPT 6 thang 2012 3 4" xfId="7354"/>
    <cellStyle name="1_Bao cao tinh hinh thuc hien KH 2009 den 31-01-10_BC von DTPT 6 thang 2012 4" xfId="7355"/>
    <cellStyle name="1_Bao cao tinh hinh thuc hien KH 2009 den 31-01-10_BC von DTPT 6 thang 2012 5" xfId="7356"/>
    <cellStyle name="1_Bao cao tinh hinh thuc hien KH 2009 den 31-01-10_BC von DTPT 6 thang 2012 6" xfId="7357"/>
    <cellStyle name="1_Bao cao tinh hinh thuc hien KH 2009 den 31-01-10_Bieu du thao QD von ho tro co MT" xfId="7358"/>
    <cellStyle name="1_Bao cao tinh hinh thuc hien KH 2009 den 31-01-10_Bieu du thao QD von ho tro co MT 2" xfId="7359"/>
    <cellStyle name="1_Bao cao tinh hinh thuc hien KH 2009 den 31-01-10_Bieu du thao QD von ho tro co MT 2 2" xfId="7360"/>
    <cellStyle name="1_Bao cao tinh hinh thuc hien KH 2009 den 31-01-10_Bieu du thao QD von ho tro co MT 2 2 2" xfId="7361"/>
    <cellStyle name="1_Bao cao tinh hinh thuc hien KH 2009 den 31-01-10_Bieu du thao QD von ho tro co MT 2 2 3" xfId="7362"/>
    <cellStyle name="1_Bao cao tinh hinh thuc hien KH 2009 den 31-01-10_Bieu du thao QD von ho tro co MT 2 2 4" xfId="7363"/>
    <cellStyle name="1_Bao cao tinh hinh thuc hien KH 2009 den 31-01-10_Bieu du thao QD von ho tro co MT 2 3" xfId="7364"/>
    <cellStyle name="1_Bao cao tinh hinh thuc hien KH 2009 den 31-01-10_Bieu du thao QD von ho tro co MT 2 4" xfId="7365"/>
    <cellStyle name="1_Bao cao tinh hinh thuc hien KH 2009 den 31-01-10_Bieu du thao QD von ho tro co MT 2 5" xfId="7366"/>
    <cellStyle name="1_Bao cao tinh hinh thuc hien KH 2009 den 31-01-10_Bieu du thao QD von ho tro co MT 3" xfId="7367"/>
    <cellStyle name="1_Bao cao tinh hinh thuc hien KH 2009 den 31-01-10_Bieu du thao QD von ho tro co MT 3 2" xfId="7368"/>
    <cellStyle name="1_Bao cao tinh hinh thuc hien KH 2009 den 31-01-10_Bieu du thao QD von ho tro co MT 3 3" xfId="7369"/>
    <cellStyle name="1_Bao cao tinh hinh thuc hien KH 2009 den 31-01-10_Bieu du thao QD von ho tro co MT 3 4" xfId="7370"/>
    <cellStyle name="1_Bao cao tinh hinh thuc hien KH 2009 den 31-01-10_Bieu du thao QD von ho tro co MT 4" xfId="7371"/>
    <cellStyle name="1_Bao cao tinh hinh thuc hien KH 2009 den 31-01-10_Bieu du thao QD von ho tro co MT 5" xfId="7372"/>
    <cellStyle name="1_Bao cao tinh hinh thuc hien KH 2009 den 31-01-10_Bieu du thao QD von ho tro co MT 6" xfId="7373"/>
    <cellStyle name="1_Bao cao tinh hinh thuc hien KH 2009 den 31-01-10_Ke hoach 2012 (theo doi)" xfId="7374"/>
    <cellStyle name="1_Bao cao tinh hinh thuc hien KH 2009 den 31-01-10_Ke hoach 2012 (theo doi) 2" xfId="7375"/>
    <cellStyle name="1_Bao cao tinh hinh thuc hien KH 2009 den 31-01-10_Ke hoach 2012 (theo doi) 2 2" xfId="7376"/>
    <cellStyle name="1_Bao cao tinh hinh thuc hien KH 2009 den 31-01-10_Ke hoach 2012 (theo doi) 2 2 2" xfId="7377"/>
    <cellStyle name="1_Bao cao tinh hinh thuc hien KH 2009 den 31-01-10_Ke hoach 2012 (theo doi) 2 2 3" xfId="7378"/>
    <cellStyle name="1_Bao cao tinh hinh thuc hien KH 2009 den 31-01-10_Ke hoach 2012 (theo doi) 2 2 4" xfId="7379"/>
    <cellStyle name="1_Bao cao tinh hinh thuc hien KH 2009 den 31-01-10_Ke hoach 2012 (theo doi) 2 3" xfId="7380"/>
    <cellStyle name="1_Bao cao tinh hinh thuc hien KH 2009 den 31-01-10_Ke hoach 2012 (theo doi) 2 4" xfId="7381"/>
    <cellStyle name="1_Bao cao tinh hinh thuc hien KH 2009 den 31-01-10_Ke hoach 2012 (theo doi) 2 5" xfId="7382"/>
    <cellStyle name="1_Bao cao tinh hinh thuc hien KH 2009 den 31-01-10_Ke hoach 2012 (theo doi) 3" xfId="7383"/>
    <cellStyle name="1_Bao cao tinh hinh thuc hien KH 2009 den 31-01-10_Ke hoach 2012 (theo doi) 3 2" xfId="7384"/>
    <cellStyle name="1_Bao cao tinh hinh thuc hien KH 2009 den 31-01-10_Ke hoach 2012 (theo doi) 3 3" xfId="7385"/>
    <cellStyle name="1_Bao cao tinh hinh thuc hien KH 2009 den 31-01-10_Ke hoach 2012 (theo doi) 3 4" xfId="7386"/>
    <cellStyle name="1_Bao cao tinh hinh thuc hien KH 2009 den 31-01-10_Ke hoach 2012 (theo doi) 4" xfId="7387"/>
    <cellStyle name="1_Bao cao tinh hinh thuc hien KH 2009 den 31-01-10_Ke hoach 2012 (theo doi) 5" xfId="7388"/>
    <cellStyle name="1_Bao cao tinh hinh thuc hien KH 2009 den 31-01-10_Ke hoach 2012 (theo doi) 6" xfId="7389"/>
    <cellStyle name="1_Bao cao tinh hinh thuc hien KH 2009 den 31-01-10_Ke hoach 2012 theo doi (giai ngan 30.6.12)" xfId="7390"/>
    <cellStyle name="1_Bao cao tinh hinh thuc hien KH 2009 den 31-01-10_Ke hoach 2012 theo doi (giai ngan 30.6.12) 2" xfId="7391"/>
    <cellStyle name="1_Bao cao tinh hinh thuc hien KH 2009 den 31-01-10_Ke hoach 2012 theo doi (giai ngan 30.6.12) 2 2" xfId="7392"/>
    <cellStyle name="1_Bao cao tinh hinh thuc hien KH 2009 den 31-01-10_Ke hoach 2012 theo doi (giai ngan 30.6.12) 2 2 2" xfId="7393"/>
    <cellStyle name="1_Bao cao tinh hinh thuc hien KH 2009 den 31-01-10_Ke hoach 2012 theo doi (giai ngan 30.6.12) 2 2 3" xfId="7394"/>
    <cellStyle name="1_Bao cao tinh hinh thuc hien KH 2009 den 31-01-10_Ke hoach 2012 theo doi (giai ngan 30.6.12) 2 2 4" xfId="7395"/>
    <cellStyle name="1_Bao cao tinh hinh thuc hien KH 2009 den 31-01-10_Ke hoach 2012 theo doi (giai ngan 30.6.12) 2 3" xfId="7396"/>
    <cellStyle name="1_Bao cao tinh hinh thuc hien KH 2009 den 31-01-10_Ke hoach 2012 theo doi (giai ngan 30.6.12) 2 4" xfId="7397"/>
    <cellStyle name="1_Bao cao tinh hinh thuc hien KH 2009 den 31-01-10_Ke hoach 2012 theo doi (giai ngan 30.6.12) 2 5" xfId="7398"/>
    <cellStyle name="1_Bao cao tinh hinh thuc hien KH 2009 den 31-01-10_Ke hoach 2012 theo doi (giai ngan 30.6.12) 3" xfId="7399"/>
    <cellStyle name="1_Bao cao tinh hinh thuc hien KH 2009 den 31-01-10_Ke hoach 2012 theo doi (giai ngan 30.6.12) 3 2" xfId="7400"/>
    <cellStyle name="1_Bao cao tinh hinh thuc hien KH 2009 den 31-01-10_Ke hoach 2012 theo doi (giai ngan 30.6.12) 3 3" xfId="7401"/>
    <cellStyle name="1_Bao cao tinh hinh thuc hien KH 2009 den 31-01-10_Ke hoach 2012 theo doi (giai ngan 30.6.12) 3 4" xfId="7402"/>
    <cellStyle name="1_Bao cao tinh hinh thuc hien KH 2009 den 31-01-10_Ke hoach 2012 theo doi (giai ngan 30.6.12) 4" xfId="7403"/>
    <cellStyle name="1_Bao cao tinh hinh thuc hien KH 2009 den 31-01-10_Ke hoach 2012 theo doi (giai ngan 30.6.12) 5" xfId="7404"/>
    <cellStyle name="1_Bao cao tinh hinh thuc hien KH 2009 den 31-01-10_Ke hoach 2012 theo doi (giai ngan 30.6.12) 6" xfId="7405"/>
    <cellStyle name="1_BAO GIA NGAY 24-10-08 (co dam)" xfId="1150"/>
    <cellStyle name="1_BC 2010 ve CT trong diem (5nam)" xfId="7406"/>
    <cellStyle name="1_BC 2010 ve CT trong diem (5nam) 2" xfId="7407"/>
    <cellStyle name="1_BC 2010 ve CT trong diem (5nam) 2 2" xfId="7408"/>
    <cellStyle name="1_BC 2010 ve CT trong diem (5nam) 2 2 2" xfId="7409"/>
    <cellStyle name="1_BC 2010 ve CT trong diem (5nam) 2 2 3" xfId="7410"/>
    <cellStyle name="1_BC 2010 ve CT trong diem (5nam) 2 2 4" xfId="7411"/>
    <cellStyle name="1_BC 2010 ve CT trong diem (5nam) 2 3" xfId="7412"/>
    <cellStyle name="1_BC 2010 ve CT trong diem (5nam) 2 4" xfId="7413"/>
    <cellStyle name="1_BC 2010 ve CT trong diem (5nam) 2 5" xfId="7414"/>
    <cellStyle name="1_BC 2010 ve CT trong diem (5nam) 3" xfId="7415"/>
    <cellStyle name="1_BC 2010 ve CT trong diem (5nam) 3 2" xfId="7416"/>
    <cellStyle name="1_BC 2010 ve CT trong diem (5nam) 3 3" xfId="7417"/>
    <cellStyle name="1_BC 2010 ve CT trong diem (5nam) 3 4" xfId="7418"/>
    <cellStyle name="1_BC 2010 ve CT trong diem (5nam) 4" xfId="7419"/>
    <cellStyle name="1_BC 2010 ve CT trong diem (5nam) 5" xfId="7420"/>
    <cellStyle name="1_BC 2010 ve CT trong diem (5nam) 6" xfId="7421"/>
    <cellStyle name="1_BC 2010 ve CT trong diem (5nam)_BC von DTPT 6 thang 2012" xfId="7422"/>
    <cellStyle name="1_BC 2010 ve CT trong diem (5nam)_BC von DTPT 6 thang 2012 2" xfId="7423"/>
    <cellStyle name="1_BC 2010 ve CT trong diem (5nam)_BC von DTPT 6 thang 2012 2 2" xfId="7424"/>
    <cellStyle name="1_BC 2010 ve CT trong diem (5nam)_BC von DTPT 6 thang 2012 2 2 2" xfId="7425"/>
    <cellStyle name="1_BC 2010 ve CT trong diem (5nam)_BC von DTPT 6 thang 2012 2 2 3" xfId="7426"/>
    <cellStyle name="1_BC 2010 ve CT trong diem (5nam)_BC von DTPT 6 thang 2012 2 2 4" xfId="7427"/>
    <cellStyle name="1_BC 2010 ve CT trong diem (5nam)_BC von DTPT 6 thang 2012 2 3" xfId="7428"/>
    <cellStyle name="1_BC 2010 ve CT trong diem (5nam)_BC von DTPT 6 thang 2012 2 4" xfId="7429"/>
    <cellStyle name="1_BC 2010 ve CT trong diem (5nam)_BC von DTPT 6 thang 2012 2 5" xfId="7430"/>
    <cellStyle name="1_BC 2010 ve CT trong diem (5nam)_BC von DTPT 6 thang 2012 3" xfId="7431"/>
    <cellStyle name="1_BC 2010 ve CT trong diem (5nam)_BC von DTPT 6 thang 2012 3 2" xfId="7432"/>
    <cellStyle name="1_BC 2010 ve CT trong diem (5nam)_BC von DTPT 6 thang 2012 3 3" xfId="7433"/>
    <cellStyle name="1_BC 2010 ve CT trong diem (5nam)_BC von DTPT 6 thang 2012 3 4" xfId="7434"/>
    <cellStyle name="1_BC 2010 ve CT trong diem (5nam)_BC von DTPT 6 thang 2012 4" xfId="7435"/>
    <cellStyle name="1_BC 2010 ve CT trong diem (5nam)_BC von DTPT 6 thang 2012 5" xfId="7436"/>
    <cellStyle name="1_BC 2010 ve CT trong diem (5nam)_BC von DTPT 6 thang 2012 6" xfId="7437"/>
    <cellStyle name="1_BC 2010 ve CT trong diem (5nam)_Bieu du thao QD von ho tro co MT" xfId="7438"/>
    <cellStyle name="1_BC 2010 ve CT trong diem (5nam)_Bieu du thao QD von ho tro co MT 2" xfId="7439"/>
    <cellStyle name="1_BC 2010 ve CT trong diem (5nam)_Bieu du thao QD von ho tro co MT 2 2" xfId="7440"/>
    <cellStyle name="1_BC 2010 ve CT trong diem (5nam)_Bieu du thao QD von ho tro co MT 2 2 2" xfId="7441"/>
    <cellStyle name="1_BC 2010 ve CT trong diem (5nam)_Bieu du thao QD von ho tro co MT 2 2 3" xfId="7442"/>
    <cellStyle name="1_BC 2010 ve CT trong diem (5nam)_Bieu du thao QD von ho tro co MT 2 2 4" xfId="7443"/>
    <cellStyle name="1_BC 2010 ve CT trong diem (5nam)_Bieu du thao QD von ho tro co MT 2 3" xfId="7444"/>
    <cellStyle name="1_BC 2010 ve CT trong diem (5nam)_Bieu du thao QD von ho tro co MT 2 4" xfId="7445"/>
    <cellStyle name="1_BC 2010 ve CT trong diem (5nam)_Bieu du thao QD von ho tro co MT 2 5" xfId="7446"/>
    <cellStyle name="1_BC 2010 ve CT trong diem (5nam)_Bieu du thao QD von ho tro co MT 3" xfId="7447"/>
    <cellStyle name="1_BC 2010 ve CT trong diem (5nam)_Bieu du thao QD von ho tro co MT 3 2" xfId="7448"/>
    <cellStyle name="1_BC 2010 ve CT trong diem (5nam)_Bieu du thao QD von ho tro co MT 3 3" xfId="7449"/>
    <cellStyle name="1_BC 2010 ve CT trong diem (5nam)_Bieu du thao QD von ho tro co MT 3 4" xfId="7450"/>
    <cellStyle name="1_BC 2010 ve CT trong diem (5nam)_Bieu du thao QD von ho tro co MT 4" xfId="7451"/>
    <cellStyle name="1_BC 2010 ve CT trong diem (5nam)_Bieu du thao QD von ho tro co MT 5" xfId="7452"/>
    <cellStyle name="1_BC 2010 ve CT trong diem (5nam)_Bieu du thao QD von ho tro co MT 6" xfId="7453"/>
    <cellStyle name="1_BC 2010 ve CT trong diem (5nam)_Ke hoach 2012 (theo doi)" xfId="7454"/>
    <cellStyle name="1_BC 2010 ve CT trong diem (5nam)_Ke hoach 2012 (theo doi) 2" xfId="7455"/>
    <cellStyle name="1_BC 2010 ve CT trong diem (5nam)_Ke hoach 2012 (theo doi) 2 2" xfId="7456"/>
    <cellStyle name="1_BC 2010 ve CT trong diem (5nam)_Ke hoach 2012 (theo doi) 2 2 2" xfId="7457"/>
    <cellStyle name="1_BC 2010 ve CT trong diem (5nam)_Ke hoach 2012 (theo doi) 2 2 3" xfId="7458"/>
    <cellStyle name="1_BC 2010 ve CT trong diem (5nam)_Ke hoach 2012 (theo doi) 2 2 4" xfId="7459"/>
    <cellStyle name="1_BC 2010 ve CT trong diem (5nam)_Ke hoach 2012 (theo doi) 2 3" xfId="7460"/>
    <cellStyle name="1_BC 2010 ve CT trong diem (5nam)_Ke hoach 2012 (theo doi) 2 4" xfId="7461"/>
    <cellStyle name="1_BC 2010 ve CT trong diem (5nam)_Ke hoach 2012 (theo doi) 2 5" xfId="7462"/>
    <cellStyle name="1_BC 2010 ve CT trong diem (5nam)_Ke hoach 2012 (theo doi) 3" xfId="7463"/>
    <cellStyle name="1_BC 2010 ve CT trong diem (5nam)_Ke hoach 2012 (theo doi) 3 2" xfId="7464"/>
    <cellStyle name="1_BC 2010 ve CT trong diem (5nam)_Ke hoach 2012 (theo doi) 3 3" xfId="7465"/>
    <cellStyle name="1_BC 2010 ve CT trong diem (5nam)_Ke hoach 2012 (theo doi) 3 4" xfId="7466"/>
    <cellStyle name="1_BC 2010 ve CT trong diem (5nam)_Ke hoach 2012 (theo doi) 4" xfId="7467"/>
    <cellStyle name="1_BC 2010 ve CT trong diem (5nam)_Ke hoach 2012 (theo doi) 5" xfId="7468"/>
    <cellStyle name="1_BC 2010 ve CT trong diem (5nam)_Ke hoach 2012 (theo doi) 6" xfId="7469"/>
    <cellStyle name="1_BC 2010 ve CT trong diem (5nam)_Ke hoach 2012 theo doi (giai ngan 30.6.12)" xfId="7470"/>
    <cellStyle name="1_BC 2010 ve CT trong diem (5nam)_Ke hoach 2012 theo doi (giai ngan 30.6.12) 2" xfId="7471"/>
    <cellStyle name="1_BC 2010 ve CT trong diem (5nam)_Ke hoach 2012 theo doi (giai ngan 30.6.12) 2 2" xfId="7472"/>
    <cellStyle name="1_BC 2010 ve CT trong diem (5nam)_Ke hoach 2012 theo doi (giai ngan 30.6.12) 2 2 2" xfId="7473"/>
    <cellStyle name="1_BC 2010 ve CT trong diem (5nam)_Ke hoach 2012 theo doi (giai ngan 30.6.12) 2 2 3" xfId="7474"/>
    <cellStyle name="1_BC 2010 ve CT trong diem (5nam)_Ke hoach 2012 theo doi (giai ngan 30.6.12) 2 2 4" xfId="7475"/>
    <cellStyle name="1_BC 2010 ve CT trong diem (5nam)_Ke hoach 2012 theo doi (giai ngan 30.6.12) 2 3" xfId="7476"/>
    <cellStyle name="1_BC 2010 ve CT trong diem (5nam)_Ke hoach 2012 theo doi (giai ngan 30.6.12) 2 4" xfId="7477"/>
    <cellStyle name="1_BC 2010 ve CT trong diem (5nam)_Ke hoach 2012 theo doi (giai ngan 30.6.12) 2 5" xfId="7478"/>
    <cellStyle name="1_BC 2010 ve CT trong diem (5nam)_Ke hoach 2012 theo doi (giai ngan 30.6.12) 3" xfId="7479"/>
    <cellStyle name="1_BC 2010 ve CT trong diem (5nam)_Ke hoach 2012 theo doi (giai ngan 30.6.12) 3 2" xfId="7480"/>
    <cellStyle name="1_BC 2010 ve CT trong diem (5nam)_Ke hoach 2012 theo doi (giai ngan 30.6.12) 3 3" xfId="7481"/>
    <cellStyle name="1_BC 2010 ve CT trong diem (5nam)_Ke hoach 2012 theo doi (giai ngan 30.6.12) 3 4" xfId="7482"/>
    <cellStyle name="1_BC 2010 ve CT trong diem (5nam)_Ke hoach 2012 theo doi (giai ngan 30.6.12) 4" xfId="7483"/>
    <cellStyle name="1_BC 2010 ve CT trong diem (5nam)_Ke hoach 2012 theo doi (giai ngan 30.6.12) 5" xfId="7484"/>
    <cellStyle name="1_BC 2010 ve CT trong diem (5nam)_Ke hoach 2012 theo doi (giai ngan 30.6.12) 6" xfId="7485"/>
    <cellStyle name="1_BC 8 thang 2009 ve CT trong diem 5nam" xfId="7486"/>
    <cellStyle name="1_BC 8 thang 2009 ve CT trong diem 5nam 2" xfId="7487"/>
    <cellStyle name="1_BC 8 thang 2009 ve CT trong diem 5nam 2 2" xfId="7488"/>
    <cellStyle name="1_BC 8 thang 2009 ve CT trong diem 5nam 2 3" xfId="7489"/>
    <cellStyle name="1_BC 8 thang 2009 ve CT trong diem 5nam 2 4" xfId="7490"/>
    <cellStyle name="1_BC 8 thang 2009 ve CT trong diem 5nam 3" xfId="7491"/>
    <cellStyle name="1_BC 8 thang 2009 ve CT trong diem 5nam 4" xfId="7492"/>
    <cellStyle name="1_BC 8 thang 2009 ve CT trong diem 5nam 5" xfId="7493"/>
    <cellStyle name="1_BC 8 thang 2009 ve CT trong diem 5nam_1 Bieu 6 thang nam 2011" xfId="7494"/>
    <cellStyle name="1_BC 8 thang 2009 ve CT trong diem 5nam_1 Bieu 6 thang nam 2011 2" xfId="7495"/>
    <cellStyle name="1_BC 8 thang 2009 ve CT trong diem 5nam_1 Bieu 6 thang nam 2011 2 2" xfId="7496"/>
    <cellStyle name="1_BC 8 thang 2009 ve CT trong diem 5nam_1 Bieu 6 thang nam 2011 2 2 2" xfId="7497"/>
    <cellStyle name="1_BC 8 thang 2009 ve CT trong diem 5nam_1 Bieu 6 thang nam 2011 2 2 3" xfId="7498"/>
    <cellStyle name="1_BC 8 thang 2009 ve CT trong diem 5nam_1 Bieu 6 thang nam 2011 2 2 4" xfId="7499"/>
    <cellStyle name="1_BC 8 thang 2009 ve CT trong diem 5nam_1 Bieu 6 thang nam 2011 2 3" xfId="7500"/>
    <cellStyle name="1_BC 8 thang 2009 ve CT trong diem 5nam_1 Bieu 6 thang nam 2011 2 4" xfId="7501"/>
    <cellStyle name="1_BC 8 thang 2009 ve CT trong diem 5nam_1 Bieu 6 thang nam 2011 2 5" xfId="7502"/>
    <cellStyle name="1_BC 8 thang 2009 ve CT trong diem 5nam_1 Bieu 6 thang nam 2011 3" xfId="7503"/>
    <cellStyle name="1_BC 8 thang 2009 ve CT trong diem 5nam_1 Bieu 6 thang nam 2011 3 2" xfId="7504"/>
    <cellStyle name="1_BC 8 thang 2009 ve CT trong diem 5nam_1 Bieu 6 thang nam 2011 3 3" xfId="7505"/>
    <cellStyle name="1_BC 8 thang 2009 ve CT trong diem 5nam_1 Bieu 6 thang nam 2011 3 4" xfId="7506"/>
    <cellStyle name="1_BC 8 thang 2009 ve CT trong diem 5nam_1 Bieu 6 thang nam 2011 4" xfId="7507"/>
    <cellStyle name="1_BC 8 thang 2009 ve CT trong diem 5nam_1 Bieu 6 thang nam 2011 5" xfId="7508"/>
    <cellStyle name="1_BC 8 thang 2009 ve CT trong diem 5nam_1 Bieu 6 thang nam 2011 6" xfId="7509"/>
    <cellStyle name="1_BC 8 thang 2009 ve CT trong diem 5nam_1 Bieu 6 thang nam 2011_BC von DTPT 6 thang 2012" xfId="7510"/>
    <cellStyle name="1_BC 8 thang 2009 ve CT trong diem 5nam_1 Bieu 6 thang nam 2011_BC von DTPT 6 thang 2012 2" xfId="7511"/>
    <cellStyle name="1_BC 8 thang 2009 ve CT trong diem 5nam_1 Bieu 6 thang nam 2011_BC von DTPT 6 thang 2012 2 2" xfId="7512"/>
    <cellStyle name="1_BC 8 thang 2009 ve CT trong diem 5nam_1 Bieu 6 thang nam 2011_BC von DTPT 6 thang 2012 2 2 2" xfId="7513"/>
    <cellStyle name="1_BC 8 thang 2009 ve CT trong diem 5nam_1 Bieu 6 thang nam 2011_BC von DTPT 6 thang 2012 2 2 3" xfId="7514"/>
    <cellStyle name="1_BC 8 thang 2009 ve CT trong diem 5nam_1 Bieu 6 thang nam 2011_BC von DTPT 6 thang 2012 2 2 4" xfId="7515"/>
    <cellStyle name="1_BC 8 thang 2009 ve CT trong diem 5nam_1 Bieu 6 thang nam 2011_BC von DTPT 6 thang 2012 2 3" xfId="7516"/>
    <cellStyle name="1_BC 8 thang 2009 ve CT trong diem 5nam_1 Bieu 6 thang nam 2011_BC von DTPT 6 thang 2012 2 4" xfId="7517"/>
    <cellStyle name="1_BC 8 thang 2009 ve CT trong diem 5nam_1 Bieu 6 thang nam 2011_BC von DTPT 6 thang 2012 2 5" xfId="7518"/>
    <cellStyle name="1_BC 8 thang 2009 ve CT trong diem 5nam_1 Bieu 6 thang nam 2011_BC von DTPT 6 thang 2012 3" xfId="7519"/>
    <cellStyle name="1_BC 8 thang 2009 ve CT trong diem 5nam_1 Bieu 6 thang nam 2011_BC von DTPT 6 thang 2012 3 2" xfId="7520"/>
    <cellStyle name="1_BC 8 thang 2009 ve CT trong diem 5nam_1 Bieu 6 thang nam 2011_BC von DTPT 6 thang 2012 3 3" xfId="7521"/>
    <cellStyle name="1_BC 8 thang 2009 ve CT trong diem 5nam_1 Bieu 6 thang nam 2011_BC von DTPT 6 thang 2012 3 4" xfId="7522"/>
    <cellStyle name="1_BC 8 thang 2009 ve CT trong diem 5nam_1 Bieu 6 thang nam 2011_BC von DTPT 6 thang 2012 4" xfId="7523"/>
    <cellStyle name="1_BC 8 thang 2009 ve CT trong diem 5nam_1 Bieu 6 thang nam 2011_BC von DTPT 6 thang 2012 5" xfId="7524"/>
    <cellStyle name="1_BC 8 thang 2009 ve CT trong diem 5nam_1 Bieu 6 thang nam 2011_BC von DTPT 6 thang 2012 6" xfId="7525"/>
    <cellStyle name="1_BC 8 thang 2009 ve CT trong diem 5nam_1 Bieu 6 thang nam 2011_Bieu du thao QD von ho tro co MT" xfId="7526"/>
    <cellStyle name="1_BC 8 thang 2009 ve CT trong diem 5nam_1 Bieu 6 thang nam 2011_Bieu du thao QD von ho tro co MT 2" xfId="7527"/>
    <cellStyle name="1_BC 8 thang 2009 ve CT trong diem 5nam_1 Bieu 6 thang nam 2011_Bieu du thao QD von ho tro co MT 2 2" xfId="7528"/>
    <cellStyle name="1_BC 8 thang 2009 ve CT trong diem 5nam_1 Bieu 6 thang nam 2011_Bieu du thao QD von ho tro co MT 2 2 2" xfId="7529"/>
    <cellStyle name="1_BC 8 thang 2009 ve CT trong diem 5nam_1 Bieu 6 thang nam 2011_Bieu du thao QD von ho tro co MT 2 2 3" xfId="7530"/>
    <cellStyle name="1_BC 8 thang 2009 ve CT trong diem 5nam_1 Bieu 6 thang nam 2011_Bieu du thao QD von ho tro co MT 2 2 4" xfId="7531"/>
    <cellStyle name="1_BC 8 thang 2009 ve CT trong diem 5nam_1 Bieu 6 thang nam 2011_Bieu du thao QD von ho tro co MT 2 3" xfId="7532"/>
    <cellStyle name="1_BC 8 thang 2009 ve CT trong diem 5nam_1 Bieu 6 thang nam 2011_Bieu du thao QD von ho tro co MT 2 4" xfId="7533"/>
    <cellStyle name="1_BC 8 thang 2009 ve CT trong diem 5nam_1 Bieu 6 thang nam 2011_Bieu du thao QD von ho tro co MT 2 5" xfId="7534"/>
    <cellStyle name="1_BC 8 thang 2009 ve CT trong diem 5nam_1 Bieu 6 thang nam 2011_Bieu du thao QD von ho tro co MT 3" xfId="7535"/>
    <cellStyle name="1_BC 8 thang 2009 ve CT trong diem 5nam_1 Bieu 6 thang nam 2011_Bieu du thao QD von ho tro co MT 3 2" xfId="7536"/>
    <cellStyle name="1_BC 8 thang 2009 ve CT trong diem 5nam_1 Bieu 6 thang nam 2011_Bieu du thao QD von ho tro co MT 3 3" xfId="7537"/>
    <cellStyle name="1_BC 8 thang 2009 ve CT trong diem 5nam_1 Bieu 6 thang nam 2011_Bieu du thao QD von ho tro co MT 3 4" xfId="7538"/>
    <cellStyle name="1_BC 8 thang 2009 ve CT trong diem 5nam_1 Bieu 6 thang nam 2011_Bieu du thao QD von ho tro co MT 4" xfId="7539"/>
    <cellStyle name="1_BC 8 thang 2009 ve CT trong diem 5nam_1 Bieu 6 thang nam 2011_Bieu du thao QD von ho tro co MT 5" xfId="7540"/>
    <cellStyle name="1_BC 8 thang 2009 ve CT trong diem 5nam_1 Bieu 6 thang nam 2011_Bieu du thao QD von ho tro co MT 6" xfId="7541"/>
    <cellStyle name="1_BC 8 thang 2009 ve CT trong diem 5nam_1 Bieu 6 thang nam 2011_Ke hoach 2012 (theo doi)" xfId="7542"/>
    <cellStyle name="1_BC 8 thang 2009 ve CT trong diem 5nam_1 Bieu 6 thang nam 2011_Ke hoach 2012 (theo doi) 2" xfId="7543"/>
    <cellStyle name="1_BC 8 thang 2009 ve CT trong diem 5nam_1 Bieu 6 thang nam 2011_Ke hoach 2012 (theo doi) 2 2" xfId="7544"/>
    <cellStyle name="1_BC 8 thang 2009 ve CT trong diem 5nam_1 Bieu 6 thang nam 2011_Ke hoach 2012 (theo doi) 2 2 2" xfId="7545"/>
    <cellStyle name="1_BC 8 thang 2009 ve CT trong diem 5nam_1 Bieu 6 thang nam 2011_Ke hoach 2012 (theo doi) 2 2 3" xfId="7546"/>
    <cellStyle name="1_BC 8 thang 2009 ve CT trong diem 5nam_1 Bieu 6 thang nam 2011_Ke hoach 2012 (theo doi) 2 2 4" xfId="7547"/>
    <cellStyle name="1_BC 8 thang 2009 ve CT trong diem 5nam_1 Bieu 6 thang nam 2011_Ke hoach 2012 (theo doi) 2 3" xfId="7548"/>
    <cellStyle name="1_BC 8 thang 2009 ve CT trong diem 5nam_1 Bieu 6 thang nam 2011_Ke hoach 2012 (theo doi) 2 4" xfId="7549"/>
    <cellStyle name="1_BC 8 thang 2009 ve CT trong diem 5nam_1 Bieu 6 thang nam 2011_Ke hoach 2012 (theo doi) 2 5" xfId="7550"/>
    <cellStyle name="1_BC 8 thang 2009 ve CT trong diem 5nam_1 Bieu 6 thang nam 2011_Ke hoach 2012 (theo doi) 3" xfId="7551"/>
    <cellStyle name="1_BC 8 thang 2009 ve CT trong diem 5nam_1 Bieu 6 thang nam 2011_Ke hoach 2012 (theo doi) 3 2" xfId="7552"/>
    <cellStyle name="1_BC 8 thang 2009 ve CT trong diem 5nam_1 Bieu 6 thang nam 2011_Ke hoach 2012 (theo doi) 3 3" xfId="7553"/>
    <cellStyle name="1_BC 8 thang 2009 ve CT trong diem 5nam_1 Bieu 6 thang nam 2011_Ke hoach 2012 (theo doi) 3 4" xfId="7554"/>
    <cellStyle name="1_BC 8 thang 2009 ve CT trong diem 5nam_1 Bieu 6 thang nam 2011_Ke hoach 2012 (theo doi) 4" xfId="7555"/>
    <cellStyle name="1_BC 8 thang 2009 ve CT trong diem 5nam_1 Bieu 6 thang nam 2011_Ke hoach 2012 (theo doi) 5" xfId="7556"/>
    <cellStyle name="1_BC 8 thang 2009 ve CT trong diem 5nam_1 Bieu 6 thang nam 2011_Ke hoach 2012 (theo doi) 6" xfId="7557"/>
    <cellStyle name="1_BC 8 thang 2009 ve CT trong diem 5nam_1 Bieu 6 thang nam 2011_Ke hoach 2012 theo doi (giai ngan 30.6.12)" xfId="7558"/>
    <cellStyle name="1_BC 8 thang 2009 ve CT trong diem 5nam_1 Bieu 6 thang nam 2011_Ke hoach 2012 theo doi (giai ngan 30.6.12) 2" xfId="7559"/>
    <cellStyle name="1_BC 8 thang 2009 ve CT trong diem 5nam_1 Bieu 6 thang nam 2011_Ke hoach 2012 theo doi (giai ngan 30.6.12) 2 2" xfId="7560"/>
    <cellStyle name="1_BC 8 thang 2009 ve CT trong diem 5nam_1 Bieu 6 thang nam 2011_Ke hoach 2012 theo doi (giai ngan 30.6.12) 2 2 2" xfId="7561"/>
    <cellStyle name="1_BC 8 thang 2009 ve CT trong diem 5nam_1 Bieu 6 thang nam 2011_Ke hoach 2012 theo doi (giai ngan 30.6.12) 2 2 3" xfId="7562"/>
    <cellStyle name="1_BC 8 thang 2009 ve CT trong diem 5nam_1 Bieu 6 thang nam 2011_Ke hoach 2012 theo doi (giai ngan 30.6.12) 2 2 4" xfId="7563"/>
    <cellStyle name="1_BC 8 thang 2009 ve CT trong diem 5nam_1 Bieu 6 thang nam 2011_Ke hoach 2012 theo doi (giai ngan 30.6.12) 2 3" xfId="7564"/>
    <cellStyle name="1_BC 8 thang 2009 ve CT trong diem 5nam_1 Bieu 6 thang nam 2011_Ke hoach 2012 theo doi (giai ngan 30.6.12) 2 4" xfId="7565"/>
    <cellStyle name="1_BC 8 thang 2009 ve CT trong diem 5nam_1 Bieu 6 thang nam 2011_Ke hoach 2012 theo doi (giai ngan 30.6.12) 2 5" xfId="7566"/>
    <cellStyle name="1_BC 8 thang 2009 ve CT trong diem 5nam_1 Bieu 6 thang nam 2011_Ke hoach 2012 theo doi (giai ngan 30.6.12) 3" xfId="7567"/>
    <cellStyle name="1_BC 8 thang 2009 ve CT trong diem 5nam_1 Bieu 6 thang nam 2011_Ke hoach 2012 theo doi (giai ngan 30.6.12) 3 2" xfId="7568"/>
    <cellStyle name="1_BC 8 thang 2009 ve CT trong diem 5nam_1 Bieu 6 thang nam 2011_Ke hoach 2012 theo doi (giai ngan 30.6.12) 3 3" xfId="7569"/>
    <cellStyle name="1_BC 8 thang 2009 ve CT trong diem 5nam_1 Bieu 6 thang nam 2011_Ke hoach 2012 theo doi (giai ngan 30.6.12) 3 4" xfId="7570"/>
    <cellStyle name="1_BC 8 thang 2009 ve CT trong diem 5nam_1 Bieu 6 thang nam 2011_Ke hoach 2012 theo doi (giai ngan 30.6.12) 4" xfId="7571"/>
    <cellStyle name="1_BC 8 thang 2009 ve CT trong diem 5nam_1 Bieu 6 thang nam 2011_Ke hoach 2012 theo doi (giai ngan 30.6.12) 5" xfId="7572"/>
    <cellStyle name="1_BC 8 thang 2009 ve CT trong diem 5nam_1 Bieu 6 thang nam 2011_Ke hoach 2012 theo doi (giai ngan 30.6.12) 6" xfId="7573"/>
    <cellStyle name="1_BC 8 thang 2009 ve CT trong diem 5nam_Bao cao doan cong tac cua Bo thang 4-2010" xfId="7574"/>
    <cellStyle name="1_BC 8 thang 2009 ve CT trong diem 5nam_Bao cao doan cong tac cua Bo thang 4-2010 2" xfId="7575"/>
    <cellStyle name="1_BC 8 thang 2009 ve CT trong diem 5nam_Bao cao doan cong tac cua Bo thang 4-2010 2 2" xfId="7576"/>
    <cellStyle name="1_BC 8 thang 2009 ve CT trong diem 5nam_Bao cao doan cong tac cua Bo thang 4-2010 2 3" xfId="7577"/>
    <cellStyle name="1_BC 8 thang 2009 ve CT trong diem 5nam_Bao cao doan cong tac cua Bo thang 4-2010 2 4" xfId="7578"/>
    <cellStyle name="1_BC 8 thang 2009 ve CT trong diem 5nam_Bao cao doan cong tac cua Bo thang 4-2010 3" xfId="7579"/>
    <cellStyle name="1_BC 8 thang 2009 ve CT trong diem 5nam_Bao cao doan cong tac cua Bo thang 4-2010 4" xfId="7580"/>
    <cellStyle name="1_BC 8 thang 2009 ve CT trong diem 5nam_Bao cao doan cong tac cua Bo thang 4-2010 5" xfId="7581"/>
    <cellStyle name="1_BC 8 thang 2009 ve CT trong diem 5nam_Bao cao doan cong tac cua Bo thang 4-2010_BC von DTPT 6 thang 2012" xfId="7582"/>
    <cellStyle name="1_BC 8 thang 2009 ve CT trong diem 5nam_Bao cao doan cong tac cua Bo thang 4-2010_BC von DTPT 6 thang 2012 2" xfId="7583"/>
    <cellStyle name="1_BC 8 thang 2009 ve CT trong diem 5nam_Bao cao doan cong tac cua Bo thang 4-2010_BC von DTPT 6 thang 2012 2 2" xfId="7584"/>
    <cellStyle name="1_BC 8 thang 2009 ve CT trong diem 5nam_Bao cao doan cong tac cua Bo thang 4-2010_BC von DTPT 6 thang 2012 2 3" xfId="7585"/>
    <cellStyle name="1_BC 8 thang 2009 ve CT trong diem 5nam_Bao cao doan cong tac cua Bo thang 4-2010_BC von DTPT 6 thang 2012 2 4" xfId="7586"/>
    <cellStyle name="1_BC 8 thang 2009 ve CT trong diem 5nam_Bao cao doan cong tac cua Bo thang 4-2010_BC von DTPT 6 thang 2012 3" xfId="7587"/>
    <cellStyle name="1_BC 8 thang 2009 ve CT trong diem 5nam_Bao cao doan cong tac cua Bo thang 4-2010_BC von DTPT 6 thang 2012 4" xfId="7588"/>
    <cellStyle name="1_BC 8 thang 2009 ve CT trong diem 5nam_Bao cao doan cong tac cua Bo thang 4-2010_BC von DTPT 6 thang 2012 5" xfId="7589"/>
    <cellStyle name="1_BC 8 thang 2009 ve CT trong diem 5nam_Bao cao doan cong tac cua Bo thang 4-2010_Bieu du thao QD von ho tro co MT" xfId="7590"/>
    <cellStyle name="1_BC 8 thang 2009 ve CT trong diem 5nam_Bao cao doan cong tac cua Bo thang 4-2010_Bieu du thao QD von ho tro co MT 2" xfId="7591"/>
    <cellStyle name="1_BC 8 thang 2009 ve CT trong diem 5nam_Bao cao doan cong tac cua Bo thang 4-2010_Bieu du thao QD von ho tro co MT 2 2" xfId="7592"/>
    <cellStyle name="1_BC 8 thang 2009 ve CT trong diem 5nam_Bao cao doan cong tac cua Bo thang 4-2010_Bieu du thao QD von ho tro co MT 2 3" xfId="7593"/>
    <cellStyle name="1_BC 8 thang 2009 ve CT trong diem 5nam_Bao cao doan cong tac cua Bo thang 4-2010_Bieu du thao QD von ho tro co MT 2 4" xfId="7594"/>
    <cellStyle name="1_BC 8 thang 2009 ve CT trong diem 5nam_Bao cao doan cong tac cua Bo thang 4-2010_Bieu du thao QD von ho tro co MT 3" xfId="7595"/>
    <cellStyle name="1_BC 8 thang 2009 ve CT trong diem 5nam_Bao cao doan cong tac cua Bo thang 4-2010_Bieu du thao QD von ho tro co MT 4" xfId="7596"/>
    <cellStyle name="1_BC 8 thang 2009 ve CT trong diem 5nam_Bao cao doan cong tac cua Bo thang 4-2010_Bieu du thao QD von ho tro co MT 5" xfId="7597"/>
    <cellStyle name="1_BC 8 thang 2009 ve CT trong diem 5nam_Bao cao doan cong tac cua Bo thang 4-2010_Dang ky phan khai von ODA (gui Bo)" xfId="7598"/>
    <cellStyle name="1_BC 8 thang 2009 ve CT trong diem 5nam_Bao cao doan cong tac cua Bo thang 4-2010_Dang ky phan khai von ODA (gui Bo) 2" xfId="7599"/>
    <cellStyle name="1_BC 8 thang 2009 ve CT trong diem 5nam_Bao cao doan cong tac cua Bo thang 4-2010_Dang ky phan khai von ODA (gui Bo) 2 2" xfId="7600"/>
    <cellStyle name="1_BC 8 thang 2009 ve CT trong diem 5nam_Bao cao doan cong tac cua Bo thang 4-2010_Dang ky phan khai von ODA (gui Bo) 2 3" xfId="7601"/>
    <cellStyle name="1_BC 8 thang 2009 ve CT trong diem 5nam_Bao cao doan cong tac cua Bo thang 4-2010_Dang ky phan khai von ODA (gui Bo) 2 4" xfId="7602"/>
    <cellStyle name="1_BC 8 thang 2009 ve CT trong diem 5nam_Bao cao doan cong tac cua Bo thang 4-2010_Dang ky phan khai von ODA (gui Bo) 3" xfId="7603"/>
    <cellStyle name="1_BC 8 thang 2009 ve CT trong diem 5nam_Bao cao doan cong tac cua Bo thang 4-2010_Dang ky phan khai von ODA (gui Bo) 4" xfId="7604"/>
    <cellStyle name="1_BC 8 thang 2009 ve CT trong diem 5nam_Bao cao doan cong tac cua Bo thang 4-2010_Dang ky phan khai von ODA (gui Bo) 5" xfId="7605"/>
    <cellStyle name="1_BC 8 thang 2009 ve CT trong diem 5nam_Bao cao doan cong tac cua Bo thang 4-2010_Dang ky phan khai von ODA (gui Bo)_BC von DTPT 6 thang 2012" xfId="7606"/>
    <cellStyle name="1_BC 8 thang 2009 ve CT trong diem 5nam_Bao cao doan cong tac cua Bo thang 4-2010_Dang ky phan khai von ODA (gui Bo)_BC von DTPT 6 thang 2012 2" xfId="7607"/>
    <cellStyle name="1_BC 8 thang 2009 ve CT trong diem 5nam_Bao cao doan cong tac cua Bo thang 4-2010_Dang ky phan khai von ODA (gui Bo)_BC von DTPT 6 thang 2012 2 2" xfId="7608"/>
    <cellStyle name="1_BC 8 thang 2009 ve CT trong diem 5nam_Bao cao doan cong tac cua Bo thang 4-2010_Dang ky phan khai von ODA (gui Bo)_BC von DTPT 6 thang 2012 2 3" xfId="7609"/>
    <cellStyle name="1_BC 8 thang 2009 ve CT trong diem 5nam_Bao cao doan cong tac cua Bo thang 4-2010_Dang ky phan khai von ODA (gui Bo)_BC von DTPT 6 thang 2012 2 4" xfId="7610"/>
    <cellStyle name="1_BC 8 thang 2009 ve CT trong diem 5nam_Bao cao doan cong tac cua Bo thang 4-2010_Dang ky phan khai von ODA (gui Bo)_BC von DTPT 6 thang 2012 3" xfId="7611"/>
    <cellStyle name="1_BC 8 thang 2009 ve CT trong diem 5nam_Bao cao doan cong tac cua Bo thang 4-2010_Dang ky phan khai von ODA (gui Bo)_BC von DTPT 6 thang 2012 4" xfId="7612"/>
    <cellStyle name="1_BC 8 thang 2009 ve CT trong diem 5nam_Bao cao doan cong tac cua Bo thang 4-2010_Dang ky phan khai von ODA (gui Bo)_BC von DTPT 6 thang 2012 5" xfId="7613"/>
    <cellStyle name="1_BC 8 thang 2009 ve CT trong diem 5nam_Bao cao doan cong tac cua Bo thang 4-2010_Dang ky phan khai von ODA (gui Bo)_Bieu du thao QD von ho tro co MT" xfId="7614"/>
    <cellStyle name="1_BC 8 thang 2009 ve CT trong diem 5nam_Bao cao doan cong tac cua Bo thang 4-2010_Dang ky phan khai von ODA (gui Bo)_Bieu du thao QD von ho tro co MT 2" xfId="7615"/>
    <cellStyle name="1_BC 8 thang 2009 ve CT trong diem 5nam_Bao cao doan cong tac cua Bo thang 4-2010_Dang ky phan khai von ODA (gui Bo)_Bieu du thao QD von ho tro co MT 2 2" xfId="7616"/>
    <cellStyle name="1_BC 8 thang 2009 ve CT trong diem 5nam_Bao cao doan cong tac cua Bo thang 4-2010_Dang ky phan khai von ODA (gui Bo)_Bieu du thao QD von ho tro co MT 2 3" xfId="7617"/>
    <cellStyle name="1_BC 8 thang 2009 ve CT trong diem 5nam_Bao cao doan cong tac cua Bo thang 4-2010_Dang ky phan khai von ODA (gui Bo)_Bieu du thao QD von ho tro co MT 2 4" xfId="7618"/>
    <cellStyle name="1_BC 8 thang 2009 ve CT trong diem 5nam_Bao cao doan cong tac cua Bo thang 4-2010_Dang ky phan khai von ODA (gui Bo)_Bieu du thao QD von ho tro co MT 3" xfId="7619"/>
    <cellStyle name="1_BC 8 thang 2009 ve CT trong diem 5nam_Bao cao doan cong tac cua Bo thang 4-2010_Dang ky phan khai von ODA (gui Bo)_Bieu du thao QD von ho tro co MT 4" xfId="7620"/>
    <cellStyle name="1_BC 8 thang 2009 ve CT trong diem 5nam_Bao cao doan cong tac cua Bo thang 4-2010_Dang ky phan khai von ODA (gui Bo)_Bieu du thao QD von ho tro co MT 5" xfId="7621"/>
    <cellStyle name="1_BC 8 thang 2009 ve CT trong diem 5nam_Bao cao doan cong tac cua Bo thang 4-2010_Dang ky phan khai von ODA (gui Bo)_Ke hoach 2012 theo doi (giai ngan 30.6.12)" xfId="7622"/>
    <cellStyle name="1_BC 8 thang 2009 ve CT trong diem 5nam_Bao cao doan cong tac cua Bo thang 4-2010_Dang ky phan khai von ODA (gui Bo)_Ke hoach 2012 theo doi (giai ngan 30.6.12) 2" xfId="7623"/>
    <cellStyle name="1_BC 8 thang 2009 ve CT trong diem 5nam_Bao cao doan cong tac cua Bo thang 4-2010_Dang ky phan khai von ODA (gui Bo)_Ke hoach 2012 theo doi (giai ngan 30.6.12) 2 2" xfId="7624"/>
    <cellStyle name="1_BC 8 thang 2009 ve CT trong diem 5nam_Bao cao doan cong tac cua Bo thang 4-2010_Dang ky phan khai von ODA (gui Bo)_Ke hoach 2012 theo doi (giai ngan 30.6.12) 2 3" xfId="7625"/>
    <cellStyle name="1_BC 8 thang 2009 ve CT trong diem 5nam_Bao cao doan cong tac cua Bo thang 4-2010_Dang ky phan khai von ODA (gui Bo)_Ke hoach 2012 theo doi (giai ngan 30.6.12) 2 4" xfId="7626"/>
    <cellStyle name="1_BC 8 thang 2009 ve CT trong diem 5nam_Bao cao doan cong tac cua Bo thang 4-2010_Dang ky phan khai von ODA (gui Bo)_Ke hoach 2012 theo doi (giai ngan 30.6.12) 3" xfId="7627"/>
    <cellStyle name="1_BC 8 thang 2009 ve CT trong diem 5nam_Bao cao doan cong tac cua Bo thang 4-2010_Dang ky phan khai von ODA (gui Bo)_Ke hoach 2012 theo doi (giai ngan 30.6.12) 4" xfId="7628"/>
    <cellStyle name="1_BC 8 thang 2009 ve CT trong diem 5nam_Bao cao doan cong tac cua Bo thang 4-2010_Dang ky phan khai von ODA (gui Bo)_Ke hoach 2012 theo doi (giai ngan 30.6.12) 5" xfId="7629"/>
    <cellStyle name="1_BC 8 thang 2009 ve CT trong diem 5nam_Bao cao doan cong tac cua Bo thang 4-2010_Ke hoach 2012 (theo doi)" xfId="7630"/>
    <cellStyle name="1_BC 8 thang 2009 ve CT trong diem 5nam_Bao cao doan cong tac cua Bo thang 4-2010_Ke hoach 2012 (theo doi) 2" xfId="7631"/>
    <cellStyle name="1_BC 8 thang 2009 ve CT trong diem 5nam_Bao cao doan cong tac cua Bo thang 4-2010_Ke hoach 2012 (theo doi) 2 2" xfId="7632"/>
    <cellStyle name="1_BC 8 thang 2009 ve CT trong diem 5nam_Bao cao doan cong tac cua Bo thang 4-2010_Ke hoach 2012 (theo doi) 2 3" xfId="7633"/>
    <cellStyle name="1_BC 8 thang 2009 ve CT trong diem 5nam_Bao cao doan cong tac cua Bo thang 4-2010_Ke hoach 2012 (theo doi) 2 4" xfId="7634"/>
    <cellStyle name="1_BC 8 thang 2009 ve CT trong diem 5nam_Bao cao doan cong tac cua Bo thang 4-2010_Ke hoach 2012 (theo doi) 3" xfId="7635"/>
    <cellStyle name="1_BC 8 thang 2009 ve CT trong diem 5nam_Bao cao doan cong tac cua Bo thang 4-2010_Ke hoach 2012 (theo doi) 4" xfId="7636"/>
    <cellStyle name="1_BC 8 thang 2009 ve CT trong diem 5nam_Bao cao doan cong tac cua Bo thang 4-2010_Ke hoach 2012 (theo doi) 5" xfId="7637"/>
    <cellStyle name="1_BC 8 thang 2009 ve CT trong diem 5nam_Bao cao doan cong tac cua Bo thang 4-2010_Ke hoach 2012 theo doi (giai ngan 30.6.12)" xfId="7638"/>
    <cellStyle name="1_BC 8 thang 2009 ve CT trong diem 5nam_Bao cao doan cong tac cua Bo thang 4-2010_Ke hoach 2012 theo doi (giai ngan 30.6.12) 2" xfId="7639"/>
    <cellStyle name="1_BC 8 thang 2009 ve CT trong diem 5nam_Bao cao doan cong tac cua Bo thang 4-2010_Ke hoach 2012 theo doi (giai ngan 30.6.12) 2 2" xfId="7640"/>
    <cellStyle name="1_BC 8 thang 2009 ve CT trong diem 5nam_Bao cao doan cong tac cua Bo thang 4-2010_Ke hoach 2012 theo doi (giai ngan 30.6.12) 2 3" xfId="7641"/>
    <cellStyle name="1_BC 8 thang 2009 ve CT trong diem 5nam_Bao cao doan cong tac cua Bo thang 4-2010_Ke hoach 2012 theo doi (giai ngan 30.6.12) 2 4" xfId="7642"/>
    <cellStyle name="1_BC 8 thang 2009 ve CT trong diem 5nam_Bao cao doan cong tac cua Bo thang 4-2010_Ke hoach 2012 theo doi (giai ngan 30.6.12) 3" xfId="7643"/>
    <cellStyle name="1_BC 8 thang 2009 ve CT trong diem 5nam_Bao cao doan cong tac cua Bo thang 4-2010_Ke hoach 2012 theo doi (giai ngan 30.6.12) 4" xfId="7644"/>
    <cellStyle name="1_BC 8 thang 2009 ve CT trong diem 5nam_Bao cao doan cong tac cua Bo thang 4-2010_Ke hoach 2012 theo doi (giai ngan 30.6.12) 5" xfId="7645"/>
    <cellStyle name="1_BC 8 thang 2009 ve CT trong diem 5nam_BC cong trinh trong diem" xfId="7646"/>
    <cellStyle name="1_BC 8 thang 2009 ve CT trong diem 5nam_BC cong trinh trong diem 2" xfId="7647"/>
    <cellStyle name="1_BC 8 thang 2009 ve CT trong diem 5nam_BC cong trinh trong diem 2 2" xfId="7648"/>
    <cellStyle name="1_BC 8 thang 2009 ve CT trong diem 5nam_BC cong trinh trong diem 2 2 2" xfId="7649"/>
    <cellStyle name="1_BC 8 thang 2009 ve CT trong diem 5nam_BC cong trinh trong diem 2 2 3" xfId="7650"/>
    <cellStyle name="1_BC 8 thang 2009 ve CT trong diem 5nam_BC cong trinh trong diem 2 2 4" xfId="7651"/>
    <cellStyle name="1_BC 8 thang 2009 ve CT trong diem 5nam_BC cong trinh trong diem 2 3" xfId="7652"/>
    <cellStyle name="1_BC 8 thang 2009 ve CT trong diem 5nam_BC cong trinh trong diem 2 4" xfId="7653"/>
    <cellStyle name="1_BC 8 thang 2009 ve CT trong diem 5nam_BC cong trinh trong diem 2 5" xfId="7654"/>
    <cellStyle name="1_BC 8 thang 2009 ve CT trong diem 5nam_BC cong trinh trong diem 3" xfId="7655"/>
    <cellStyle name="1_BC 8 thang 2009 ve CT trong diem 5nam_BC cong trinh trong diem 3 2" xfId="7656"/>
    <cellStyle name="1_BC 8 thang 2009 ve CT trong diem 5nam_BC cong trinh trong diem 3 3" xfId="7657"/>
    <cellStyle name="1_BC 8 thang 2009 ve CT trong diem 5nam_BC cong trinh trong diem 3 4" xfId="7658"/>
    <cellStyle name="1_BC 8 thang 2009 ve CT trong diem 5nam_BC cong trinh trong diem 4" xfId="7659"/>
    <cellStyle name="1_BC 8 thang 2009 ve CT trong diem 5nam_BC cong trinh trong diem 5" xfId="7660"/>
    <cellStyle name="1_BC 8 thang 2009 ve CT trong diem 5nam_BC cong trinh trong diem 6" xfId="7661"/>
    <cellStyle name="1_BC 8 thang 2009 ve CT trong diem 5nam_BC cong trinh trong diem_BC von DTPT 6 thang 2012" xfId="7662"/>
    <cellStyle name="1_BC 8 thang 2009 ve CT trong diem 5nam_BC cong trinh trong diem_BC von DTPT 6 thang 2012 2" xfId="7663"/>
    <cellStyle name="1_BC 8 thang 2009 ve CT trong diem 5nam_BC cong trinh trong diem_BC von DTPT 6 thang 2012 2 2" xfId="7664"/>
    <cellStyle name="1_BC 8 thang 2009 ve CT trong diem 5nam_BC cong trinh trong diem_BC von DTPT 6 thang 2012 2 2 2" xfId="7665"/>
    <cellStyle name="1_BC 8 thang 2009 ve CT trong diem 5nam_BC cong trinh trong diem_BC von DTPT 6 thang 2012 2 2 3" xfId="7666"/>
    <cellStyle name="1_BC 8 thang 2009 ve CT trong diem 5nam_BC cong trinh trong diem_BC von DTPT 6 thang 2012 2 2 4" xfId="7667"/>
    <cellStyle name="1_BC 8 thang 2009 ve CT trong diem 5nam_BC cong trinh trong diem_BC von DTPT 6 thang 2012 2 3" xfId="7668"/>
    <cellStyle name="1_BC 8 thang 2009 ve CT trong diem 5nam_BC cong trinh trong diem_BC von DTPT 6 thang 2012 2 4" xfId="7669"/>
    <cellStyle name="1_BC 8 thang 2009 ve CT trong diem 5nam_BC cong trinh trong diem_BC von DTPT 6 thang 2012 2 5" xfId="7670"/>
    <cellStyle name="1_BC 8 thang 2009 ve CT trong diem 5nam_BC cong trinh trong diem_BC von DTPT 6 thang 2012 3" xfId="7671"/>
    <cellStyle name="1_BC 8 thang 2009 ve CT trong diem 5nam_BC cong trinh trong diem_BC von DTPT 6 thang 2012 3 2" xfId="7672"/>
    <cellStyle name="1_BC 8 thang 2009 ve CT trong diem 5nam_BC cong trinh trong diem_BC von DTPT 6 thang 2012 3 3" xfId="7673"/>
    <cellStyle name="1_BC 8 thang 2009 ve CT trong diem 5nam_BC cong trinh trong diem_BC von DTPT 6 thang 2012 3 4" xfId="7674"/>
    <cellStyle name="1_BC 8 thang 2009 ve CT trong diem 5nam_BC cong trinh trong diem_BC von DTPT 6 thang 2012 4" xfId="7675"/>
    <cellStyle name="1_BC 8 thang 2009 ve CT trong diem 5nam_BC cong trinh trong diem_BC von DTPT 6 thang 2012 5" xfId="7676"/>
    <cellStyle name="1_BC 8 thang 2009 ve CT trong diem 5nam_BC cong trinh trong diem_BC von DTPT 6 thang 2012 6" xfId="7677"/>
    <cellStyle name="1_BC 8 thang 2009 ve CT trong diem 5nam_BC cong trinh trong diem_Bieu du thao QD von ho tro co MT" xfId="7678"/>
    <cellStyle name="1_BC 8 thang 2009 ve CT trong diem 5nam_BC cong trinh trong diem_Bieu du thao QD von ho tro co MT 2" xfId="7679"/>
    <cellStyle name="1_BC 8 thang 2009 ve CT trong diem 5nam_BC cong trinh trong diem_Bieu du thao QD von ho tro co MT 2 2" xfId="7680"/>
    <cellStyle name="1_BC 8 thang 2009 ve CT trong diem 5nam_BC cong trinh trong diem_Bieu du thao QD von ho tro co MT 2 2 2" xfId="7681"/>
    <cellStyle name="1_BC 8 thang 2009 ve CT trong diem 5nam_BC cong trinh trong diem_Bieu du thao QD von ho tro co MT 2 2 3" xfId="7682"/>
    <cellStyle name="1_BC 8 thang 2009 ve CT trong diem 5nam_BC cong trinh trong diem_Bieu du thao QD von ho tro co MT 2 2 4" xfId="7683"/>
    <cellStyle name="1_BC 8 thang 2009 ve CT trong diem 5nam_BC cong trinh trong diem_Bieu du thao QD von ho tro co MT 2 3" xfId="7684"/>
    <cellStyle name="1_BC 8 thang 2009 ve CT trong diem 5nam_BC cong trinh trong diem_Bieu du thao QD von ho tro co MT 2 4" xfId="7685"/>
    <cellStyle name="1_BC 8 thang 2009 ve CT trong diem 5nam_BC cong trinh trong diem_Bieu du thao QD von ho tro co MT 2 5" xfId="7686"/>
    <cellStyle name="1_BC 8 thang 2009 ve CT trong diem 5nam_BC cong trinh trong diem_Bieu du thao QD von ho tro co MT 3" xfId="7687"/>
    <cellStyle name="1_BC 8 thang 2009 ve CT trong diem 5nam_BC cong trinh trong diem_Bieu du thao QD von ho tro co MT 3 2" xfId="7688"/>
    <cellStyle name="1_BC 8 thang 2009 ve CT trong diem 5nam_BC cong trinh trong diem_Bieu du thao QD von ho tro co MT 3 3" xfId="7689"/>
    <cellStyle name="1_BC 8 thang 2009 ve CT trong diem 5nam_BC cong trinh trong diem_Bieu du thao QD von ho tro co MT 3 4" xfId="7690"/>
    <cellStyle name="1_BC 8 thang 2009 ve CT trong diem 5nam_BC cong trinh trong diem_Bieu du thao QD von ho tro co MT 4" xfId="7691"/>
    <cellStyle name="1_BC 8 thang 2009 ve CT trong diem 5nam_BC cong trinh trong diem_Bieu du thao QD von ho tro co MT 5" xfId="7692"/>
    <cellStyle name="1_BC 8 thang 2009 ve CT trong diem 5nam_BC cong trinh trong diem_Bieu du thao QD von ho tro co MT 6" xfId="7693"/>
    <cellStyle name="1_BC 8 thang 2009 ve CT trong diem 5nam_BC cong trinh trong diem_Ke hoach 2012 (theo doi)" xfId="7694"/>
    <cellStyle name="1_BC 8 thang 2009 ve CT trong diem 5nam_BC cong trinh trong diem_Ke hoach 2012 (theo doi) 2" xfId="7695"/>
    <cellStyle name="1_BC 8 thang 2009 ve CT trong diem 5nam_BC cong trinh trong diem_Ke hoach 2012 (theo doi) 2 2" xfId="7696"/>
    <cellStyle name="1_BC 8 thang 2009 ve CT trong diem 5nam_BC cong trinh trong diem_Ke hoach 2012 (theo doi) 2 2 2" xfId="7697"/>
    <cellStyle name="1_BC 8 thang 2009 ve CT trong diem 5nam_BC cong trinh trong diem_Ke hoach 2012 (theo doi) 2 2 3" xfId="7698"/>
    <cellStyle name="1_BC 8 thang 2009 ve CT trong diem 5nam_BC cong trinh trong diem_Ke hoach 2012 (theo doi) 2 2 4" xfId="7699"/>
    <cellStyle name="1_BC 8 thang 2009 ve CT trong diem 5nam_BC cong trinh trong diem_Ke hoach 2012 (theo doi) 2 3" xfId="7700"/>
    <cellStyle name="1_BC 8 thang 2009 ve CT trong diem 5nam_BC cong trinh trong diem_Ke hoach 2012 (theo doi) 2 4" xfId="7701"/>
    <cellStyle name="1_BC 8 thang 2009 ve CT trong diem 5nam_BC cong trinh trong diem_Ke hoach 2012 (theo doi) 2 5" xfId="7702"/>
    <cellStyle name="1_BC 8 thang 2009 ve CT trong diem 5nam_BC cong trinh trong diem_Ke hoach 2012 (theo doi) 3" xfId="7703"/>
    <cellStyle name="1_BC 8 thang 2009 ve CT trong diem 5nam_BC cong trinh trong diem_Ke hoach 2012 (theo doi) 3 2" xfId="7704"/>
    <cellStyle name="1_BC 8 thang 2009 ve CT trong diem 5nam_BC cong trinh trong diem_Ke hoach 2012 (theo doi) 3 3" xfId="7705"/>
    <cellStyle name="1_BC 8 thang 2009 ve CT trong diem 5nam_BC cong trinh trong diem_Ke hoach 2012 (theo doi) 3 4" xfId="7706"/>
    <cellStyle name="1_BC 8 thang 2009 ve CT trong diem 5nam_BC cong trinh trong diem_Ke hoach 2012 (theo doi) 4" xfId="7707"/>
    <cellStyle name="1_BC 8 thang 2009 ve CT trong diem 5nam_BC cong trinh trong diem_Ke hoach 2012 (theo doi) 5" xfId="7708"/>
    <cellStyle name="1_BC 8 thang 2009 ve CT trong diem 5nam_BC cong trinh trong diem_Ke hoach 2012 (theo doi) 6" xfId="7709"/>
    <cellStyle name="1_BC 8 thang 2009 ve CT trong diem 5nam_BC cong trinh trong diem_Ke hoach 2012 theo doi (giai ngan 30.6.12)" xfId="7710"/>
    <cellStyle name="1_BC 8 thang 2009 ve CT trong diem 5nam_BC cong trinh trong diem_Ke hoach 2012 theo doi (giai ngan 30.6.12) 2" xfId="7711"/>
    <cellStyle name="1_BC 8 thang 2009 ve CT trong diem 5nam_BC cong trinh trong diem_Ke hoach 2012 theo doi (giai ngan 30.6.12) 2 2" xfId="7712"/>
    <cellStyle name="1_BC 8 thang 2009 ve CT trong diem 5nam_BC cong trinh trong diem_Ke hoach 2012 theo doi (giai ngan 30.6.12) 2 2 2" xfId="7713"/>
    <cellStyle name="1_BC 8 thang 2009 ve CT trong diem 5nam_BC cong trinh trong diem_Ke hoach 2012 theo doi (giai ngan 30.6.12) 2 2 3" xfId="7714"/>
    <cellStyle name="1_BC 8 thang 2009 ve CT trong diem 5nam_BC cong trinh trong diem_Ke hoach 2012 theo doi (giai ngan 30.6.12) 2 2 4" xfId="7715"/>
    <cellStyle name="1_BC 8 thang 2009 ve CT trong diem 5nam_BC cong trinh trong diem_Ke hoach 2012 theo doi (giai ngan 30.6.12) 2 3" xfId="7716"/>
    <cellStyle name="1_BC 8 thang 2009 ve CT trong diem 5nam_BC cong trinh trong diem_Ke hoach 2012 theo doi (giai ngan 30.6.12) 2 4" xfId="7717"/>
    <cellStyle name="1_BC 8 thang 2009 ve CT trong diem 5nam_BC cong trinh trong diem_Ke hoach 2012 theo doi (giai ngan 30.6.12) 2 5" xfId="7718"/>
    <cellStyle name="1_BC 8 thang 2009 ve CT trong diem 5nam_BC cong trinh trong diem_Ke hoach 2012 theo doi (giai ngan 30.6.12) 3" xfId="7719"/>
    <cellStyle name="1_BC 8 thang 2009 ve CT trong diem 5nam_BC cong trinh trong diem_Ke hoach 2012 theo doi (giai ngan 30.6.12) 3 2" xfId="7720"/>
    <cellStyle name="1_BC 8 thang 2009 ve CT trong diem 5nam_BC cong trinh trong diem_Ke hoach 2012 theo doi (giai ngan 30.6.12) 3 3" xfId="7721"/>
    <cellStyle name="1_BC 8 thang 2009 ve CT trong diem 5nam_BC cong trinh trong diem_Ke hoach 2012 theo doi (giai ngan 30.6.12) 3 4" xfId="7722"/>
    <cellStyle name="1_BC 8 thang 2009 ve CT trong diem 5nam_BC cong trinh trong diem_Ke hoach 2012 theo doi (giai ngan 30.6.12) 4" xfId="7723"/>
    <cellStyle name="1_BC 8 thang 2009 ve CT trong diem 5nam_BC cong trinh trong diem_Ke hoach 2012 theo doi (giai ngan 30.6.12) 5" xfId="7724"/>
    <cellStyle name="1_BC 8 thang 2009 ve CT trong diem 5nam_BC cong trinh trong diem_Ke hoach 2012 theo doi (giai ngan 30.6.12) 6" xfId="7725"/>
    <cellStyle name="1_BC 8 thang 2009 ve CT trong diem 5nam_BC von DTPT 6 thang 2012" xfId="7726"/>
    <cellStyle name="1_BC 8 thang 2009 ve CT trong diem 5nam_BC von DTPT 6 thang 2012 2" xfId="7727"/>
    <cellStyle name="1_BC 8 thang 2009 ve CT trong diem 5nam_BC von DTPT 6 thang 2012 2 2" xfId="7728"/>
    <cellStyle name="1_BC 8 thang 2009 ve CT trong diem 5nam_BC von DTPT 6 thang 2012 2 3" xfId="7729"/>
    <cellStyle name="1_BC 8 thang 2009 ve CT trong diem 5nam_BC von DTPT 6 thang 2012 2 4" xfId="7730"/>
    <cellStyle name="1_BC 8 thang 2009 ve CT trong diem 5nam_BC von DTPT 6 thang 2012 3" xfId="7731"/>
    <cellStyle name="1_BC 8 thang 2009 ve CT trong diem 5nam_BC von DTPT 6 thang 2012 4" xfId="7732"/>
    <cellStyle name="1_BC 8 thang 2009 ve CT trong diem 5nam_BC von DTPT 6 thang 2012 5" xfId="7733"/>
    <cellStyle name="1_BC 8 thang 2009 ve CT trong diem 5nam_bieu 01" xfId="7734"/>
    <cellStyle name="1_BC 8 thang 2009 ve CT trong diem 5nam_bieu 01 2" xfId="7735"/>
    <cellStyle name="1_BC 8 thang 2009 ve CT trong diem 5nam_bieu 01 2 2" xfId="7736"/>
    <cellStyle name="1_BC 8 thang 2009 ve CT trong diem 5nam_bieu 01 2 3" xfId="7737"/>
    <cellStyle name="1_BC 8 thang 2009 ve CT trong diem 5nam_bieu 01 2 4" xfId="7738"/>
    <cellStyle name="1_BC 8 thang 2009 ve CT trong diem 5nam_bieu 01 3" xfId="7739"/>
    <cellStyle name="1_BC 8 thang 2009 ve CT trong diem 5nam_bieu 01 4" xfId="7740"/>
    <cellStyle name="1_BC 8 thang 2009 ve CT trong diem 5nam_bieu 01 5" xfId="7741"/>
    <cellStyle name="1_BC 8 thang 2009 ve CT trong diem 5nam_Bieu 01 UB(hung)" xfId="7742"/>
    <cellStyle name="1_BC 8 thang 2009 ve CT trong diem 5nam_Bieu 01 UB(hung) 2" xfId="7743"/>
    <cellStyle name="1_BC 8 thang 2009 ve CT trong diem 5nam_Bieu 01 UB(hung) 2 2" xfId="7744"/>
    <cellStyle name="1_BC 8 thang 2009 ve CT trong diem 5nam_Bieu 01 UB(hung) 2 2 2" xfId="7745"/>
    <cellStyle name="1_BC 8 thang 2009 ve CT trong diem 5nam_Bieu 01 UB(hung) 2 2 3" xfId="7746"/>
    <cellStyle name="1_BC 8 thang 2009 ve CT trong diem 5nam_Bieu 01 UB(hung) 2 2 4" xfId="7747"/>
    <cellStyle name="1_BC 8 thang 2009 ve CT trong diem 5nam_Bieu 01 UB(hung) 2 3" xfId="7748"/>
    <cellStyle name="1_BC 8 thang 2009 ve CT trong diem 5nam_Bieu 01 UB(hung) 2 4" xfId="7749"/>
    <cellStyle name="1_BC 8 thang 2009 ve CT trong diem 5nam_Bieu 01 UB(hung) 2 5" xfId="7750"/>
    <cellStyle name="1_BC 8 thang 2009 ve CT trong diem 5nam_Bieu 01 UB(hung) 3" xfId="7751"/>
    <cellStyle name="1_BC 8 thang 2009 ve CT trong diem 5nam_Bieu 01 UB(hung) 3 2" xfId="7752"/>
    <cellStyle name="1_BC 8 thang 2009 ve CT trong diem 5nam_Bieu 01 UB(hung) 3 3" xfId="7753"/>
    <cellStyle name="1_BC 8 thang 2009 ve CT trong diem 5nam_Bieu 01 UB(hung) 3 4" xfId="7754"/>
    <cellStyle name="1_BC 8 thang 2009 ve CT trong diem 5nam_Bieu 01 UB(hung) 4" xfId="7755"/>
    <cellStyle name="1_BC 8 thang 2009 ve CT trong diem 5nam_Bieu 01 UB(hung) 5" xfId="7756"/>
    <cellStyle name="1_BC 8 thang 2009 ve CT trong diem 5nam_Bieu 01 UB(hung) 6" xfId="7757"/>
    <cellStyle name="1_BC 8 thang 2009 ve CT trong diem 5nam_bieu 01_Bao cao doan cong tac cua Bo thang 4-2010" xfId="7758"/>
    <cellStyle name="1_BC 8 thang 2009 ve CT trong diem 5nam_bieu 01_Bao cao doan cong tac cua Bo thang 4-2010 2" xfId="7759"/>
    <cellStyle name="1_BC 8 thang 2009 ve CT trong diem 5nam_bieu 01_Bao cao doan cong tac cua Bo thang 4-2010 2 2" xfId="7760"/>
    <cellStyle name="1_BC 8 thang 2009 ve CT trong diem 5nam_bieu 01_Bao cao doan cong tac cua Bo thang 4-2010 2 3" xfId="7761"/>
    <cellStyle name="1_BC 8 thang 2009 ve CT trong diem 5nam_bieu 01_Bao cao doan cong tac cua Bo thang 4-2010 2 4" xfId="7762"/>
    <cellStyle name="1_BC 8 thang 2009 ve CT trong diem 5nam_bieu 01_Bao cao doan cong tac cua Bo thang 4-2010 3" xfId="7763"/>
    <cellStyle name="1_BC 8 thang 2009 ve CT trong diem 5nam_bieu 01_Bao cao doan cong tac cua Bo thang 4-2010 4" xfId="7764"/>
    <cellStyle name="1_BC 8 thang 2009 ve CT trong diem 5nam_bieu 01_Bao cao doan cong tac cua Bo thang 4-2010 5" xfId="7765"/>
    <cellStyle name="1_BC 8 thang 2009 ve CT trong diem 5nam_bieu 01_Bao cao doan cong tac cua Bo thang 4-2010_BC von DTPT 6 thang 2012" xfId="7766"/>
    <cellStyle name="1_BC 8 thang 2009 ve CT trong diem 5nam_bieu 01_Bao cao doan cong tac cua Bo thang 4-2010_BC von DTPT 6 thang 2012 2" xfId="7767"/>
    <cellStyle name="1_BC 8 thang 2009 ve CT trong diem 5nam_bieu 01_Bao cao doan cong tac cua Bo thang 4-2010_BC von DTPT 6 thang 2012 2 2" xfId="7768"/>
    <cellStyle name="1_BC 8 thang 2009 ve CT trong diem 5nam_bieu 01_Bao cao doan cong tac cua Bo thang 4-2010_BC von DTPT 6 thang 2012 2 3" xfId="7769"/>
    <cellStyle name="1_BC 8 thang 2009 ve CT trong diem 5nam_bieu 01_Bao cao doan cong tac cua Bo thang 4-2010_BC von DTPT 6 thang 2012 2 4" xfId="7770"/>
    <cellStyle name="1_BC 8 thang 2009 ve CT trong diem 5nam_bieu 01_Bao cao doan cong tac cua Bo thang 4-2010_BC von DTPT 6 thang 2012 3" xfId="7771"/>
    <cellStyle name="1_BC 8 thang 2009 ve CT trong diem 5nam_bieu 01_Bao cao doan cong tac cua Bo thang 4-2010_BC von DTPT 6 thang 2012 4" xfId="7772"/>
    <cellStyle name="1_BC 8 thang 2009 ve CT trong diem 5nam_bieu 01_Bao cao doan cong tac cua Bo thang 4-2010_BC von DTPT 6 thang 2012 5" xfId="7773"/>
    <cellStyle name="1_BC 8 thang 2009 ve CT trong diem 5nam_bieu 01_Bao cao doan cong tac cua Bo thang 4-2010_Bieu du thao QD von ho tro co MT" xfId="7774"/>
    <cellStyle name="1_BC 8 thang 2009 ve CT trong diem 5nam_bieu 01_Bao cao doan cong tac cua Bo thang 4-2010_Bieu du thao QD von ho tro co MT 2" xfId="7775"/>
    <cellStyle name="1_BC 8 thang 2009 ve CT trong diem 5nam_bieu 01_Bao cao doan cong tac cua Bo thang 4-2010_Bieu du thao QD von ho tro co MT 2 2" xfId="7776"/>
    <cellStyle name="1_BC 8 thang 2009 ve CT trong diem 5nam_bieu 01_Bao cao doan cong tac cua Bo thang 4-2010_Bieu du thao QD von ho tro co MT 2 3" xfId="7777"/>
    <cellStyle name="1_BC 8 thang 2009 ve CT trong diem 5nam_bieu 01_Bao cao doan cong tac cua Bo thang 4-2010_Bieu du thao QD von ho tro co MT 2 4" xfId="7778"/>
    <cellStyle name="1_BC 8 thang 2009 ve CT trong diem 5nam_bieu 01_Bao cao doan cong tac cua Bo thang 4-2010_Bieu du thao QD von ho tro co MT 3" xfId="7779"/>
    <cellStyle name="1_BC 8 thang 2009 ve CT trong diem 5nam_bieu 01_Bao cao doan cong tac cua Bo thang 4-2010_Bieu du thao QD von ho tro co MT 4" xfId="7780"/>
    <cellStyle name="1_BC 8 thang 2009 ve CT trong diem 5nam_bieu 01_Bao cao doan cong tac cua Bo thang 4-2010_Bieu du thao QD von ho tro co MT 5" xfId="7781"/>
    <cellStyle name="1_BC 8 thang 2009 ve CT trong diem 5nam_bieu 01_Bao cao doan cong tac cua Bo thang 4-2010_Dang ky phan khai von ODA (gui Bo)" xfId="7782"/>
    <cellStyle name="1_BC 8 thang 2009 ve CT trong diem 5nam_bieu 01_Bao cao doan cong tac cua Bo thang 4-2010_Dang ky phan khai von ODA (gui Bo) 2" xfId="7783"/>
    <cellStyle name="1_BC 8 thang 2009 ve CT trong diem 5nam_bieu 01_Bao cao doan cong tac cua Bo thang 4-2010_Dang ky phan khai von ODA (gui Bo) 2 2" xfId="7784"/>
    <cellStyle name="1_BC 8 thang 2009 ve CT trong diem 5nam_bieu 01_Bao cao doan cong tac cua Bo thang 4-2010_Dang ky phan khai von ODA (gui Bo) 2 3" xfId="7785"/>
    <cellStyle name="1_BC 8 thang 2009 ve CT trong diem 5nam_bieu 01_Bao cao doan cong tac cua Bo thang 4-2010_Dang ky phan khai von ODA (gui Bo) 2 4" xfId="7786"/>
    <cellStyle name="1_BC 8 thang 2009 ve CT trong diem 5nam_bieu 01_Bao cao doan cong tac cua Bo thang 4-2010_Dang ky phan khai von ODA (gui Bo) 3" xfId="7787"/>
    <cellStyle name="1_BC 8 thang 2009 ve CT trong diem 5nam_bieu 01_Bao cao doan cong tac cua Bo thang 4-2010_Dang ky phan khai von ODA (gui Bo) 4" xfId="7788"/>
    <cellStyle name="1_BC 8 thang 2009 ve CT trong diem 5nam_bieu 01_Bao cao doan cong tac cua Bo thang 4-2010_Dang ky phan khai von ODA (gui Bo) 5" xfId="7789"/>
    <cellStyle name="1_BC 8 thang 2009 ve CT trong diem 5nam_bieu 01_Bao cao doan cong tac cua Bo thang 4-2010_Dang ky phan khai von ODA (gui Bo)_BC von DTPT 6 thang 2012" xfId="7790"/>
    <cellStyle name="1_BC 8 thang 2009 ve CT trong diem 5nam_bieu 01_Bao cao doan cong tac cua Bo thang 4-2010_Dang ky phan khai von ODA (gui Bo)_BC von DTPT 6 thang 2012 2" xfId="7791"/>
    <cellStyle name="1_BC 8 thang 2009 ve CT trong diem 5nam_bieu 01_Bao cao doan cong tac cua Bo thang 4-2010_Dang ky phan khai von ODA (gui Bo)_BC von DTPT 6 thang 2012 2 2" xfId="7792"/>
    <cellStyle name="1_BC 8 thang 2009 ve CT trong diem 5nam_bieu 01_Bao cao doan cong tac cua Bo thang 4-2010_Dang ky phan khai von ODA (gui Bo)_BC von DTPT 6 thang 2012 2 3" xfId="7793"/>
    <cellStyle name="1_BC 8 thang 2009 ve CT trong diem 5nam_bieu 01_Bao cao doan cong tac cua Bo thang 4-2010_Dang ky phan khai von ODA (gui Bo)_BC von DTPT 6 thang 2012 2 4" xfId="7794"/>
    <cellStyle name="1_BC 8 thang 2009 ve CT trong diem 5nam_bieu 01_Bao cao doan cong tac cua Bo thang 4-2010_Dang ky phan khai von ODA (gui Bo)_BC von DTPT 6 thang 2012 3" xfId="7795"/>
    <cellStyle name="1_BC 8 thang 2009 ve CT trong diem 5nam_bieu 01_Bao cao doan cong tac cua Bo thang 4-2010_Dang ky phan khai von ODA (gui Bo)_BC von DTPT 6 thang 2012 4" xfId="7796"/>
    <cellStyle name="1_BC 8 thang 2009 ve CT trong diem 5nam_bieu 01_Bao cao doan cong tac cua Bo thang 4-2010_Dang ky phan khai von ODA (gui Bo)_BC von DTPT 6 thang 2012 5" xfId="7797"/>
    <cellStyle name="1_BC 8 thang 2009 ve CT trong diem 5nam_bieu 01_Bao cao doan cong tac cua Bo thang 4-2010_Dang ky phan khai von ODA (gui Bo)_Bieu du thao QD von ho tro co MT" xfId="7798"/>
    <cellStyle name="1_BC 8 thang 2009 ve CT trong diem 5nam_bieu 01_Bao cao doan cong tac cua Bo thang 4-2010_Dang ky phan khai von ODA (gui Bo)_Bieu du thao QD von ho tro co MT 2" xfId="7799"/>
    <cellStyle name="1_BC 8 thang 2009 ve CT trong diem 5nam_bieu 01_Bao cao doan cong tac cua Bo thang 4-2010_Dang ky phan khai von ODA (gui Bo)_Bieu du thao QD von ho tro co MT 2 2" xfId="7800"/>
    <cellStyle name="1_BC 8 thang 2009 ve CT trong diem 5nam_bieu 01_Bao cao doan cong tac cua Bo thang 4-2010_Dang ky phan khai von ODA (gui Bo)_Bieu du thao QD von ho tro co MT 2 3" xfId="7801"/>
    <cellStyle name="1_BC 8 thang 2009 ve CT trong diem 5nam_bieu 01_Bao cao doan cong tac cua Bo thang 4-2010_Dang ky phan khai von ODA (gui Bo)_Bieu du thao QD von ho tro co MT 2 4" xfId="7802"/>
    <cellStyle name="1_BC 8 thang 2009 ve CT trong diem 5nam_bieu 01_Bao cao doan cong tac cua Bo thang 4-2010_Dang ky phan khai von ODA (gui Bo)_Bieu du thao QD von ho tro co MT 3" xfId="7803"/>
    <cellStyle name="1_BC 8 thang 2009 ve CT trong diem 5nam_bieu 01_Bao cao doan cong tac cua Bo thang 4-2010_Dang ky phan khai von ODA (gui Bo)_Bieu du thao QD von ho tro co MT 4" xfId="7804"/>
    <cellStyle name="1_BC 8 thang 2009 ve CT trong diem 5nam_bieu 01_Bao cao doan cong tac cua Bo thang 4-2010_Dang ky phan khai von ODA (gui Bo)_Bieu du thao QD von ho tro co MT 5" xfId="7805"/>
    <cellStyle name="1_BC 8 thang 2009 ve CT trong diem 5nam_bieu 01_Bao cao doan cong tac cua Bo thang 4-2010_Dang ky phan khai von ODA (gui Bo)_Ke hoach 2012 theo doi (giai ngan 30.6.12)" xfId="7806"/>
    <cellStyle name="1_BC 8 thang 2009 ve CT trong diem 5nam_bieu 01_Bao cao doan cong tac cua Bo thang 4-2010_Dang ky phan khai von ODA (gui Bo)_Ke hoach 2012 theo doi (giai ngan 30.6.12) 2" xfId="7807"/>
    <cellStyle name="1_BC 8 thang 2009 ve CT trong diem 5nam_bieu 01_Bao cao doan cong tac cua Bo thang 4-2010_Dang ky phan khai von ODA (gui Bo)_Ke hoach 2012 theo doi (giai ngan 30.6.12) 2 2" xfId="7808"/>
    <cellStyle name="1_BC 8 thang 2009 ve CT trong diem 5nam_bieu 01_Bao cao doan cong tac cua Bo thang 4-2010_Dang ky phan khai von ODA (gui Bo)_Ke hoach 2012 theo doi (giai ngan 30.6.12) 2 3" xfId="7809"/>
    <cellStyle name="1_BC 8 thang 2009 ve CT trong diem 5nam_bieu 01_Bao cao doan cong tac cua Bo thang 4-2010_Dang ky phan khai von ODA (gui Bo)_Ke hoach 2012 theo doi (giai ngan 30.6.12) 2 4" xfId="7810"/>
    <cellStyle name="1_BC 8 thang 2009 ve CT trong diem 5nam_bieu 01_Bao cao doan cong tac cua Bo thang 4-2010_Dang ky phan khai von ODA (gui Bo)_Ke hoach 2012 theo doi (giai ngan 30.6.12) 3" xfId="7811"/>
    <cellStyle name="1_BC 8 thang 2009 ve CT trong diem 5nam_bieu 01_Bao cao doan cong tac cua Bo thang 4-2010_Dang ky phan khai von ODA (gui Bo)_Ke hoach 2012 theo doi (giai ngan 30.6.12) 4" xfId="7812"/>
    <cellStyle name="1_BC 8 thang 2009 ve CT trong diem 5nam_bieu 01_Bao cao doan cong tac cua Bo thang 4-2010_Dang ky phan khai von ODA (gui Bo)_Ke hoach 2012 theo doi (giai ngan 30.6.12) 5" xfId="7813"/>
    <cellStyle name="1_BC 8 thang 2009 ve CT trong diem 5nam_bieu 01_Bao cao doan cong tac cua Bo thang 4-2010_Ke hoach 2012 (theo doi)" xfId="7814"/>
    <cellStyle name="1_BC 8 thang 2009 ve CT trong diem 5nam_bieu 01_Bao cao doan cong tac cua Bo thang 4-2010_Ke hoach 2012 (theo doi) 2" xfId="7815"/>
    <cellStyle name="1_BC 8 thang 2009 ve CT trong diem 5nam_bieu 01_Bao cao doan cong tac cua Bo thang 4-2010_Ke hoach 2012 (theo doi) 2 2" xfId="7816"/>
    <cellStyle name="1_BC 8 thang 2009 ve CT trong diem 5nam_bieu 01_Bao cao doan cong tac cua Bo thang 4-2010_Ke hoach 2012 (theo doi) 2 3" xfId="7817"/>
    <cellStyle name="1_BC 8 thang 2009 ve CT trong diem 5nam_bieu 01_Bao cao doan cong tac cua Bo thang 4-2010_Ke hoach 2012 (theo doi) 2 4" xfId="7818"/>
    <cellStyle name="1_BC 8 thang 2009 ve CT trong diem 5nam_bieu 01_Bao cao doan cong tac cua Bo thang 4-2010_Ke hoach 2012 (theo doi) 3" xfId="7819"/>
    <cellStyle name="1_BC 8 thang 2009 ve CT trong diem 5nam_bieu 01_Bao cao doan cong tac cua Bo thang 4-2010_Ke hoach 2012 (theo doi) 4" xfId="7820"/>
    <cellStyle name="1_BC 8 thang 2009 ve CT trong diem 5nam_bieu 01_Bao cao doan cong tac cua Bo thang 4-2010_Ke hoach 2012 (theo doi) 5" xfId="7821"/>
    <cellStyle name="1_BC 8 thang 2009 ve CT trong diem 5nam_bieu 01_Bao cao doan cong tac cua Bo thang 4-2010_Ke hoach 2012 theo doi (giai ngan 30.6.12)" xfId="7822"/>
    <cellStyle name="1_BC 8 thang 2009 ve CT trong diem 5nam_bieu 01_Bao cao doan cong tac cua Bo thang 4-2010_Ke hoach 2012 theo doi (giai ngan 30.6.12) 2" xfId="7823"/>
    <cellStyle name="1_BC 8 thang 2009 ve CT trong diem 5nam_bieu 01_Bao cao doan cong tac cua Bo thang 4-2010_Ke hoach 2012 theo doi (giai ngan 30.6.12) 2 2" xfId="7824"/>
    <cellStyle name="1_BC 8 thang 2009 ve CT trong diem 5nam_bieu 01_Bao cao doan cong tac cua Bo thang 4-2010_Ke hoach 2012 theo doi (giai ngan 30.6.12) 2 3" xfId="7825"/>
    <cellStyle name="1_BC 8 thang 2009 ve CT trong diem 5nam_bieu 01_Bao cao doan cong tac cua Bo thang 4-2010_Ke hoach 2012 theo doi (giai ngan 30.6.12) 2 4" xfId="7826"/>
    <cellStyle name="1_BC 8 thang 2009 ve CT trong diem 5nam_bieu 01_Bao cao doan cong tac cua Bo thang 4-2010_Ke hoach 2012 theo doi (giai ngan 30.6.12) 3" xfId="7827"/>
    <cellStyle name="1_BC 8 thang 2009 ve CT trong diem 5nam_bieu 01_Bao cao doan cong tac cua Bo thang 4-2010_Ke hoach 2012 theo doi (giai ngan 30.6.12) 4" xfId="7828"/>
    <cellStyle name="1_BC 8 thang 2009 ve CT trong diem 5nam_bieu 01_Bao cao doan cong tac cua Bo thang 4-2010_Ke hoach 2012 theo doi (giai ngan 30.6.12) 5" xfId="7829"/>
    <cellStyle name="1_BC 8 thang 2009 ve CT trong diem 5nam_bieu 01_BC von DTPT 6 thang 2012" xfId="7830"/>
    <cellStyle name="1_BC 8 thang 2009 ve CT trong diem 5nam_bieu 01_BC von DTPT 6 thang 2012 2" xfId="7831"/>
    <cellStyle name="1_BC 8 thang 2009 ve CT trong diem 5nam_bieu 01_BC von DTPT 6 thang 2012 2 2" xfId="7832"/>
    <cellStyle name="1_BC 8 thang 2009 ve CT trong diem 5nam_bieu 01_BC von DTPT 6 thang 2012 2 3" xfId="7833"/>
    <cellStyle name="1_BC 8 thang 2009 ve CT trong diem 5nam_bieu 01_BC von DTPT 6 thang 2012 2 4" xfId="7834"/>
    <cellStyle name="1_BC 8 thang 2009 ve CT trong diem 5nam_bieu 01_BC von DTPT 6 thang 2012 3" xfId="7835"/>
    <cellStyle name="1_BC 8 thang 2009 ve CT trong diem 5nam_bieu 01_BC von DTPT 6 thang 2012 4" xfId="7836"/>
    <cellStyle name="1_BC 8 thang 2009 ve CT trong diem 5nam_bieu 01_BC von DTPT 6 thang 2012 5" xfId="7837"/>
    <cellStyle name="1_BC 8 thang 2009 ve CT trong diem 5nam_bieu 01_Bieu du thao QD von ho tro co MT" xfId="7838"/>
    <cellStyle name="1_BC 8 thang 2009 ve CT trong diem 5nam_bieu 01_Bieu du thao QD von ho tro co MT 2" xfId="7839"/>
    <cellStyle name="1_BC 8 thang 2009 ve CT trong diem 5nam_bieu 01_Bieu du thao QD von ho tro co MT 2 2" xfId="7840"/>
    <cellStyle name="1_BC 8 thang 2009 ve CT trong diem 5nam_bieu 01_Bieu du thao QD von ho tro co MT 2 3" xfId="7841"/>
    <cellStyle name="1_BC 8 thang 2009 ve CT trong diem 5nam_bieu 01_Bieu du thao QD von ho tro co MT 2 4" xfId="7842"/>
    <cellStyle name="1_BC 8 thang 2009 ve CT trong diem 5nam_bieu 01_Bieu du thao QD von ho tro co MT 3" xfId="7843"/>
    <cellStyle name="1_BC 8 thang 2009 ve CT trong diem 5nam_bieu 01_Bieu du thao QD von ho tro co MT 4" xfId="7844"/>
    <cellStyle name="1_BC 8 thang 2009 ve CT trong diem 5nam_bieu 01_Bieu du thao QD von ho tro co MT 5" xfId="7845"/>
    <cellStyle name="1_BC 8 thang 2009 ve CT trong diem 5nam_bieu 01_Book1" xfId="7846"/>
    <cellStyle name="1_BC 8 thang 2009 ve CT trong diem 5nam_bieu 01_Book1 2" xfId="7847"/>
    <cellStyle name="1_BC 8 thang 2009 ve CT trong diem 5nam_bieu 01_Book1 2 2" xfId="7848"/>
    <cellStyle name="1_BC 8 thang 2009 ve CT trong diem 5nam_bieu 01_Book1 2 3" xfId="7849"/>
    <cellStyle name="1_BC 8 thang 2009 ve CT trong diem 5nam_bieu 01_Book1 2 4" xfId="7850"/>
    <cellStyle name="1_BC 8 thang 2009 ve CT trong diem 5nam_bieu 01_Book1 3" xfId="7851"/>
    <cellStyle name="1_BC 8 thang 2009 ve CT trong diem 5nam_bieu 01_Book1 3 2" xfId="7852"/>
    <cellStyle name="1_BC 8 thang 2009 ve CT trong diem 5nam_bieu 01_Book1 3 3" xfId="7853"/>
    <cellStyle name="1_BC 8 thang 2009 ve CT trong diem 5nam_bieu 01_Book1 3 4" xfId="7854"/>
    <cellStyle name="1_BC 8 thang 2009 ve CT trong diem 5nam_bieu 01_Book1 4" xfId="7855"/>
    <cellStyle name="1_BC 8 thang 2009 ve CT trong diem 5nam_bieu 01_Book1 5" xfId="7856"/>
    <cellStyle name="1_BC 8 thang 2009 ve CT trong diem 5nam_bieu 01_Book1 6" xfId="7857"/>
    <cellStyle name="1_BC 8 thang 2009 ve CT trong diem 5nam_bieu 01_Book1_BC von DTPT 6 thang 2012" xfId="7858"/>
    <cellStyle name="1_BC 8 thang 2009 ve CT trong diem 5nam_bieu 01_Book1_BC von DTPT 6 thang 2012 2" xfId="7859"/>
    <cellStyle name="1_BC 8 thang 2009 ve CT trong diem 5nam_bieu 01_Book1_BC von DTPT 6 thang 2012 2 2" xfId="7860"/>
    <cellStyle name="1_BC 8 thang 2009 ve CT trong diem 5nam_bieu 01_Book1_BC von DTPT 6 thang 2012 2 3" xfId="7861"/>
    <cellStyle name="1_BC 8 thang 2009 ve CT trong diem 5nam_bieu 01_Book1_BC von DTPT 6 thang 2012 2 4" xfId="7862"/>
    <cellStyle name="1_BC 8 thang 2009 ve CT trong diem 5nam_bieu 01_Book1_BC von DTPT 6 thang 2012 3" xfId="7863"/>
    <cellStyle name="1_BC 8 thang 2009 ve CT trong diem 5nam_bieu 01_Book1_BC von DTPT 6 thang 2012 3 2" xfId="7864"/>
    <cellStyle name="1_BC 8 thang 2009 ve CT trong diem 5nam_bieu 01_Book1_BC von DTPT 6 thang 2012 3 3" xfId="7865"/>
    <cellStyle name="1_BC 8 thang 2009 ve CT trong diem 5nam_bieu 01_Book1_BC von DTPT 6 thang 2012 3 4" xfId="7866"/>
    <cellStyle name="1_BC 8 thang 2009 ve CT trong diem 5nam_bieu 01_Book1_BC von DTPT 6 thang 2012 4" xfId="7867"/>
    <cellStyle name="1_BC 8 thang 2009 ve CT trong diem 5nam_bieu 01_Book1_BC von DTPT 6 thang 2012 5" xfId="7868"/>
    <cellStyle name="1_BC 8 thang 2009 ve CT trong diem 5nam_bieu 01_Book1_BC von DTPT 6 thang 2012 6" xfId="7869"/>
    <cellStyle name="1_BC 8 thang 2009 ve CT trong diem 5nam_bieu 01_Book1_Bieu du thao QD von ho tro co MT" xfId="7870"/>
    <cellStyle name="1_BC 8 thang 2009 ve CT trong diem 5nam_bieu 01_Book1_Bieu du thao QD von ho tro co MT 2" xfId="7871"/>
    <cellStyle name="1_BC 8 thang 2009 ve CT trong diem 5nam_bieu 01_Book1_Bieu du thao QD von ho tro co MT 2 2" xfId="7872"/>
    <cellStyle name="1_BC 8 thang 2009 ve CT trong diem 5nam_bieu 01_Book1_Bieu du thao QD von ho tro co MT 2 3" xfId="7873"/>
    <cellStyle name="1_BC 8 thang 2009 ve CT trong diem 5nam_bieu 01_Book1_Bieu du thao QD von ho tro co MT 2 4" xfId="7874"/>
    <cellStyle name="1_BC 8 thang 2009 ve CT trong diem 5nam_bieu 01_Book1_Bieu du thao QD von ho tro co MT 3" xfId="7875"/>
    <cellStyle name="1_BC 8 thang 2009 ve CT trong diem 5nam_bieu 01_Book1_Bieu du thao QD von ho tro co MT 3 2" xfId="7876"/>
    <cellStyle name="1_BC 8 thang 2009 ve CT trong diem 5nam_bieu 01_Book1_Bieu du thao QD von ho tro co MT 3 3" xfId="7877"/>
    <cellStyle name="1_BC 8 thang 2009 ve CT trong diem 5nam_bieu 01_Book1_Bieu du thao QD von ho tro co MT 3 4" xfId="7878"/>
    <cellStyle name="1_BC 8 thang 2009 ve CT trong diem 5nam_bieu 01_Book1_Bieu du thao QD von ho tro co MT 4" xfId="7879"/>
    <cellStyle name="1_BC 8 thang 2009 ve CT trong diem 5nam_bieu 01_Book1_Bieu du thao QD von ho tro co MT 5" xfId="7880"/>
    <cellStyle name="1_BC 8 thang 2009 ve CT trong diem 5nam_bieu 01_Book1_Bieu du thao QD von ho tro co MT 6" xfId="7881"/>
    <cellStyle name="1_BC 8 thang 2009 ve CT trong diem 5nam_bieu 01_Book1_Hoan chinh KH 2012 (o nha)" xfId="7882"/>
    <cellStyle name="1_BC 8 thang 2009 ve CT trong diem 5nam_bieu 01_Book1_Hoan chinh KH 2012 (o nha) 2" xfId="7883"/>
    <cellStyle name="1_BC 8 thang 2009 ve CT trong diem 5nam_bieu 01_Book1_Hoan chinh KH 2012 (o nha) 2 2" xfId="7884"/>
    <cellStyle name="1_BC 8 thang 2009 ve CT trong diem 5nam_bieu 01_Book1_Hoan chinh KH 2012 (o nha) 2 3" xfId="7885"/>
    <cellStyle name="1_BC 8 thang 2009 ve CT trong diem 5nam_bieu 01_Book1_Hoan chinh KH 2012 (o nha) 2 4" xfId="7886"/>
    <cellStyle name="1_BC 8 thang 2009 ve CT trong diem 5nam_bieu 01_Book1_Hoan chinh KH 2012 (o nha) 3" xfId="7887"/>
    <cellStyle name="1_BC 8 thang 2009 ve CT trong diem 5nam_bieu 01_Book1_Hoan chinh KH 2012 (o nha) 3 2" xfId="7888"/>
    <cellStyle name="1_BC 8 thang 2009 ve CT trong diem 5nam_bieu 01_Book1_Hoan chinh KH 2012 (o nha) 3 3" xfId="7889"/>
    <cellStyle name="1_BC 8 thang 2009 ve CT trong diem 5nam_bieu 01_Book1_Hoan chinh KH 2012 (o nha) 3 4" xfId="7890"/>
    <cellStyle name="1_BC 8 thang 2009 ve CT trong diem 5nam_bieu 01_Book1_Hoan chinh KH 2012 (o nha) 4" xfId="7891"/>
    <cellStyle name="1_BC 8 thang 2009 ve CT trong diem 5nam_bieu 01_Book1_Hoan chinh KH 2012 (o nha) 5" xfId="7892"/>
    <cellStyle name="1_BC 8 thang 2009 ve CT trong diem 5nam_bieu 01_Book1_Hoan chinh KH 2012 (o nha) 6" xfId="7893"/>
    <cellStyle name="1_BC 8 thang 2009 ve CT trong diem 5nam_bieu 01_Book1_Hoan chinh KH 2012 (o nha)_Bao cao giai ngan quy I" xfId="7894"/>
    <cellStyle name="1_BC 8 thang 2009 ve CT trong diem 5nam_bieu 01_Book1_Hoan chinh KH 2012 (o nha)_Bao cao giai ngan quy I 2" xfId="7895"/>
    <cellStyle name="1_BC 8 thang 2009 ve CT trong diem 5nam_bieu 01_Book1_Hoan chinh KH 2012 (o nha)_Bao cao giai ngan quy I 2 2" xfId="7896"/>
    <cellStyle name="1_BC 8 thang 2009 ve CT trong diem 5nam_bieu 01_Book1_Hoan chinh KH 2012 (o nha)_Bao cao giai ngan quy I 2 3" xfId="7897"/>
    <cellStyle name="1_BC 8 thang 2009 ve CT trong diem 5nam_bieu 01_Book1_Hoan chinh KH 2012 (o nha)_Bao cao giai ngan quy I 2 4" xfId="7898"/>
    <cellStyle name="1_BC 8 thang 2009 ve CT trong diem 5nam_bieu 01_Book1_Hoan chinh KH 2012 (o nha)_Bao cao giai ngan quy I 3" xfId="7899"/>
    <cellStyle name="1_BC 8 thang 2009 ve CT trong diem 5nam_bieu 01_Book1_Hoan chinh KH 2012 (o nha)_Bao cao giai ngan quy I 3 2" xfId="7900"/>
    <cellStyle name="1_BC 8 thang 2009 ve CT trong diem 5nam_bieu 01_Book1_Hoan chinh KH 2012 (o nha)_Bao cao giai ngan quy I 3 3" xfId="7901"/>
    <cellStyle name="1_BC 8 thang 2009 ve CT trong diem 5nam_bieu 01_Book1_Hoan chinh KH 2012 (o nha)_Bao cao giai ngan quy I 3 4" xfId="7902"/>
    <cellStyle name="1_BC 8 thang 2009 ve CT trong diem 5nam_bieu 01_Book1_Hoan chinh KH 2012 (o nha)_Bao cao giai ngan quy I 4" xfId="7903"/>
    <cellStyle name="1_BC 8 thang 2009 ve CT trong diem 5nam_bieu 01_Book1_Hoan chinh KH 2012 (o nha)_Bao cao giai ngan quy I 5" xfId="7904"/>
    <cellStyle name="1_BC 8 thang 2009 ve CT trong diem 5nam_bieu 01_Book1_Hoan chinh KH 2012 (o nha)_Bao cao giai ngan quy I 6" xfId="7905"/>
    <cellStyle name="1_BC 8 thang 2009 ve CT trong diem 5nam_bieu 01_Book1_Hoan chinh KH 2012 (o nha)_BC von DTPT 6 thang 2012" xfId="7906"/>
    <cellStyle name="1_BC 8 thang 2009 ve CT trong diem 5nam_bieu 01_Book1_Hoan chinh KH 2012 (o nha)_BC von DTPT 6 thang 2012 2" xfId="7907"/>
    <cellStyle name="1_BC 8 thang 2009 ve CT trong diem 5nam_bieu 01_Book1_Hoan chinh KH 2012 (o nha)_BC von DTPT 6 thang 2012 2 2" xfId="7908"/>
    <cellStyle name="1_BC 8 thang 2009 ve CT trong diem 5nam_bieu 01_Book1_Hoan chinh KH 2012 (o nha)_BC von DTPT 6 thang 2012 2 3" xfId="7909"/>
    <cellStyle name="1_BC 8 thang 2009 ve CT trong diem 5nam_bieu 01_Book1_Hoan chinh KH 2012 (o nha)_BC von DTPT 6 thang 2012 2 4" xfId="7910"/>
    <cellStyle name="1_BC 8 thang 2009 ve CT trong diem 5nam_bieu 01_Book1_Hoan chinh KH 2012 (o nha)_BC von DTPT 6 thang 2012 3" xfId="7911"/>
    <cellStyle name="1_BC 8 thang 2009 ve CT trong diem 5nam_bieu 01_Book1_Hoan chinh KH 2012 (o nha)_BC von DTPT 6 thang 2012 3 2" xfId="7912"/>
    <cellStyle name="1_BC 8 thang 2009 ve CT trong diem 5nam_bieu 01_Book1_Hoan chinh KH 2012 (o nha)_BC von DTPT 6 thang 2012 3 3" xfId="7913"/>
    <cellStyle name="1_BC 8 thang 2009 ve CT trong diem 5nam_bieu 01_Book1_Hoan chinh KH 2012 (o nha)_BC von DTPT 6 thang 2012 3 4" xfId="7914"/>
    <cellStyle name="1_BC 8 thang 2009 ve CT trong diem 5nam_bieu 01_Book1_Hoan chinh KH 2012 (o nha)_BC von DTPT 6 thang 2012 4" xfId="7915"/>
    <cellStyle name="1_BC 8 thang 2009 ve CT trong diem 5nam_bieu 01_Book1_Hoan chinh KH 2012 (o nha)_BC von DTPT 6 thang 2012 5" xfId="7916"/>
    <cellStyle name="1_BC 8 thang 2009 ve CT trong diem 5nam_bieu 01_Book1_Hoan chinh KH 2012 (o nha)_BC von DTPT 6 thang 2012 6" xfId="7917"/>
    <cellStyle name="1_BC 8 thang 2009 ve CT trong diem 5nam_bieu 01_Book1_Hoan chinh KH 2012 (o nha)_Bieu du thao QD von ho tro co MT" xfId="7918"/>
    <cellStyle name="1_BC 8 thang 2009 ve CT trong diem 5nam_bieu 01_Book1_Hoan chinh KH 2012 (o nha)_Bieu du thao QD von ho tro co MT 2" xfId="7919"/>
    <cellStyle name="1_BC 8 thang 2009 ve CT trong diem 5nam_bieu 01_Book1_Hoan chinh KH 2012 (o nha)_Bieu du thao QD von ho tro co MT 2 2" xfId="7920"/>
    <cellStyle name="1_BC 8 thang 2009 ve CT trong diem 5nam_bieu 01_Book1_Hoan chinh KH 2012 (o nha)_Bieu du thao QD von ho tro co MT 2 3" xfId="7921"/>
    <cellStyle name="1_BC 8 thang 2009 ve CT trong diem 5nam_bieu 01_Book1_Hoan chinh KH 2012 (o nha)_Bieu du thao QD von ho tro co MT 2 4" xfId="7922"/>
    <cellStyle name="1_BC 8 thang 2009 ve CT trong diem 5nam_bieu 01_Book1_Hoan chinh KH 2012 (o nha)_Bieu du thao QD von ho tro co MT 3" xfId="7923"/>
    <cellStyle name="1_BC 8 thang 2009 ve CT trong diem 5nam_bieu 01_Book1_Hoan chinh KH 2012 (o nha)_Bieu du thao QD von ho tro co MT 3 2" xfId="7924"/>
    <cellStyle name="1_BC 8 thang 2009 ve CT trong diem 5nam_bieu 01_Book1_Hoan chinh KH 2012 (o nha)_Bieu du thao QD von ho tro co MT 3 3" xfId="7925"/>
    <cellStyle name="1_BC 8 thang 2009 ve CT trong diem 5nam_bieu 01_Book1_Hoan chinh KH 2012 (o nha)_Bieu du thao QD von ho tro co MT 3 4" xfId="7926"/>
    <cellStyle name="1_BC 8 thang 2009 ve CT trong diem 5nam_bieu 01_Book1_Hoan chinh KH 2012 (o nha)_Bieu du thao QD von ho tro co MT 4" xfId="7927"/>
    <cellStyle name="1_BC 8 thang 2009 ve CT trong diem 5nam_bieu 01_Book1_Hoan chinh KH 2012 (o nha)_Bieu du thao QD von ho tro co MT 5" xfId="7928"/>
    <cellStyle name="1_BC 8 thang 2009 ve CT trong diem 5nam_bieu 01_Book1_Hoan chinh KH 2012 (o nha)_Bieu du thao QD von ho tro co MT 6" xfId="7929"/>
    <cellStyle name="1_BC 8 thang 2009 ve CT trong diem 5nam_bieu 01_Book1_Hoan chinh KH 2012 (o nha)_Ke hoach 2012 theo doi (giai ngan 30.6.12)" xfId="7930"/>
    <cellStyle name="1_BC 8 thang 2009 ve CT trong diem 5nam_bieu 01_Book1_Hoan chinh KH 2012 (o nha)_Ke hoach 2012 theo doi (giai ngan 30.6.12) 2" xfId="7931"/>
    <cellStyle name="1_BC 8 thang 2009 ve CT trong diem 5nam_bieu 01_Book1_Hoan chinh KH 2012 (o nha)_Ke hoach 2012 theo doi (giai ngan 30.6.12) 2 2" xfId="7932"/>
    <cellStyle name="1_BC 8 thang 2009 ve CT trong diem 5nam_bieu 01_Book1_Hoan chinh KH 2012 (o nha)_Ke hoach 2012 theo doi (giai ngan 30.6.12) 2 3" xfId="7933"/>
    <cellStyle name="1_BC 8 thang 2009 ve CT trong diem 5nam_bieu 01_Book1_Hoan chinh KH 2012 (o nha)_Ke hoach 2012 theo doi (giai ngan 30.6.12) 2 4" xfId="7934"/>
    <cellStyle name="1_BC 8 thang 2009 ve CT trong diem 5nam_bieu 01_Book1_Hoan chinh KH 2012 (o nha)_Ke hoach 2012 theo doi (giai ngan 30.6.12) 3" xfId="7935"/>
    <cellStyle name="1_BC 8 thang 2009 ve CT trong diem 5nam_bieu 01_Book1_Hoan chinh KH 2012 (o nha)_Ke hoach 2012 theo doi (giai ngan 30.6.12) 3 2" xfId="7936"/>
    <cellStyle name="1_BC 8 thang 2009 ve CT trong diem 5nam_bieu 01_Book1_Hoan chinh KH 2012 (o nha)_Ke hoach 2012 theo doi (giai ngan 30.6.12) 3 3" xfId="7937"/>
    <cellStyle name="1_BC 8 thang 2009 ve CT trong diem 5nam_bieu 01_Book1_Hoan chinh KH 2012 (o nha)_Ke hoach 2012 theo doi (giai ngan 30.6.12) 3 4" xfId="7938"/>
    <cellStyle name="1_BC 8 thang 2009 ve CT trong diem 5nam_bieu 01_Book1_Hoan chinh KH 2012 (o nha)_Ke hoach 2012 theo doi (giai ngan 30.6.12) 4" xfId="7939"/>
    <cellStyle name="1_BC 8 thang 2009 ve CT trong diem 5nam_bieu 01_Book1_Hoan chinh KH 2012 (o nha)_Ke hoach 2012 theo doi (giai ngan 30.6.12) 5" xfId="7940"/>
    <cellStyle name="1_BC 8 thang 2009 ve CT trong diem 5nam_bieu 01_Book1_Hoan chinh KH 2012 (o nha)_Ke hoach 2012 theo doi (giai ngan 30.6.12) 6" xfId="7941"/>
    <cellStyle name="1_BC 8 thang 2009 ve CT trong diem 5nam_bieu 01_Book1_Hoan chinh KH 2012 Von ho tro co MT" xfId="7942"/>
    <cellStyle name="1_BC 8 thang 2009 ve CT trong diem 5nam_bieu 01_Book1_Hoan chinh KH 2012 Von ho tro co MT (chi tiet)" xfId="7943"/>
    <cellStyle name="1_BC 8 thang 2009 ve CT trong diem 5nam_bieu 01_Book1_Hoan chinh KH 2012 Von ho tro co MT (chi tiet) 2" xfId="7944"/>
    <cellStyle name="1_BC 8 thang 2009 ve CT trong diem 5nam_bieu 01_Book1_Hoan chinh KH 2012 Von ho tro co MT (chi tiet) 2 2" xfId="7945"/>
    <cellStyle name="1_BC 8 thang 2009 ve CT trong diem 5nam_bieu 01_Book1_Hoan chinh KH 2012 Von ho tro co MT (chi tiet) 2 3" xfId="7946"/>
    <cellStyle name="1_BC 8 thang 2009 ve CT trong diem 5nam_bieu 01_Book1_Hoan chinh KH 2012 Von ho tro co MT (chi tiet) 2 4" xfId="7947"/>
    <cellStyle name="1_BC 8 thang 2009 ve CT trong diem 5nam_bieu 01_Book1_Hoan chinh KH 2012 Von ho tro co MT (chi tiet) 3" xfId="7948"/>
    <cellStyle name="1_BC 8 thang 2009 ve CT trong diem 5nam_bieu 01_Book1_Hoan chinh KH 2012 Von ho tro co MT (chi tiet) 3 2" xfId="7949"/>
    <cellStyle name="1_BC 8 thang 2009 ve CT trong diem 5nam_bieu 01_Book1_Hoan chinh KH 2012 Von ho tro co MT (chi tiet) 3 3" xfId="7950"/>
    <cellStyle name="1_BC 8 thang 2009 ve CT trong diem 5nam_bieu 01_Book1_Hoan chinh KH 2012 Von ho tro co MT (chi tiet) 3 4" xfId="7951"/>
    <cellStyle name="1_BC 8 thang 2009 ve CT trong diem 5nam_bieu 01_Book1_Hoan chinh KH 2012 Von ho tro co MT (chi tiet) 4" xfId="7952"/>
    <cellStyle name="1_BC 8 thang 2009 ve CT trong diem 5nam_bieu 01_Book1_Hoan chinh KH 2012 Von ho tro co MT (chi tiet) 5" xfId="7953"/>
    <cellStyle name="1_BC 8 thang 2009 ve CT trong diem 5nam_bieu 01_Book1_Hoan chinh KH 2012 Von ho tro co MT (chi tiet) 6" xfId="7954"/>
    <cellStyle name="1_BC 8 thang 2009 ve CT trong diem 5nam_bieu 01_Book1_Hoan chinh KH 2012 Von ho tro co MT 10" xfId="7955"/>
    <cellStyle name="1_BC 8 thang 2009 ve CT trong diem 5nam_bieu 01_Book1_Hoan chinh KH 2012 Von ho tro co MT 10 2" xfId="7956"/>
    <cellStyle name="1_BC 8 thang 2009 ve CT trong diem 5nam_bieu 01_Book1_Hoan chinh KH 2012 Von ho tro co MT 10 3" xfId="7957"/>
    <cellStyle name="1_BC 8 thang 2009 ve CT trong diem 5nam_bieu 01_Book1_Hoan chinh KH 2012 Von ho tro co MT 10 4" xfId="7958"/>
    <cellStyle name="1_BC 8 thang 2009 ve CT trong diem 5nam_bieu 01_Book1_Hoan chinh KH 2012 Von ho tro co MT 11" xfId="7959"/>
    <cellStyle name="1_BC 8 thang 2009 ve CT trong diem 5nam_bieu 01_Book1_Hoan chinh KH 2012 Von ho tro co MT 11 2" xfId="7960"/>
    <cellStyle name="1_BC 8 thang 2009 ve CT trong diem 5nam_bieu 01_Book1_Hoan chinh KH 2012 Von ho tro co MT 11 3" xfId="7961"/>
    <cellStyle name="1_BC 8 thang 2009 ve CT trong diem 5nam_bieu 01_Book1_Hoan chinh KH 2012 Von ho tro co MT 11 4" xfId="7962"/>
    <cellStyle name="1_BC 8 thang 2009 ve CT trong diem 5nam_bieu 01_Book1_Hoan chinh KH 2012 Von ho tro co MT 12" xfId="7963"/>
    <cellStyle name="1_BC 8 thang 2009 ve CT trong diem 5nam_bieu 01_Book1_Hoan chinh KH 2012 Von ho tro co MT 12 2" xfId="7964"/>
    <cellStyle name="1_BC 8 thang 2009 ve CT trong diem 5nam_bieu 01_Book1_Hoan chinh KH 2012 Von ho tro co MT 12 3" xfId="7965"/>
    <cellStyle name="1_BC 8 thang 2009 ve CT trong diem 5nam_bieu 01_Book1_Hoan chinh KH 2012 Von ho tro co MT 12 4" xfId="7966"/>
    <cellStyle name="1_BC 8 thang 2009 ve CT trong diem 5nam_bieu 01_Book1_Hoan chinh KH 2012 Von ho tro co MT 13" xfId="7967"/>
    <cellStyle name="1_BC 8 thang 2009 ve CT trong diem 5nam_bieu 01_Book1_Hoan chinh KH 2012 Von ho tro co MT 13 2" xfId="7968"/>
    <cellStyle name="1_BC 8 thang 2009 ve CT trong diem 5nam_bieu 01_Book1_Hoan chinh KH 2012 Von ho tro co MT 13 3" xfId="7969"/>
    <cellStyle name="1_BC 8 thang 2009 ve CT trong diem 5nam_bieu 01_Book1_Hoan chinh KH 2012 Von ho tro co MT 13 4" xfId="7970"/>
    <cellStyle name="1_BC 8 thang 2009 ve CT trong diem 5nam_bieu 01_Book1_Hoan chinh KH 2012 Von ho tro co MT 14" xfId="7971"/>
    <cellStyle name="1_BC 8 thang 2009 ve CT trong diem 5nam_bieu 01_Book1_Hoan chinh KH 2012 Von ho tro co MT 14 2" xfId="7972"/>
    <cellStyle name="1_BC 8 thang 2009 ve CT trong diem 5nam_bieu 01_Book1_Hoan chinh KH 2012 Von ho tro co MT 14 3" xfId="7973"/>
    <cellStyle name="1_BC 8 thang 2009 ve CT trong diem 5nam_bieu 01_Book1_Hoan chinh KH 2012 Von ho tro co MT 14 4" xfId="7974"/>
    <cellStyle name="1_BC 8 thang 2009 ve CT trong diem 5nam_bieu 01_Book1_Hoan chinh KH 2012 Von ho tro co MT 15" xfId="7975"/>
    <cellStyle name="1_BC 8 thang 2009 ve CT trong diem 5nam_bieu 01_Book1_Hoan chinh KH 2012 Von ho tro co MT 15 2" xfId="7976"/>
    <cellStyle name="1_BC 8 thang 2009 ve CT trong diem 5nam_bieu 01_Book1_Hoan chinh KH 2012 Von ho tro co MT 15 3" xfId="7977"/>
    <cellStyle name="1_BC 8 thang 2009 ve CT trong diem 5nam_bieu 01_Book1_Hoan chinh KH 2012 Von ho tro co MT 15 4" xfId="7978"/>
    <cellStyle name="1_BC 8 thang 2009 ve CT trong diem 5nam_bieu 01_Book1_Hoan chinh KH 2012 Von ho tro co MT 16" xfId="7979"/>
    <cellStyle name="1_BC 8 thang 2009 ve CT trong diem 5nam_bieu 01_Book1_Hoan chinh KH 2012 Von ho tro co MT 16 2" xfId="7980"/>
    <cellStyle name="1_BC 8 thang 2009 ve CT trong diem 5nam_bieu 01_Book1_Hoan chinh KH 2012 Von ho tro co MT 16 3" xfId="7981"/>
    <cellStyle name="1_BC 8 thang 2009 ve CT trong diem 5nam_bieu 01_Book1_Hoan chinh KH 2012 Von ho tro co MT 16 4" xfId="7982"/>
    <cellStyle name="1_BC 8 thang 2009 ve CT trong diem 5nam_bieu 01_Book1_Hoan chinh KH 2012 Von ho tro co MT 17" xfId="7983"/>
    <cellStyle name="1_BC 8 thang 2009 ve CT trong diem 5nam_bieu 01_Book1_Hoan chinh KH 2012 Von ho tro co MT 17 2" xfId="7984"/>
    <cellStyle name="1_BC 8 thang 2009 ve CT trong diem 5nam_bieu 01_Book1_Hoan chinh KH 2012 Von ho tro co MT 17 3" xfId="7985"/>
    <cellStyle name="1_BC 8 thang 2009 ve CT trong diem 5nam_bieu 01_Book1_Hoan chinh KH 2012 Von ho tro co MT 17 4" xfId="7986"/>
    <cellStyle name="1_BC 8 thang 2009 ve CT trong diem 5nam_bieu 01_Book1_Hoan chinh KH 2012 Von ho tro co MT 18" xfId="7987"/>
    <cellStyle name="1_BC 8 thang 2009 ve CT trong diem 5nam_bieu 01_Book1_Hoan chinh KH 2012 Von ho tro co MT 19" xfId="7988"/>
    <cellStyle name="1_BC 8 thang 2009 ve CT trong diem 5nam_bieu 01_Book1_Hoan chinh KH 2012 Von ho tro co MT 2" xfId="7989"/>
    <cellStyle name="1_BC 8 thang 2009 ve CT trong diem 5nam_bieu 01_Book1_Hoan chinh KH 2012 Von ho tro co MT 2 2" xfId="7990"/>
    <cellStyle name="1_BC 8 thang 2009 ve CT trong diem 5nam_bieu 01_Book1_Hoan chinh KH 2012 Von ho tro co MT 2 3" xfId="7991"/>
    <cellStyle name="1_BC 8 thang 2009 ve CT trong diem 5nam_bieu 01_Book1_Hoan chinh KH 2012 Von ho tro co MT 2 4" xfId="7992"/>
    <cellStyle name="1_BC 8 thang 2009 ve CT trong diem 5nam_bieu 01_Book1_Hoan chinh KH 2012 Von ho tro co MT 20" xfId="7993"/>
    <cellStyle name="1_BC 8 thang 2009 ve CT trong diem 5nam_bieu 01_Book1_Hoan chinh KH 2012 Von ho tro co MT 3" xfId="7994"/>
    <cellStyle name="1_BC 8 thang 2009 ve CT trong diem 5nam_bieu 01_Book1_Hoan chinh KH 2012 Von ho tro co MT 3 2" xfId="7995"/>
    <cellStyle name="1_BC 8 thang 2009 ve CT trong diem 5nam_bieu 01_Book1_Hoan chinh KH 2012 Von ho tro co MT 3 3" xfId="7996"/>
    <cellStyle name="1_BC 8 thang 2009 ve CT trong diem 5nam_bieu 01_Book1_Hoan chinh KH 2012 Von ho tro co MT 3 4" xfId="7997"/>
    <cellStyle name="1_BC 8 thang 2009 ve CT trong diem 5nam_bieu 01_Book1_Hoan chinh KH 2012 Von ho tro co MT 4" xfId="7998"/>
    <cellStyle name="1_BC 8 thang 2009 ve CT trong diem 5nam_bieu 01_Book1_Hoan chinh KH 2012 Von ho tro co MT 4 2" xfId="7999"/>
    <cellStyle name="1_BC 8 thang 2009 ve CT trong diem 5nam_bieu 01_Book1_Hoan chinh KH 2012 Von ho tro co MT 4 3" xfId="8000"/>
    <cellStyle name="1_BC 8 thang 2009 ve CT trong diem 5nam_bieu 01_Book1_Hoan chinh KH 2012 Von ho tro co MT 4 4" xfId="8001"/>
    <cellStyle name="1_BC 8 thang 2009 ve CT trong diem 5nam_bieu 01_Book1_Hoan chinh KH 2012 Von ho tro co MT 5" xfId="8002"/>
    <cellStyle name="1_BC 8 thang 2009 ve CT trong diem 5nam_bieu 01_Book1_Hoan chinh KH 2012 Von ho tro co MT 5 2" xfId="8003"/>
    <cellStyle name="1_BC 8 thang 2009 ve CT trong diem 5nam_bieu 01_Book1_Hoan chinh KH 2012 Von ho tro co MT 5 3" xfId="8004"/>
    <cellStyle name="1_BC 8 thang 2009 ve CT trong diem 5nam_bieu 01_Book1_Hoan chinh KH 2012 Von ho tro co MT 5 4" xfId="8005"/>
    <cellStyle name="1_BC 8 thang 2009 ve CT trong diem 5nam_bieu 01_Book1_Hoan chinh KH 2012 Von ho tro co MT 6" xfId="8006"/>
    <cellStyle name="1_BC 8 thang 2009 ve CT trong diem 5nam_bieu 01_Book1_Hoan chinh KH 2012 Von ho tro co MT 6 2" xfId="8007"/>
    <cellStyle name="1_BC 8 thang 2009 ve CT trong diem 5nam_bieu 01_Book1_Hoan chinh KH 2012 Von ho tro co MT 6 3" xfId="8008"/>
    <cellStyle name="1_BC 8 thang 2009 ve CT trong diem 5nam_bieu 01_Book1_Hoan chinh KH 2012 Von ho tro co MT 6 4" xfId="8009"/>
    <cellStyle name="1_BC 8 thang 2009 ve CT trong diem 5nam_bieu 01_Book1_Hoan chinh KH 2012 Von ho tro co MT 7" xfId="8010"/>
    <cellStyle name="1_BC 8 thang 2009 ve CT trong diem 5nam_bieu 01_Book1_Hoan chinh KH 2012 Von ho tro co MT 7 2" xfId="8011"/>
    <cellStyle name="1_BC 8 thang 2009 ve CT trong diem 5nam_bieu 01_Book1_Hoan chinh KH 2012 Von ho tro co MT 7 3" xfId="8012"/>
    <cellStyle name="1_BC 8 thang 2009 ve CT trong diem 5nam_bieu 01_Book1_Hoan chinh KH 2012 Von ho tro co MT 7 4" xfId="8013"/>
    <cellStyle name="1_BC 8 thang 2009 ve CT trong diem 5nam_bieu 01_Book1_Hoan chinh KH 2012 Von ho tro co MT 8" xfId="8014"/>
    <cellStyle name="1_BC 8 thang 2009 ve CT trong diem 5nam_bieu 01_Book1_Hoan chinh KH 2012 Von ho tro co MT 8 2" xfId="8015"/>
    <cellStyle name="1_BC 8 thang 2009 ve CT trong diem 5nam_bieu 01_Book1_Hoan chinh KH 2012 Von ho tro co MT 8 3" xfId="8016"/>
    <cellStyle name="1_BC 8 thang 2009 ve CT trong diem 5nam_bieu 01_Book1_Hoan chinh KH 2012 Von ho tro co MT 8 4" xfId="8017"/>
    <cellStyle name="1_BC 8 thang 2009 ve CT trong diem 5nam_bieu 01_Book1_Hoan chinh KH 2012 Von ho tro co MT 9" xfId="8018"/>
    <cellStyle name="1_BC 8 thang 2009 ve CT trong diem 5nam_bieu 01_Book1_Hoan chinh KH 2012 Von ho tro co MT 9 2" xfId="8019"/>
    <cellStyle name="1_BC 8 thang 2009 ve CT trong diem 5nam_bieu 01_Book1_Hoan chinh KH 2012 Von ho tro co MT 9 3" xfId="8020"/>
    <cellStyle name="1_BC 8 thang 2009 ve CT trong diem 5nam_bieu 01_Book1_Hoan chinh KH 2012 Von ho tro co MT 9 4" xfId="8021"/>
    <cellStyle name="1_BC 8 thang 2009 ve CT trong diem 5nam_bieu 01_Book1_Hoan chinh KH 2012 Von ho tro co MT_Bao cao giai ngan quy I" xfId="8022"/>
    <cellStyle name="1_BC 8 thang 2009 ve CT trong diem 5nam_bieu 01_Book1_Hoan chinh KH 2012 Von ho tro co MT_Bao cao giai ngan quy I 2" xfId="8023"/>
    <cellStyle name="1_BC 8 thang 2009 ve CT trong diem 5nam_bieu 01_Book1_Hoan chinh KH 2012 Von ho tro co MT_Bao cao giai ngan quy I 2 2" xfId="8024"/>
    <cellStyle name="1_BC 8 thang 2009 ve CT trong diem 5nam_bieu 01_Book1_Hoan chinh KH 2012 Von ho tro co MT_Bao cao giai ngan quy I 2 3" xfId="8025"/>
    <cellStyle name="1_BC 8 thang 2009 ve CT trong diem 5nam_bieu 01_Book1_Hoan chinh KH 2012 Von ho tro co MT_Bao cao giai ngan quy I 2 4" xfId="8026"/>
    <cellStyle name="1_BC 8 thang 2009 ve CT trong diem 5nam_bieu 01_Book1_Hoan chinh KH 2012 Von ho tro co MT_Bao cao giai ngan quy I 3" xfId="8027"/>
    <cellStyle name="1_BC 8 thang 2009 ve CT trong diem 5nam_bieu 01_Book1_Hoan chinh KH 2012 Von ho tro co MT_Bao cao giai ngan quy I 3 2" xfId="8028"/>
    <cellStyle name="1_BC 8 thang 2009 ve CT trong diem 5nam_bieu 01_Book1_Hoan chinh KH 2012 Von ho tro co MT_Bao cao giai ngan quy I 3 3" xfId="8029"/>
    <cellStyle name="1_BC 8 thang 2009 ve CT trong diem 5nam_bieu 01_Book1_Hoan chinh KH 2012 Von ho tro co MT_Bao cao giai ngan quy I 3 4" xfId="8030"/>
    <cellStyle name="1_BC 8 thang 2009 ve CT trong diem 5nam_bieu 01_Book1_Hoan chinh KH 2012 Von ho tro co MT_Bao cao giai ngan quy I 4" xfId="8031"/>
    <cellStyle name="1_BC 8 thang 2009 ve CT trong diem 5nam_bieu 01_Book1_Hoan chinh KH 2012 Von ho tro co MT_Bao cao giai ngan quy I 5" xfId="8032"/>
    <cellStyle name="1_BC 8 thang 2009 ve CT trong diem 5nam_bieu 01_Book1_Hoan chinh KH 2012 Von ho tro co MT_Bao cao giai ngan quy I 6" xfId="8033"/>
    <cellStyle name="1_BC 8 thang 2009 ve CT trong diem 5nam_bieu 01_Book1_Hoan chinh KH 2012 Von ho tro co MT_BC von DTPT 6 thang 2012" xfId="8034"/>
    <cellStyle name="1_BC 8 thang 2009 ve CT trong diem 5nam_bieu 01_Book1_Hoan chinh KH 2012 Von ho tro co MT_BC von DTPT 6 thang 2012 2" xfId="8035"/>
    <cellStyle name="1_BC 8 thang 2009 ve CT trong diem 5nam_bieu 01_Book1_Hoan chinh KH 2012 Von ho tro co MT_BC von DTPT 6 thang 2012 2 2" xfId="8036"/>
    <cellStyle name="1_BC 8 thang 2009 ve CT trong diem 5nam_bieu 01_Book1_Hoan chinh KH 2012 Von ho tro co MT_BC von DTPT 6 thang 2012 2 3" xfId="8037"/>
    <cellStyle name="1_BC 8 thang 2009 ve CT trong diem 5nam_bieu 01_Book1_Hoan chinh KH 2012 Von ho tro co MT_BC von DTPT 6 thang 2012 2 4" xfId="8038"/>
    <cellStyle name="1_BC 8 thang 2009 ve CT trong diem 5nam_bieu 01_Book1_Hoan chinh KH 2012 Von ho tro co MT_BC von DTPT 6 thang 2012 3" xfId="8039"/>
    <cellStyle name="1_BC 8 thang 2009 ve CT trong diem 5nam_bieu 01_Book1_Hoan chinh KH 2012 Von ho tro co MT_BC von DTPT 6 thang 2012 3 2" xfId="8040"/>
    <cellStyle name="1_BC 8 thang 2009 ve CT trong diem 5nam_bieu 01_Book1_Hoan chinh KH 2012 Von ho tro co MT_BC von DTPT 6 thang 2012 3 3" xfId="8041"/>
    <cellStyle name="1_BC 8 thang 2009 ve CT trong diem 5nam_bieu 01_Book1_Hoan chinh KH 2012 Von ho tro co MT_BC von DTPT 6 thang 2012 3 4" xfId="8042"/>
    <cellStyle name="1_BC 8 thang 2009 ve CT trong diem 5nam_bieu 01_Book1_Hoan chinh KH 2012 Von ho tro co MT_BC von DTPT 6 thang 2012 4" xfId="8043"/>
    <cellStyle name="1_BC 8 thang 2009 ve CT trong diem 5nam_bieu 01_Book1_Hoan chinh KH 2012 Von ho tro co MT_BC von DTPT 6 thang 2012 5" xfId="8044"/>
    <cellStyle name="1_BC 8 thang 2009 ve CT trong diem 5nam_bieu 01_Book1_Hoan chinh KH 2012 Von ho tro co MT_BC von DTPT 6 thang 2012 6" xfId="8045"/>
    <cellStyle name="1_BC 8 thang 2009 ve CT trong diem 5nam_bieu 01_Book1_Hoan chinh KH 2012 Von ho tro co MT_Bieu du thao QD von ho tro co MT" xfId="8046"/>
    <cellStyle name="1_BC 8 thang 2009 ve CT trong diem 5nam_bieu 01_Book1_Hoan chinh KH 2012 Von ho tro co MT_Bieu du thao QD von ho tro co MT 2" xfId="8047"/>
    <cellStyle name="1_BC 8 thang 2009 ve CT trong diem 5nam_bieu 01_Book1_Hoan chinh KH 2012 Von ho tro co MT_Bieu du thao QD von ho tro co MT 2 2" xfId="8048"/>
    <cellStyle name="1_BC 8 thang 2009 ve CT trong diem 5nam_bieu 01_Book1_Hoan chinh KH 2012 Von ho tro co MT_Bieu du thao QD von ho tro co MT 2 3" xfId="8049"/>
    <cellStyle name="1_BC 8 thang 2009 ve CT trong diem 5nam_bieu 01_Book1_Hoan chinh KH 2012 Von ho tro co MT_Bieu du thao QD von ho tro co MT 2 4" xfId="8050"/>
    <cellStyle name="1_BC 8 thang 2009 ve CT trong diem 5nam_bieu 01_Book1_Hoan chinh KH 2012 Von ho tro co MT_Bieu du thao QD von ho tro co MT 3" xfId="8051"/>
    <cellStyle name="1_BC 8 thang 2009 ve CT trong diem 5nam_bieu 01_Book1_Hoan chinh KH 2012 Von ho tro co MT_Bieu du thao QD von ho tro co MT 3 2" xfId="8052"/>
    <cellStyle name="1_BC 8 thang 2009 ve CT trong diem 5nam_bieu 01_Book1_Hoan chinh KH 2012 Von ho tro co MT_Bieu du thao QD von ho tro co MT 3 3" xfId="8053"/>
    <cellStyle name="1_BC 8 thang 2009 ve CT trong diem 5nam_bieu 01_Book1_Hoan chinh KH 2012 Von ho tro co MT_Bieu du thao QD von ho tro co MT 3 4" xfId="8054"/>
    <cellStyle name="1_BC 8 thang 2009 ve CT trong diem 5nam_bieu 01_Book1_Hoan chinh KH 2012 Von ho tro co MT_Bieu du thao QD von ho tro co MT 4" xfId="8055"/>
    <cellStyle name="1_BC 8 thang 2009 ve CT trong diem 5nam_bieu 01_Book1_Hoan chinh KH 2012 Von ho tro co MT_Bieu du thao QD von ho tro co MT 5" xfId="8056"/>
    <cellStyle name="1_BC 8 thang 2009 ve CT trong diem 5nam_bieu 01_Book1_Hoan chinh KH 2012 Von ho tro co MT_Bieu du thao QD von ho tro co MT 6" xfId="8057"/>
    <cellStyle name="1_BC 8 thang 2009 ve CT trong diem 5nam_bieu 01_Book1_Hoan chinh KH 2012 Von ho tro co MT_Ke hoach 2012 theo doi (giai ngan 30.6.12)" xfId="8058"/>
    <cellStyle name="1_BC 8 thang 2009 ve CT trong diem 5nam_bieu 01_Book1_Hoan chinh KH 2012 Von ho tro co MT_Ke hoach 2012 theo doi (giai ngan 30.6.12) 2" xfId="8059"/>
    <cellStyle name="1_BC 8 thang 2009 ve CT trong diem 5nam_bieu 01_Book1_Hoan chinh KH 2012 Von ho tro co MT_Ke hoach 2012 theo doi (giai ngan 30.6.12) 2 2" xfId="8060"/>
    <cellStyle name="1_BC 8 thang 2009 ve CT trong diem 5nam_bieu 01_Book1_Hoan chinh KH 2012 Von ho tro co MT_Ke hoach 2012 theo doi (giai ngan 30.6.12) 2 3" xfId="8061"/>
    <cellStyle name="1_BC 8 thang 2009 ve CT trong diem 5nam_bieu 01_Book1_Hoan chinh KH 2012 Von ho tro co MT_Ke hoach 2012 theo doi (giai ngan 30.6.12) 2 4" xfId="8062"/>
    <cellStyle name="1_BC 8 thang 2009 ve CT trong diem 5nam_bieu 01_Book1_Hoan chinh KH 2012 Von ho tro co MT_Ke hoach 2012 theo doi (giai ngan 30.6.12) 3" xfId="8063"/>
    <cellStyle name="1_BC 8 thang 2009 ve CT trong diem 5nam_bieu 01_Book1_Hoan chinh KH 2012 Von ho tro co MT_Ke hoach 2012 theo doi (giai ngan 30.6.12) 3 2" xfId="8064"/>
    <cellStyle name="1_BC 8 thang 2009 ve CT trong diem 5nam_bieu 01_Book1_Hoan chinh KH 2012 Von ho tro co MT_Ke hoach 2012 theo doi (giai ngan 30.6.12) 3 3" xfId="8065"/>
    <cellStyle name="1_BC 8 thang 2009 ve CT trong diem 5nam_bieu 01_Book1_Hoan chinh KH 2012 Von ho tro co MT_Ke hoach 2012 theo doi (giai ngan 30.6.12) 3 4" xfId="8066"/>
    <cellStyle name="1_BC 8 thang 2009 ve CT trong diem 5nam_bieu 01_Book1_Hoan chinh KH 2012 Von ho tro co MT_Ke hoach 2012 theo doi (giai ngan 30.6.12) 4" xfId="8067"/>
    <cellStyle name="1_BC 8 thang 2009 ve CT trong diem 5nam_bieu 01_Book1_Hoan chinh KH 2012 Von ho tro co MT_Ke hoach 2012 theo doi (giai ngan 30.6.12) 5" xfId="8068"/>
    <cellStyle name="1_BC 8 thang 2009 ve CT trong diem 5nam_bieu 01_Book1_Hoan chinh KH 2012 Von ho tro co MT_Ke hoach 2012 theo doi (giai ngan 30.6.12) 6" xfId="8069"/>
    <cellStyle name="1_BC 8 thang 2009 ve CT trong diem 5nam_bieu 01_Book1_Ke hoach 2012 (theo doi)" xfId="8070"/>
    <cellStyle name="1_BC 8 thang 2009 ve CT trong diem 5nam_bieu 01_Book1_Ke hoach 2012 (theo doi) 2" xfId="8071"/>
    <cellStyle name="1_BC 8 thang 2009 ve CT trong diem 5nam_bieu 01_Book1_Ke hoach 2012 (theo doi) 2 2" xfId="8072"/>
    <cellStyle name="1_BC 8 thang 2009 ve CT trong diem 5nam_bieu 01_Book1_Ke hoach 2012 (theo doi) 2 3" xfId="8073"/>
    <cellStyle name="1_BC 8 thang 2009 ve CT trong diem 5nam_bieu 01_Book1_Ke hoach 2012 (theo doi) 2 4" xfId="8074"/>
    <cellStyle name="1_BC 8 thang 2009 ve CT trong diem 5nam_bieu 01_Book1_Ke hoach 2012 (theo doi) 3" xfId="8075"/>
    <cellStyle name="1_BC 8 thang 2009 ve CT trong diem 5nam_bieu 01_Book1_Ke hoach 2012 (theo doi) 3 2" xfId="8076"/>
    <cellStyle name="1_BC 8 thang 2009 ve CT trong diem 5nam_bieu 01_Book1_Ke hoach 2012 (theo doi) 3 3" xfId="8077"/>
    <cellStyle name="1_BC 8 thang 2009 ve CT trong diem 5nam_bieu 01_Book1_Ke hoach 2012 (theo doi) 3 4" xfId="8078"/>
    <cellStyle name="1_BC 8 thang 2009 ve CT trong diem 5nam_bieu 01_Book1_Ke hoach 2012 (theo doi) 4" xfId="8079"/>
    <cellStyle name="1_BC 8 thang 2009 ve CT trong diem 5nam_bieu 01_Book1_Ke hoach 2012 (theo doi) 5" xfId="8080"/>
    <cellStyle name="1_BC 8 thang 2009 ve CT trong diem 5nam_bieu 01_Book1_Ke hoach 2012 (theo doi) 6" xfId="8081"/>
    <cellStyle name="1_BC 8 thang 2009 ve CT trong diem 5nam_bieu 01_Book1_Ke hoach 2012 theo doi (giai ngan 30.6.12)" xfId="8082"/>
    <cellStyle name="1_BC 8 thang 2009 ve CT trong diem 5nam_bieu 01_Book1_Ke hoach 2012 theo doi (giai ngan 30.6.12) 2" xfId="8083"/>
    <cellStyle name="1_BC 8 thang 2009 ve CT trong diem 5nam_bieu 01_Book1_Ke hoach 2012 theo doi (giai ngan 30.6.12) 2 2" xfId="8084"/>
    <cellStyle name="1_BC 8 thang 2009 ve CT trong diem 5nam_bieu 01_Book1_Ke hoach 2012 theo doi (giai ngan 30.6.12) 2 3" xfId="8085"/>
    <cellStyle name="1_BC 8 thang 2009 ve CT trong diem 5nam_bieu 01_Book1_Ke hoach 2012 theo doi (giai ngan 30.6.12) 2 4" xfId="8086"/>
    <cellStyle name="1_BC 8 thang 2009 ve CT trong diem 5nam_bieu 01_Book1_Ke hoach 2012 theo doi (giai ngan 30.6.12) 3" xfId="8087"/>
    <cellStyle name="1_BC 8 thang 2009 ve CT trong diem 5nam_bieu 01_Book1_Ke hoach 2012 theo doi (giai ngan 30.6.12) 3 2" xfId="8088"/>
    <cellStyle name="1_BC 8 thang 2009 ve CT trong diem 5nam_bieu 01_Book1_Ke hoach 2012 theo doi (giai ngan 30.6.12) 3 3" xfId="8089"/>
    <cellStyle name="1_BC 8 thang 2009 ve CT trong diem 5nam_bieu 01_Book1_Ke hoach 2012 theo doi (giai ngan 30.6.12) 3 4" xfId="8090"/>
    <cellStyle name="1_BC 8 thang 2009 ve CT trong diem 5nam_bieu 01_Book1_Ke hoach 2012 theo doi (giai ngan 30.6.12) 4" xfId="8091"/>
    <cellStyle name="1_BC 8 thang 2009 ve CT trong diem 5nam_bieu 01_Book1_Ke hoach 2012 theo doi (giai ngan 30.6.12) 5" xfId="8092"/>
    <cellStyle name="1_BC 8 thang 2009 ve CT trong diem 5nam_bieu 01_Book1_Ke hoach 2012 theo doi (giai ngan 30.6.12) 6" xfId="8093"/>
    <cellStyle name="1_BC 8 thang 2009 ve CT trong diem 5nam_bieu 01_Dang ky phan khai von ODA (gui Bo)" xfId="8094"/>
    <cellStyle name="1_BC 8 thang 2009 ve CT trong diem 5nam_bieu 01_Dang ky phan khai von ODA (gui Bo) 2" xfId="8095"/>
    <cellStyle name="1_BC 8 thang 2009 ve CT trong diem 5nam_bieu 01_Dang ky phan khai von ODA (gui Bo) 2 2" xfId="8096"/>
    <cellStyle name="1_BC 8 thang 2009 ve CT trong diem 5nam_bieu 01_Dang ky phan khai von ODA (gui Bo) 2 3" xfId="8097"/>
    <cellStyle name="1_BC 8 thang 2009 ve CT trong diem 5nam_bieu 01_Dang ky phan khai von ODA (gui Bo) 2 4" xfId="8098"/>
    <cellStyle name="1_BC 8 thang 2009 ve CT trong diem 5nam_bieu 01_Dang ky phan khai von ODA (gui Bo) 3" xfId="8099"/>
    <cellStyle name="1_BC 8 thang 2009 ve CT trong diem 5nam_bieu 01_Dang ky phan khai von ODA (gui Bo) 4" xfId="8100"/>
    <cellStyle name="1_BC 8 thang 2009 ve CT trong diem 5nam_bieu 01_Dang ky phan khai von ODA (gui Bo) 5" xfId="8101"/>
    <cellStyle name="1_BC 8 thang 2009 ve CT trong diem 5nam_bieu 01_Dang ky phan khai von ODA (gui Bo)_BC von DTPT 6 thang 2012" xfId="8102"/>
    <cellStyle name="1_BC 8 thang 2009 ve CT trong diem 5nam_bieu 01_Dang ky phan khai von ODA (gui Bo)_BC von DTPT 6 thang 2012 2" xfId="8103"/>
    <cellStyle name="1_BC 8 thang 2009 ve CT trong diem 5nam_bieu 01_Dang ky phan khai von ODA (gui Bo)_BC von DTPT 6 thang 2012 2 2" xfId="8104"/>
    <cellStyle name="1_BC 8 thang 2009 ve CT trong diem 5nam_bieu 01_Dang ky phan khai von ODA (gui Bo)_BC von DTPT 6 thang 2012 2 3" xfId="8105"/>
    <cellStyle name="1_BC 8 thang 2009 ve CT trong diem 5nam_bieu 01_Dang ky phan khai von ODA (gui Bo)_BC von DTPT 6 thang 2012 2 4" xfId="8106"/>
    <cellStyle name="1_BC 8 thang 2009 ve CT trong diem 5nam_bieu 01_Dang ky phan khai von ODA (gui Bo)_BC von DTPT 6 thang 2012 3" xfId="8107"/>
    <cellStyle name="1_BC 8 thang 2009 ve CT trong diem 5nam_bieu 01_Dang ky phan khai von ODA (gui Bo)_BC von DTPT 6 thang 2012 4" xfId="8108"/>
    <cellStyle name="1_BC 8 thang 2009 ve CT trong diem 5nam_bieu 01_Dang ky phan khai von ODA (gui Bo)_BC von DTPT 6 thang 2012 5" xfId="8109"/>
    <cellStyle name="1_BC 8 thang 2009 ve CT trong diem 5nam_bieu 01_Dang ky phan khai von ODA (gui Bo)_Bieu du thao QD von ho tro co MT" xfId="8110"/>
    <cellStyle name="1_BC 8 thang 2009 ve CT trong diem 5nam_bieu 01_Dang ky phan khai von ODA (gui Bo)_Bieu du thao QD von ho tro co MT 2" xfId="8111"/>
    <cellStyle name="1_BC 8 thang 2009 ve CT trong diem 5nam_bieu 01_Dang ky phan khai von ODA (gui Bo)_Bieu du thao QD von ho tro co MT 2 2" xfId="8112"/>
    <cellStyle name="1_BC 8 thang 2009 ve CT trong diem 5nam_bieu 01_Dang ky phan khai von ODA (gui Bo)_Bieu du thao QD von ho tro co MT 2 3" xfId="8113"/>
    <cellStyle name="1_BC 8 thang 2009 ve CT trong diem 5nam_bieu 01_Dang ky phan khai von ODA (gui Bo)_Bieu du thao QD von ho tro co MT 2 4" xfId="8114"/>
    <cellStyle name="1_BC 8 thang 2009 ve CT trong diem 5nam_bieu 01_Dang ky phan khai von ODA (gui Bo)_Bieu du thao QD von ho tro co MT 3" xfId="8115"/>
    <cellStyle name="1_BC 8 thang 2009 ve CT trong diem 5nam_bieu 01_Dang ky phan khai von ODA (gui Bo)_Bieu du thao QD von ho tro co MT 4" xfId="8116"/>
    <cellStyle name="1_BC 8 thang 2009 ve CT trong diem 5nam_bieu 01_Dang ky phan khai von ODA (gui Bo)_Bieu du thao QD von ho tro co MT 5" xfId="8117"/>
    <cellStyle name="1_BC 8 thang 2009 ve CT trong diem 5nam_bieu 01_Dang ky phan khai von ODA (gui Bo)_Ke hoach 2012 theo doi (giai ngan 30.6.12)" xfId="8118"/>
    <cellStyle name="1_BC 8 thang 2009 ve CT trong diem 5nam_bieu 01_Dang ky phan khai von ODA (gui Bo)_Ke hoach 2012 theo doi (giai ngan 30.6.12) 2" xfId="8119"/>
    <cellStyle name="1_BC 8 thang 2009 ve CT trong diem 5nam_bieu 01_Dang ky phan khai von ODA (gui Bo)_Ke hoach 2012 theo doi (giai ngan 30.6.12) 2 2" xfId="8120"/>
    <cellStyle name="1_BC 8 thang 2009 ve CT trong diem 5nam_bieu 01_Dang ky phan khai von ODA (gui Bo)_Ke hoach 2012 theo doi (giai ngan 30.6.12) 2 3" xfId="8121"/>
    <cellStyle name="1_BC 8 thang 2009 ve CT trong diem 5nam_bieu 01_Dang ky phan khai von ODA (gui Bo)_Ke hoach 2012 theo doi (giai ngan 30.6.12) 2 4" xfId="8122"/>
    <cellStyle name="1_BC 8 thang 2009 ve CT trong diem 5nam_bieu 01_Dang ky phan khai von ODA (gui Bo)_Ke hoach 2012 theo doi (giai ngan 30.6.12) 3" xfId="8123"/>
    <cellStyle name="1_BC 8 thang 2009 ve CT trong diem 5nam_bieu 01_Dang ky phan khai von ODA (gui Bo)_Ke hoach 2012 theo doi (giai ngan 30.6.12) 4" xfId="8124"/>
    <cellStyle name="1_BC 8 thang 2009 ve CT trong diem 5nam_bieu 01_Dang ky phan khai von ODA (gui Bo)_Ke hoach 2012 theo doi (giai ngan 30.6.12) 5" xfId="8125"/>
    <cellStyle name="1_BC 8 thang 2009 ve CT trong diem 5nam_bieu 01_Ke hoach 2010 (theo doi)" xfId="8126"/>
    <cellStyle name="1_BC 8 thang 2009 ve CT trong diem 5nam_bieu 01_Ke hoach 2010 (theo doi) 2" xfId="8127"/>
    <cellStyle name="1_BC 8 thang 2009 ve CT trong diem 5nam_bieu 01_Ke hoach 2010 (theo doi) 2 2" xfId="8128"/>
    <cellStyle name="1_BC 8 thang 2009 ve CT trong diem 5nam_bieu 01_Ke hoach 2010 (theo doi) 2 3" xfId="8129"/>
    <cellStyle name="1_BC 8 thang 2009 ve CT trong diem 5nam_bieu 01_Ke hoach 2010 (theo doi) 2 4" xfId="8130"/>
    <cellStyle name="1_BC 8 thang 2009 ve CT trong diem 5nam_bieu 01_Ke hoach 2010 (theo doi) 3" xfId="8131"/>
    <cellStyle name="1_BC 8 thang 2009 ve CT trong diem 5nam_bieu 01_Ke hoach 2010 (theo doi) 4" xfId="8132"/>
    <cellStyle name="1_BC 8 thang 2009 ve CT trong diem 5nam_bieu 01_Ke hoach 2010 (theo doi) 5" xfId="8133"/>
    <cellStyle name="1_BC 8 thang 2009 ve CT trong diem 5nam_bieu 01_Ke hoach 2010 (theo doi)_BC von DTPT 6 thang 2012" xfId="8134"/>
    <cellStyle name="1_BC 8 thang 2009 ve CT trong diem 5nam_bieu 01_Ke hoach 2010 (theo doi)_BC von DTPT 6 thang 2012 2" xfId="8135"/>
    <cellStyle name="1_BC 8 thang 2009 ve CT trong diem 5nam_bieu 01_Ke hoach 2010 (theo doi)_BC von DTPT 6 thang 2012 2 2" xfId="8136"/>
    <cellStyle name="1_BC 8 thang 2009 ve CT trong diem 5nam_bieu 01_Ke hoach 2010 (theo doi)_BC von DTPT 6 thang 2012 2 3" xfId="8137"/>
    <cellStyle name="1_BC 8 thang 2009 ve CT trong diem 5nam_bieu 01_Ke hoach 2010 (theo doi)_BC von DTPT 6 thang 2012 2 4" xfId="8138"/>
    <cellStyle name="1_BC 8 thang 2009 ve CT trong diem 5nam_bieu 01_Ke hoach 2010 (theo doi)_BC von DTPT 6 thang 2012 3" xfId="8139"/>
    <cellStyle name="1_BC 8 thang 2009 ve CT trong diem 5nam_bieu 01_Ke hoach 2010 (theo doi)_BC von DTPT 6 thang 2012 4" xfId="8140"/>
    <cellStyle name="1_BC 8 thang 2009 ve CT trong diem 5nam_bieu 01_Ke hoach 2010 (theo doi)_BC von DTPT 6 thang 2012 5" xfId="8141"/>
    <cellStyle name="1_BC 8 thang 2009 ve CT trong diem 5nam_bieu 01_Ke hoach 2010 (theo doi)_Bieu du thao QD von ho tro co MT" xfId="8142"/>
    <cellStyle name="1_BC 8 thang 2009 ve CT trong diem 5nam_bieu 01_Ke hoach 2010 (theo doi)_Bieu du thao QD von ho tro co MT 2" xfId="8143"/>
    <cellStyle name="1_BC 8 thang 2009 ve CT trong diem 5nam_bieu 01_Ke hoach 2010 (theo doi)_Bieu du thao QD von ho tro co MT 2 2" xfId="8144"/>
    <cellStyle name="1_BC 8 thang 2009 ve CT trong diem 5nam_bieu 01_Ke hoach 2010 (theo doi)_Bieu du thao QD von ho tro co MT 2 3" xfId="8145"/>
    <cellStyle name="1_BC 8 thang 2009 ve CT trong diem 5nam_bieu 01_Ke hoach 2010 (theo doi)_Bieu du thao QD von ho tro co MT 2 4" xfId="8146"/>
    <cellStyle name="1_BC 8 thang 2009 ve CT trong diem 5nam_bieu 01_Ke hoach 2010 (theo doi)_Bieu du thao QD von ho tro co MT 3" xfId="8147"/>
    <cellStyle name="1_BC 8 thang 2009 ve CT trong diem 5nam_bieu 01_Ke hoach 2010 (theo doi)_Bieu du thao QD von ho tro co MT 4" xfId="8148"/>
    <cellStyle name="1_BC 8 thang 2009 ve CT trong diem 5nam_bieu 01_Ke hoach 2010 (theo doi)_Bieu du thao QD von ho tro co MT 5" xfId="8149"/>
    <cellStyle name="1_BC 8 thang 2009 ve CT trong diem 5nam_bieu 01_Ke hoach 2010 (theo doi)_Ke hoach 2012 (theo doi)" xfId="8150"/>
    <cellStyle name="1_BC 8 thang 2009 ve CT trong diem 5nam_bieu 01_Ke hoach 2010 (theo doi)_Ke hoach 2012 (theo doi) 2" xfId="8151"/>
    <cellStyle name="1_BC 8 thang 2009 ve CT trong diem 5nam_bieu 01_Ke hoach 2010 (theo doi)_Ke hoach 2012 (theo doi) 2 2" xfId="8152"/>
    <cellStyle name="1_BC 8 thang 2009 ve CT trong diem 5nam_bieu 01_Ke hoach 2010 (theo doi)_Ke hoach 2012 (theo doi) 2 3" xfId="8153"/>
    <cellStyle name="1_BC 8 thang 2009 ve CT trong diem 5nam_bieu 01_Ke hoach 2010 (theo doi)_Ke hoach 2012 (theo doi) 2 4" xfId="8154"/>
    <cellStyle name="1_BC 8 thang 2009 ve CT trong diem 5nam_bieu 01_Ke hoach 2010 (theo doi)_Ke hoach 2012 (theo doi) 3" xfId="8155"/>
    <cellStyle name="1_BC 8 thang 2009 ve CT trong diem 5nam_bieu 01_Ke hoach 2010 (theo doi)_Ke hoach 2012 (theo doi) 4" xfId="8156"/>
    <cellStyle name="1_BC 8 thang 2009 ve CT trong diem 5nam_bieu 01_Ke hoach 2010 (theo doi)_Ke hoach 2012 (theo doi) 5" xfId="8157"/>
    <cellStyle name="1_BC 8 thang 2009 ve CT trong diem 5nam_bieu 01_Ke hoach 2010 (theo doi)_Ke hoach 2012 theo doi (giai ngan 30.6.12)" xfId="8158"/>
    <cellStyle name="1_BC 8 thang 2009 ve CT trong diem 5nam_bieu 01_Ke hoach 2010 (theo doi)_Ke hoach 2012 theo doi (giai ngan 30.6.12) 2" xfId="8159"/>
    <cellStyle name="1_BC 8 thang 2009 ve CT trong diem 5nam_bieu 01_Ke hoach 2010 (theo doi)_Ke hoach 2012 theo doi (giai ngan 30.6.12) 2 2" xfId="8160"/>
    <cellStyle name="1_BC 8 thang 2009 ve CT trong diem 5nam_bieu 01_Ke hoach 2010 (theo doi)_Ke hoach 2012 theo doi (giai ngan 30.6.12) 2 3" xfId="8161"/>
    <cellStyle name="1_BC 8 thang 2009 ve CT trong diem 5nam_bieu 01_Ke hoach 2010 (theo doi)_Ke hoach 2012 theo doi (giai ngan 30.6.12) 2 4" xfId="8162"/>
    <cellStyle name="1_BC 8 thang 2009 ve CT trong diem 5nam_bieu 01_Ke hoach 2010 (theo doi)_Ke hoach 2012 theo doi (giai ngan 30.6.12) 3" xfId="8163"/>
    <cellStyle name="1_BC 8 thang 2009 ve CT trong diem 5nam_bieu 01_Ke hoach 2010 (theo doi)_Ke hoach 2012 theo doi (giai ngan 30.6.12) 4" xfId="8164"/>
    <cellStyle name="1_BC 8 thang 2009 ve CT trong diem 5nam_bieu 01_Ke hoach 2010 (theo doi)_Ke hoach 2012 theo doi (giai ngan 30.6.12) 5" xfId="8165"/>
    <cellStyle name="1_BC 8 thang 2009 ve CT trong diem 5nam_bieu 01_Ke hoach 2012 (theo doi)" xfId="8166"/>
    <cellStyle name="1_BC 8 thang 2009 ve CT trong diem 5nam_bieu 01_Ke hoach 2012 (theo doi) 2" xfId="8167"/>
    <cellStyle name="1_BC 8 thang 2009 ve CT trong diem 5nam_bieu 01_Ke hoach 2012 (theo doi) 2 2" xfId="8168"/>
    <cellStyle name="1_BC 8 thang 2009 ve CT trong diem 5nam_bieu 01_Ke hoach 2012 (theo doi) 2 3" xfId="8169"/>
    <cellStyle name="1_BC 8 thang 2009 ve CT trong diem 5nam_bieu 01_Ke hoach 2012 (theo doi) 2 4" xfId="8170"/>
    <cellStyle name="1_BC 8 thang 2009 ve CT trong diem 5nam_bieu 01_Ke hoach 2012 (theo doi) 3" xfId="8171"/>
    <cellStyle name="1_BC 8 thang 2009 ve CT trong diem 5nam_bieu 01_Ke hoach 2012 (theo doi) 4" xfId="8172"/>
    <cellStyle name="1_BC 8 thang 2009 ve CT trong diem 5nam_bieu 01_Ke hoach 2012 (theo doi) 5" xfId="8173"/>
    <cellStyle name="1_BC 8 thang 2009 ve CT trong diem 5nam_bieu 01_Ke hoach 2012 theo doi (giai ngan 30.6.12)" xfId="8174"/>
    <cellStyle name="1_BC 8 thang 2009 ve CT trong diem 5nam_bieu 01_Ke hoach 2012 theo doi (giai ngan 30.6.12) 2" xfId="8175"/>
    <cellStyle name="1_BC 8 thang 2009 ve CT trong diem 5nam_bieu 01_Ke hoach 2012 theo doi (giai ngan 30.6.12) 2 2" xfId="8176"/>
    <cellStyle name="1_BC 8 thang 2009 ve CT trong diem 5nam_bieu 01_Ke hoach 2012 theo doi (giai ngan 30.6.12) 2 3" xfId="8177"/>
    <cellStyle name="1_BC 8 thang 2009 ve CT trong diem 5nam_bieu 01_Ke hoach 2012 theo doi (giai ngan 30.6.12) 2 4" xfId="8178"/>
    <cellStyle name="1_BC 8 thang 2009 ve CT trong diem 5nam_bieu 01_Ke hoach 2012 theo doi (giai ngan 30.6.12) 3" xfId="8179"/>
    <cellStyle name="1_BC 8 thang 2009 ve CT trong diem 5nam_bieu 01_Ke hoach 2012 theo doi (giai ngan 30.6.12) 4" xfId="8180"/>
    <cellStyle name="1_BC 8 thang 2009 ve CT trong diem 5nam_bieu 01_Ke hoach 2012 theo doi (giai ngan 30.6.12) 5" xfId="8181"/>
    <cellStyle name="1_BC 8 thang 2009 ve CT trong diem 5nam_bieu 01_Ke hoach nam 2013 nguon MT(theo doi) den 31-5-13" xfId="8182"/>
    <cellStyle name="1_BC 8 thang 2009 ve CT trong diem 5nam_bieu 01_Ke hoach nam 2013 nguon MT(theo doi) den 31-5-13 2" xfId="8183"/>
    <cellStyle name="1_BC 8 thang 2009 ve CT trong diem 5nam_bieu 01_Ke hoach nam 2013 nguon MT(theo doi) den 31-5-13 2 2" xfId="8184"/>
    <cellStyle name="1_BC 8 thang 2009 ve CT trong diem 5nam_bieu 01_Ke hoach nam 2013 nguon MT(theo doi) den 31-5-13 2 3" xfId="8185"/>
    <cellStyle name="1_BC 8 thang 2009 ve CT trong diem 5nam_bieu 01_Ke hoach nam 2013 nguon MT(theo doi) den 31-5-13 2 4" xfId="8186"/>
    <cellStyle name="1_BC 8 thang 2009 ve CT trong diem 5nam_bieu 01_Ke hoach nam 2013 nguon MT(theo doi) den 31-5-13 3" xfId="8187"/>
    <cellStyle name="1_BC 8 thang 2009 ve CT trong diem 5nam_bieu 01_Ke hoach nam 2013 nguon MT(theo doi) den 31-5-13 4" xfId="8188"/>
    <cellStyle name="1_BC 8 thang 2009 ve CT trong diem 5nam_bieu 01_Ke hoach nam 2013 nguon MT(theo doi) den 31-5-13 5" xfId="8189"/>
    <cellStyle name="1_BC 8 thang 2009 ve CT trong diem 5nam_bieu 01_Worksheet in D: My Documents Ke Hoach KH cac nam Nam 2014 Bao cao ve Ke hoach nam 2014 ( Hoan chinh sau TL voi Bo KH)" xfId="8190"/>
    <cellStyle name="1_BC 8 thang 2009 ve CT trong diem 5nam_bieu 01_Worksheet in D: My Documents Ke Hoach KH cac nam Nam 2014 Bao cao ve Ke hoach nam 2014 ( Hoan chinh sau TL voi Bo KH) 2" xfId="8191"/>
    <cellStyle name="1_BC 8 thang 2009 ve CT trong diem 5nam_bieu 01_Worksheet in D: My Documents Ke Hoach KH cac nam Nam 2014 Bao cao ve Ke hoach nam 2014 ( Hoan chinh sau TL voi Bo KH) 2 2" xfId="8192"/>
    <cellStyle name="1_BC 8 thang 2009 ve CT trong diem 5nam_bieu 01_Worksheet in D: My Documents Ke Hoach KH cac nam Nam 2014 Bao cao ve Ke hoach nam 2014 ( Hoan chinh sau TL voi Bo KH) 2 3" xfId="8193"/>
    <cellStyle name="1_BC 8 thang 2009 ve CT trong diem 5nam_bieu 01_Worksheet in D: My Documents Ke Hoach KH cac nam Nam 2014 Bao cao ve Ke hoach nam 2014 ( Hoan chinh sau TL voi Bo KH) 2 4" xfId="8194"/>
    <cellStyle name="1_BC 8 thang 2009 ve CT trong diem 5nam_bieu 01_Worksheet in D: My Documents Ke Hoach KH cac nam Nam 2014 Bao cao ve Ke hoach nam 2014 ( Hoan chinh sau TL voi Bo KH) 3" xfId="8195"/>
    <cellStyle name="1_BC 8 thang 2009 ve CT trong diem 5nam_bieu 01_Worksheet in D: My Documents Ke Hoach KH cac nam Nam 2014 Bao cao ve Ke hoach nam 2014 ( Hoan chinh sau TL voi Bo KH) 4" xfId="8196"/>
    <cellStyle name="1_BC 8 thang 2009 ve CT trong diem 5nam_bieu 01_Worksheet in D: My Documents Ke Hoach KH cac nam Nam 2014 Bao cao ve Ke hoach nam 2014 ( Hoan chinh sau TL voi Bo KH) 5" xfId="8197"/>
    <cellStyle name="1_BC 8 thang 2009 ve CT trong diem 5nam_Bieu du thao QD von ho tro co MT" xfId="8198"/>
    <cellStyle name="1_BC 8 thang 2009 ve CT trong diem 5nam_Bieu du thao QD von ho tro co MT 2" xfId="8199"/>
    <cellStyle name="1_BC 8 thang 2009 ve CT trong diem 5nam_Bieu du thao QD von ho tro co MT 2 2" xfId="8200"/>
    <cellStyle name="1_BC 8 thang 2009 ve CT trong diem 5nam_Bieu du thao QD von ho tro co MT 2 3" xfId="8201"/>
    <cellStyle name="1_BC 8 thang 2009 ve CT trong diem 5nam_Bieu du thao QD von ho tro co MT 2 4" xfId="8202"/>
    <cellStyle name="1_BC 8 thang 2009 ve CT trong diem 5nam_Bieu du thao QD von ho tro co MT 3" xfId="8203"/>
    <cellStyle name="1_BC 8 thang 2009 ve CT trong diem 5nam_Bieu du thao QD von ho tro co MT 4" xfId="8204"/>
    <cellStyle name="1_BC 8 thang 2009 ve CT trong diem 5nam_Bieu du thao QD von ho tro co MT 5" xfId="8205"/>
    <cellStyle name="1_BC 8 thang 2009 ve CT trong diem 5nam_Book1" xfId="8206"/>
    <cellStyle name="1_BC 8 thang 2009 ve CT trong diem 5nam_Book1 2" xfId="8207"/>
    <cellStyle name="1_BC 8 thang 2009 ve CT trong diem 5nam_Book1 2 2" xfId="8208"/>
    <cellStyle name="1_BC 8 thang 2009 ve CT trong diem 5nam_Book1 2 3" xfId="8209"/>
    <cellStyle name="1_BC 8 thang 2009 ve CT trong diem 5nam_Book1 2 4" xfId="8210"/>
    <cellStyle name="1_BC 8 thang 2009 ve CT trong diem 5nam_Book1 3" xfId="8211"/>
    <cellStyle name="1_BC 8 thang 2009 ve CT trong diem 5nam_Book1 3 2" xfId="8212"/>
    <cellStyle name="1_BC 8 thang 2009 ve CT trong diem 5nam_Book1 3 3" xfId="8213"/>
    <cellStyle name="1_BC 8 thang 2009 ve CT trong diem 5nam_Book1 3 4" xfId="8214"/>
    <cellStyle name="1_BC 8 thang 2009 ve CT trong diem 5nam_Book1 4" xfId="8215"/>
    <cellStyle name="1_BC 8 thang 2009 ve CT trong diem 5nam_Book1 5" xfId="8216"/>
    <cellStyle name="1_BC 8 thang 2009 ve CT trong diem 5nam_Book1 6" xfId="8217"/>
    <cellStyle name="1_BC 8 thang 2009 ve CT trong diem 5nam_Book1_BC von DTPT 6 thang 2012" xfId="8218"/>
    <cellStyle name="1_BC 8 thang 2009 ve CT trong diem 5nam_Book1_BC von DTPT 6 thang 2012 2" xfId="8219"/>
    <cellStyle name="1_BC 8 thang 2009 ve CT trong diem 5nam_Book1_BC von DTPT 6 thang 2012 2 2" xfId="8220"/>
    <cellStyle name="1_BC 8 thang 2009 ve CT trong diem 5nam_Book1_BC von DTPT 6 thang 2012 2 3" xfId="8221"/>
    <cellStyle name="1_BC 8 thang 2009 ve CT trong diem 5nam_Book1_BC von DTPT 6 thang 2012 2 4" xfId="8222"/>
    <cellStyle name="1_BC 8 thang 2009 ve CT trong diem 5nam_Book1_BC von DTPT 6 thang 2012 3" xfId="8223"/>
    <cellStyle name="1_BC 8 thang 2009 ve CT trong diem 5nam_Book1_BC von DTPT 6 thang 2012 3 2" xfId="8224"/>
    <cellStyle name="1_BC 8 thang 2009 ve CT trong diem 5nam_Book1_BC von DTPT 6 thang 2012 3 3" xfId="8225"/>
    <cellStyle name="1_BC 8 thang 2009 ve CT trong diem 5nam_Book1_BC von DTPT 6 thang 2012 3 4" xfId="8226"/>
    <cellStyle name="1_BC 8 thang 2009 ve CT trong diem 5nam_Book1_BC von DTPT 6 thang 2012 4" xfId="8227"/>
    <cellStyle name="1_BC 8 thang 2009 ve CT trong diem 5nam_Book1_BC von DTPT 6 thang 2012 5" xfId="8228"/>
    <cellStyle name="1_BC 8 thang 2009 ve CT trong diem 5nam_Book1_BC von DTPT 6 thang 2012 6" xfId="8229"/>
    <cellStyle name="1_BC 8 thang 2009 ve CT trong diem 5nam_Book1_Bieu du thao QD von ho tro co MT" xfId="8230"/>
    <cellStyle name="1_BC 8 thang 2009 ve CT trong diem 5nam_Book1_Bieu du thao QD von ho tro co MT 2" xfId="8231"/>
    <cellStyle name="1_BC 8 thang 2009 ve CT trong diem 5nam_Book1_Bieu du thao QD von ho tro co MT 2 2" xfId="8232"/>
    <cellStyle name="1_BC 8 thang 2009 ve CT trong diem 5nam_Book1_Bieu du thao QD von ho tro co MT 2 3" xfId="8233"/>
    <cellStyle name="1_BC 8 thang 2009 ve CT trong diem 5nam_Book1_Bieu du thao QD von ho tro co MT 2 4" xfId="8234"/>
    <cellStyle name="1_BC 8 thang 2009 ve CT trong diem 5nam_Book1_Bieu du thao QD von ho tro co MT 3" xfId="8235"/>
    <cellStyle name="1_BC 8 thang 2009 ve CT trong diem 5nam_Book1_Bieu du thao QD von ho tro co MT 3 2" xfId="8236"/>
    <cellStyle name="1_BC 8 thang 2009 ve CT trong diem 5nam_Book1_Bieu du thao QD von ho tro co MT 3 3" xfId="8237"/>
    <cellStyle name="1_BC 8 thang 2009 ve CT trong diem 5nam_Book1_Bieu du thao QD von ho tro co MT 3 4" xfId="8238"/>
    <cellStyle name="1_BC 8 thang 2009 ve CT trong diem 5nam_Book1_Bieu du thao QD von ho tro co MT 4" xfId="8239"/>
    <cellStyle name="1_BC 8 thang 2009 ve CT trong diem 5nam_Book1_Bieu du thao QD von ho tro co MT 5" xfId="8240"/>
    <cellStyle name="1_BC 8 thang 2009 ve CT trong diem 5nam_Book1_Bieu du thao QD von ho tro co MT 6" xfId="8241"/>
    <cellStyle name="1_BC 8 thang 2009 ve CT trong diem 5nam_Book1_Hoan chinh KH 2012 (o nha)" xfId="8242"/>
    <cellStyle name="1_BC 8 thang 2009 ve CT trong diem 5nam_Book1_Hoan chinh KH 2012 (o nha) 2" xfId="8243"/>
    <cellStyle name="1_BC 8 thang 2009 ve CT trong diem 5nam_Book1_Hoan chinh KH 2012 (o nha) 2 2" xfId="8244"/>
    <cellStyle name="1_BC 8 thang 2009 ve CT trong diem 5nam_Book1_Hoan chinh KH 2012 (o nha) 2 3" xfId="8245"/>
    <cellStyle name="1_BC 8 thang 2009 ve CT trong diem 5nam_Book1_Hoan chinh KH 2012 (o nha) 2 4" xfId="8246"/>
    <cellStyle name="1_BC 8 thang 2009 ve CT trong diem 5nam_Book1_Hoan chinh KH 2012 (o nha) 3" xfId="8247"/>
    <cellStyle name="1_BC 8 thang 2009 ve CT trong diem 5nam_Book1_Hoan chinh KH 2012 (o nha) 3 2" xfId="8248"/>
    <cellStyle name="1_BC 8 thang 2009 ve CT trong diem 5nam_Book1_Hoan chinh KH 2012 (o nha) 3 3" xfId="8249"/>
    <cellStyle name="1_BC 8 thang 2009 ve CT trong diem 5nam_Book1_Hoan chinh KH 2012 (o nha) 3 4" xfId="8250"/>
    <cellStyle name="1_BC 8 thang 2009 ve CT trong diem 5nam_Book1_Hoan chinh KH 2012 (o nha) 4" xfId="8251"/>
    <cellStyle name="1_BC 8 thang 2009 ve CT trong diem 5nam_Book1_Hoan chinh KH 2012 (o nha) 5" xfId="8252"/>
    <cellStyle name="1_BC 8 thang 2009 ve CT trong diem 5nam_Book1_Hoan chinh KH 2012 (o nha) 6" xfId="8253"/>
    <cellStyle name="1_BC 8 thang 2009 ve CT trong diem 5nam_Book1_Hoan chinh KH 2012 (o nha)_Bao cao giai ngan quy I" xfId="8254"/>
    <cellStyle name="1_BC 8 thang 2009 ve CT trong diem 5nam_Book1_Hoan chinh KH 2012 (o nha)_Bao cao giai ngan quy I 2" xfId="8255"/>
    <cellStyle name="1_BC 8 thang 2009 ve CT trong diem 5nam_Book1_Hoan chinh KH 2012 (o nha)_Bao cao giai ngan quy I 2 2" xfId="8256"/>
    <cellStyle name="1_BC 8 thang 2009 ve CT trong diem 5nam_Book1_Hoan chinh KH 2012 (o nha)_Bao cao giai ngan quy I 2 3" xfId="8257"/>
    <cellStyle name="1_BC 8 thang 2009 ve CT trong diem 5nam_Book1_Hoan chinh KH 2012 (o nha)_Bao cao giai ngan quy I 2 4" xfId="8258"/>
    <cellStyle name="1_BC 8 thang 2009 ve CT trong diem 5nam_Book1_Hoan chinh KH 2012 (o nha)_Bao cao giai ngan quy I 3" xfId="8259"/>
    <cellStyle name="1_BC 8 thang 2009 ve CT trong diem 5nam_Book1_Hoan chinh KH 2012 (o nha)_Bao cao giai ngan quy I 3 2" xfId="8260"/>
    <cellStyle name="1_BC 8 thang 2009 ve CT trong diem 5nam_Book1_Hoan chinh KH 2012 (o nha)_Bao cao giai ngan quy I 3 3" xfId="8261"/>
    <cellStyle name="1_BC 8 thang 2009 ve CT trong diem 5nam_Book1_Hoan chinh KH 2012 (o nha)_Bao cao giai ngan quy I 3 4" xfId="8262"/>
    <cellStyle name="1_BC 8 thang 2009 ve CT trong diem 5nam_Book1_Hoan chinh KH 2012 (o nha)_Bao cao giai ngan quy I 4" xfId="8263"/>
    <cellStyle name="1_BC 8 thang 2009 ve CT trong diem 5nam_Book1_Hoan chinh KH 2012 (o nha)_Bao cao giai ngan quy I 5" xfId="8264"/>
    <cellStyle name="1_BC 8 thang 2009 ve CT trong diem 5nam_Book1_Hoan chinh KH 2012 (o nha)_Bao cao giai ngan quy I 6" xfId="8265"/>
    <cellStyle name="1_BC 8 thang 2009 ve CT trong diem 5nam_Book1_Hoan chinh KH 2012 (o nha)_BC von DTPT 6 thang 2012" xfId="8266"/>
    <cellStyle name="1_BC 8 thang 2009 ve CT trong diem 5nam_Book1_Hoan chinh KH 2012 (o nha)_BC von DTPT 6 thang 2012 2" xfId="8267"/>
    <cellStyle name="1_BC 8 thang 2009 ve CT trong diem 5nam_Book1_Hoan chinh KH 2012 (o nha)_BC von DTPT 6 thang 2012 2 2" xfId="8268"/>
    <cellStyle name="1_BC 8 thang 2009 ve CT trong diem 5nam_Book1_Hoan chinh KH 2012 (o nha)_BC von DTPT 6 thang 2012 2 3" xfId="8269"/>
    <cellStyle name="1_BC 8 thang 2009 ve CT trong diem 5nam_Book1_Hoan chinh KH 2012 (o nha)_BC von DTPT 6 thang 2012 2 4" xfId="8270"/>
    <cellStyle name="1_BC 8 thang 2009 ve CT trong diem 5nam_Book1_Hoan chinh KH 2012 (o nha)_BC von DTPT 6 thang 2012 3" xfId="8271"/>
    <cellStyle name="1_BC 8 thang 2009 ve CT trong diem 5nam_Book1_Hoan chinh KH 2012 (o nha)_BC von DTPT 6 thang 2012 3 2" xfId="8272"/>
    <cellStyle name="1_BC 8 thang 2009 ve CT trong diem 5nam_Book1_Hoan chinh KH 2012 (o nha)_BC von DTPT 6 thang 2012 3 3" xfId="8273"/>
    <cellStyle name="1_BC 8 thang 2009 ve CT trong diem 5nam_Book1_Hoan chinh KH 2012 (o nha)_BC von DTPT 6 thang 2012 3 4" xfId="8274"/>
    <cellStyle name="1_BC 8 thang 2009 ve CT trong diem 5nam_Book1_Hoan chinh KH 2012 (o nha)_BC von DTPT 6 thang 2012 4" xfId="8275"/>
    <cellStyle name="1_BC 8 thang 2009 ve CT trong diem 5nam_Book1_Hoan chinh KH 2012 (o nha)_BC von DTPT 6 thang 2012 5" xfId="8276"/>
    <cellStyle name="1_BC 8 thang 2009 ve CT trong diem 5nam_Book1_Hoan chinh KH 2012 (o nha)_BC von DTPT 6 thang 2012 6" xfId="8277"/>
    <cellStyle name="1_BC 8 thang 2009 ve CT trong diem 5nam_Book1_Hoan chinh KH 2012 (o nha)_Bieu du thao QD von ho tro co MT" xfId="8278"/>
    <cellStyle name="1_BC 8 thang 2009 ve CT trong diem 5nam_Book1_Hoan chinh KH 2012 (o nha)_Bieu du thao QD von ho tro co MT 2" xfId="8279"/>
    <cellStyle name="1_BC 8 thang 2009 ve CT trong diem 5nam_Book1_Hoan chinh KH 2012 (o nha)_Bieu du thao QD von ho tro co MT 2 2" xfId="8280"/>
    <cellStyle name="1_BC 8 thang 2009 ve CT trong diem 5nam_Book1_Hoan chinh KH 2012 (o nha)_Bieu du thao QD von ho tro co MT 2 3" xfId="8281"/>
    <cellStyle name="1_BC 8 thang 2009 ve CT trong diem 5nam_Book1_Hoan chinh KH 2012 (o nha)_Bieu du thao QD von ho tro co MT 2 4" xfId="8282"/>
    <cellStyle name="1_BC 8 thang 2009 ve CT trong diem 5nam_Book1_Hoan chinh KH 2012 (o nha)_Bieu du thao QD von ho tro co MT 3" xfId="8283"/>
    <cellStyle name="1_BC 8 thang 2009 ve CT trong diem 5nam_Book1_Hoan chinh KH 2012 (o nha)_Bieu du thao QD von ho tro co MT 3 2" xfId="8284"/>
    <cellStyle name="1_BC 8 thang 2009 ve CT trong diem 5nam_Book1_Hoan chinh KH 2012 (o nha)_Bieu du thao QD von ho tro co MT 3 3" xfId="8285"/>
    <cellStyle name="1_BC 8 thang 2009 ve CT trong diem 5nam_Book1_Hoan chinh KH 2012 (o nha)_Bieu du thao QD von ho tro co MT 3 4" xfId="8286"/>
    <cellStyle name="1_BC 8 thang 2009 ve CT trong diem 5nam_Book1_Hoan chinh KH 2012 (o nha)_Bieu du thao QD von ho tro co MT 4" xfId="8287"/>
    <cellStyle name="1_BC 8 thang 2009 ve CT trong diem 5nam_Book1_Hoan chinh KH 2012 (o nha)_Bieu du thao QD von ho tro co MT 5" xfId="8288"/>
    <cellStyle name="1_BC 8 thang 2009 ve CT trong diem 5nam_Book1_Hoan chinh KH 2012 (o nha)_Bieu du thao QD von ho tro co MT 6" xfId="8289"/>
    <cellStyle name="1_BC 8 thang 2009 ve CT trong diem 5nam_Book1_Hoan chinh KH 2012 (o nha)_Ke hoach 2012 theo doi (giai ngan 30.6.12)" xfId="8290"/>
    <cellStyle name="1_BC 8 thang 2009 ve CT trong diem 5nam_Book1_Hoan chinh KH 2012 (o nha)_Ke hoach 2012 theo doi (giai ngan 30.6.12) 2" xfId="8291"/>
    <cellStyle name="1_BC 8 thang 2009 ve CT trong diem 5nam_Book1_Hoan chinh KH 2012 (o nha)_Ke hoach 2012 theo doi (giai ngan 30.6.12) 2 2" xfId="8292"/>
    <cellStyle name="1_BC 8 thang 2009 ve CT trong diem 5nam_Book1_Hoan chinh KH 2012 (o nha)_Ke hoach 2012 theo doi (giai ngan 30.6.12) 2 3" xfId="8293"/>
    <cellStyle name="1_BC 8 thang 2009 ve CT trong diem 5nam_Book1_Hoan chinh KH 2012 (o nha)_Ke hoach 2012 theo doi (giai ngan 30.6.12) 2 4" xfId="8294"/>
    <cellStyle name="1_BC 8 thang 2009 ve CT trong diem 5nam_Book1_Hoan chinh KH 2012 (o nha)_Ke hoach 2012 theo doi (giai ngan 30.6.12) 3" xfId="8295"/>
    <cellStyle name="1_BC 8 thang 2009 ve CT trong diem 5nam_Book1_Hoan chinh KH 2012 (o nha)_Ke hoach 2012 theo doi (giai ngan 30.6.12) 3 2" xfId="8296"/>
    <cellStyle name="1_BC 8 thang 2009 ve CT trong diem 5nam_Book1_Hoan chinh KH 2012 (o nha)_Ke hoach 2012 theo doi (giai ngan 30.6.12) 3 3" xfId="8297"/>
    <cellStyle name="1_BC 8 thang 2009 ve CT trong diem 5nam_Book1_Hoan chinh KH 2012 (o nha)_Ke hoach 2012 theo doi (giai ngan 30.6.12) 3 4" xfId="8298"/>
    <cellStyle name="1_BC 8 thang 2009 ve CT trong diem 5nam_Book1_Hoan chinh KH 2012 (o nha)_Ke hoach 2012 theo doi (giai ngan 30.6.12) 4" xfId="8299"/>
    <cellStyle name="1_BC 8 thang 2009 ve CT trong diem 5nam_Book1_Hoan chinh KH 2012 (o nha)_Ke hoach 2012 theo doi (giai ngan 30.6.12) 5" xfId="8300"/>
    <cellStyle name="1_BC 8 thang 2009 ve CT trong diem 5nam_Book1_Hoan chinh KH 2012 (o nha)_Ke hoach 2012 theo doi (giai ngan 30.6.12) 6" xfId="8301"/>
    <cellStyle name="1_BC 8 thang 2009 ve CT trong diem 5nam_Book1_Hoan chinh KH 2012 Von ho tro co MT" xfId="8302"/>
    <cellStyle name="1_BC 8 thang 2009 ve CT trong diem 5nam_Book1_Hoan chinh KH 2012 Von ho tro co MT (chi tiet)" xfId="8303"/>
    <cellStyle name="1_BC 8 thang 2009 ve CT trong diem 5nam_Book1_Hoan chinh KH 2012 Von ho tro co MT (chi tiet) 2" xfId="8304"/>
    <cellStyle name="1_BC 8 thang 2009 ve CT trong diem 5nam_Book1_Hoan chinh KH 2012 Von ho tro co MT (chi tiet) 2 2" xfId="8305"/>
    <cellStyle name="1_BC 8 thang 2009 ve CT trong diem 5nam_Book1_Hoan chinh KH 2012 Von ho tro co MT (chi tiet) 2 3" xfId="8306"/>
    <cellStyle name="1_BC 8 thang 2009 ve CT trong diem 5nam_Book1_Hoan chinh KH 2012 Von ho tro co MT (chi tiet) 2 4" xfId="8307"/>
    <cellStyle name="1_BC 8 thang 2009 ve CT trong diem 5nam_Book1_Hoan chinh KH 2012 Von ho tro co MT (chi tiet) 3" xfId="8308"/>
    <cellStyle name="1_BC 8 thang 2009 ve CT trong diem 5nam_Book1_Hoan chinh KH 2012 Von ho tro co MT (chi tiet) 3 2" xfId="8309"/>
    <cellStyle name="1_BC 8 thang 2009 ve CT trong diem 5nam_Book1_Hoan chinh KH 2012 Von ho tro co MT (chi tiet) 3 3" xfId="8310"/>
    <cellStyle name="1_BC 8 thang 2009 ve CT trong diem 5nam_Book1_Hoan chinh KH 2012 Von ho tro co MT (chi tiet) 3 4" xfId="8311"/>
    <cellStyle name="1_BC 8 thang 2009 ve CT trong diem 5nam_Book1_Hoan chinh KH 2012 Von ho tro co MT (chi tiet) 4" xfId="8312"/>
    <cellStyle name="1_BC 8 thang 2009 ve CT trong diem 5nam_Book1_Hoan chinh KH 2012 Von ho tro co MT (chi tiet) 5" xfId="8313"/>
    <cellStyle name="1_BC 8 thang 2009 ve CT trong diem 5nam_Book1_Hoan chinh KH 2012 Von ho tro co MT (chi tiet) 6" xfId="8314"/>
    <cellStyle name="1_BC 8 thang 2009 ve CT trong diem 5nam_Book1_Hoan chinh KH 2012 Von ho tro co MT 10" xfId="8315"/>
    <cellStyle name="1_BC 8 thang 2009 ve CT trong diem 5nam_Book1_Hoan chinh KH 2012 Von ho tro co MT 10 2" xfId="8316"/>
    <cellStyle name="1_BC 8 thang 2009 ve CT trong diem 5nam_Book1_Hoan chinh KH 2012 Von ho tro co MT 10 3" xfId="8317"/>
    <cellStyle name="1_BC 8 thang 2009 ve CT trong diem 5nam_Book1_Hoan chinh KH 2012 Von ho tro co MT 10 4" xfId="8318"/>
    <cellStyle name="1_BC 8 thang 2009 ve CT trong diem 5nam_Book1_Hoan chinh KH 2012 Von ho tro co MT 11" xfId="8319"/>
    <cellStyle name="1_BC 8 thang 2009 ve CT trong diem 5nam_Book1_Hoan chinh KH 2012 Von ho tro co MT 11 2" xfId="8320"/>
    <cellStyle name="1_BC 8 thang 2009 ve CT trong diem 5nam_Book1_Hoan chinh KH 2012 Von ho tro co MT 11 3" xfId="8321"/>
    <cellStyle name="1_BC 8 thang 2009 ve CT trong diem 5nam_Book1_Hoan chinh KH 2012 Von ho tro co MT 11 4" xfId="8322"/>
    <cellStyle name="1_BC 8 thang 2009 ve CT trong diem 5nam_Book1_Hoan chinh KH 2012 Von ho tro co MT 12" xfId="8323"/>
    <cellStyle name="1_BC 8 thang 2009 ve CT trong diem 5nam_Book1_Hoan chinh KH 2012 Von ho tro co MT 12 2" xfId="8324"/>
    <cellStyle name="1_BC 8 thang 2009 ve CT trong diem 5nam_Book1_Hoan chinh KH 2012 Von ho tro co MT 12 3" xfId="8325"/>
    <cellStyle name="1_BC 8 thang 2009 ve CT trong diem 5nam_Book1_Hoan chinh KH 2012 Von ho tro co MT 12 4" xfId="8326"/>
    <cellStyle name="1_BC 8 thang 2009 ve CT trong diem 5nam_Book1_Hoan chinh KH 2012 Von ho tro co MT 13" xfId="8327"/>
    <cellStyle name="1_BC 8 thang 2009 ve CT trong diem 5nam_Book1_Hoan chinh KH 2012 Von ho tro co MT 13 2" xfId="8328"/>
    <cellStyle name="1_BC 8 thang 2009 ve CT trong diem 5nam_Book1_Hoan chinh KH 2012 Von ho tro co MT 13 3" xfId="8329"/>
    <cellStyle name="1_BC 8 thang 2009 ve CT trong diem 5nam_Book1_Hoan chinh KH 2012 Von ho tro co MT 13 4" xfId="8330"/>
    <cellStyle name="1_BC 8 thang 2009 ve CT trong diem 5nam_Book1_Hoan chinh KH 2012 Von ho tro co MT 14" xfId="8331"/>
    <cellStyle name="1_BC 8 thang 2009 ve CT trong diem 5nam_Book1_Hoan chinh KH 2012 Von ho tro co MT 14 2" xfId="8332"/>
    <cellStyle name="1_BC 8 thang 2009 ve CT trong diem 5nam_Book1_Hoan chinh KH 2012 Von ho tro co MT 14 3" xfId="8333"/>
    <cellStyle name="1_BC 8 thang 2009 ve CT trong diem 5nam_Book1_Hoan chinh KH 2012 Von ho tro co MT 14 4" xfId="8334"/>
    <cellStyle name="1_BC 8 thang 2009 ve CT trong diem 5nam_Book1_Hoan chinh KH 2012 Von ho tro co MT 15" xfId="8335"/>
    <cellStyle name="1_BC 8 thang 2009 ve CT trong diem 5nam_Book1_Hoan chinh KH 2012 Von ho tro co MT 15 2" xfId="8336"/>
    <cellStyle name="1_BC 8 thang 2009 ve CT trong diem 5nam_Book1_Hoan chinh KH 2012 Von ho tro co MT 15 3" xfId="8337"/>
    <cellStyle name="1_BC 8 thang 2009 ve CT trong diem 5nam_Book1_Hoan chinh KH 2012 Von ho tro co MT 15 4" xfId="8338"/>
    <cellStyle name="1_BC 8 thang 2009 ve CT trong diem 5nam_Book1_Hoan chinh KH 2012 Von ho tro co MT 16" xfId="8339"/>
    <cellStyle name="1_BC 8 thang 2009 ve CT trong diem 5nam_Book1_Hoan chinh KH 2012 Von ho tro co MT 16 2" xfId="8340"/>
    <cellStyle name="1_BC 8 thang 2009 ve CT trong diem 5nam_Book1_Hoan chinh KH 2012 Von ho tro co MT 16 3" xfId="8341"/>
    <cellStyle name="1_BC 8 thang 2009 ve CT trong diem 5nam_Book1_Hoan chinh KH 2012 Von ho tro co MT 16 4" xfId="8342"/>
    <cellStyle name="1_BC 8 thang 2009 ve CT trong diem 5nam_Book1_Hoan chinh KH 2012 Von ho tro co MT 17" xfId="8343"/>
    <cellStyle name="1_BC 8 thang 2009 ve CT trong diem 5nam_Book1_Hoan chinh KH 2012 Von ho tro co MT 17 2" xfId="8344"/>
    <cellStyle name="1_BC 8 thang 2009 ve CT trong diem 5nam_Book1_Hoan chinh KH 2012 Von ho tro co MT 17 3" xfId="8345"/>
    <cellStyle name="1_BC 8 thang 2009 ve CT trong diem 5nam_Book1_Hoan chinh KH 2012 Von ho tro co MT 17 4" xfId="8346"/>
    <cellStyle name="1_BC 8 thang 2009 ve CT trong diem 5nam_Book1_Hoan chinh KH 2012 Von ho tro co MT 18" xfId="8347"/>
    <cellStyle name="1_BC 8 thang 2009 ve CT trong diem 5nam_Book1_Hoan chinh KH 2012 Von ho tro co MT 19" xfId="8348"/>
    <cellStyle name="1_BC 8 thang 2009 ve CT trong diem 5nam_Book1_Hoan chinh KH 2012 Von ho tro co MT 2" xfId="8349"/>
    <cellStyle name="1_BC 8 thang 2009 ve CT trong diem 5nam_Book1_Hoan chinh KH 2012 Von ho tro co MT 2 2" xfId="8350"/>
    <cellStyle name="1_BC 8 thang 2009 ve CT trong diem 5nam_Book1_Hoan chinh KH 2012 Von ho tro co MT 2 3" xfId="8351"/>
    <cellStyle name="1_BC 8 thang 2009 ve CT trong diem 5nam_Book1_Hoan chinh KH 2012 Von ho tro co MT 2 4" xfId="8352"/>
    <cellStyle name="1_BC 8 thang 2009 ve CT trong diem 5nam_Book1_Hoan chinh KH 2012 Von ho tro co MT 20" xfId="8353"/>
    <cellStyle name="1_BC 8 thang 2009 ve CT trong diem 5nam_Book1_Hoan chinh KH 2012 Von ho tro co MT 3" xfId="8354"/>
    <cellStyle name="1_BC 8 thang 2009 ve CT trong diem 5nam_Book1_Hoan chinh KH 2012 Von ho tro co MT 3 2" xfId="8355"/>
    <cellStyle name="1_BC 8 thang 2009 ve CT trong diem 5nam_Book1_Hoan chinh KH 2012 Von ho tro co MT 3 3" xfId="8356"/>
    <cellStyle name="1_BC 8 thang 2009 ve CT trong diem 5nam_Book1_Hoan chinh KH 2012 Von ho tro co MT 3 4" xfId="8357"/>
    <cellStyle name="1_BC 8 thang 2009 ve CT trong diem 5nam_Book1_Hoan chinh KH 2012 Von ho tro co MT 4" xfId="8358"/>
    <cellStyle name="1_BC 8 thang 2009 ve CT trong diem 5nam_Book1_Hoan chinh KH 2012 Von ho tro co MT 4 2" xfId="8359"/>
    <cellStyle name="1_BC 8 thang 2009 ve CT trong diem 5nam_Book1_Hoan chinh KH 2012 Von ho tro co MT 4 3" xfId="8360"/>
    <cellStyle name="1_BC 8 thang 2009 ve CT trong diem 5nam_Book1_Hoan chinh KH 2012 Von ho tro co MT 4 4" xfId="8361"/>
    <cellStyle name="1_BC 8 thang 2009 ve CT trong diem 5nam_Book1_Hoan chinh KH 2012 Von ho tro co MT 5" xfId="8362"/>
    <cellStyle name="1_BC 8 thang 2009 ve CT trong diem 5nam_Book1_Hoan chinh KH 2012 Von ho tro co MT 5 2" xfId="8363"/>
    <cellStyle name="1_BC 8 thang 2009 ve CT trong diem 5nam_Book1_Hoan chinh KH 2012 Von ho tro co MT 5 3" xfId="8364"/>
    <cellStyle name="1_BC 8 thang 2009 ve CT trong diem 5nam_Book1_Hoan chinh KH 2012 Von ho tro co MT 5 4" xfId="8365"/>
    <cellStyle name="1_BC 8 thang 2009 ve CT trong diem 5nam_Book1_Hoan chinh KH 2012 Von ho tro co MT 6" xfId="8366"/>
    <cellStyle name="1_BC 8 thang 2009 ve CT trong diem 5nam_Book1_Hoan chinh KH 2012 Von ho tro co MT 6 2" xfId="8367"/>
    <cellStyle name="1_BC 8 thang 2009 ve CT trong diem 5nam_Book1_Hoan chinh KH 2012 Von ho tro co MT 6 3" xfId="8368"/>
    <cellStyle name="1_BC 8 thang 2009 ve CT trong diem 5nam_Book1_Hoan chinh KH 2012 Von ho tro co MT 6 4" xfId="8369"/>
    <cellStyle name="1_BC 8 thang 2009 ve CT trong diem 5nam_Book1_Hoan chinh KH 2012 Von ho tro co MT 7" xfId="8370"/>
    <cellStyle name="1_BC 8 thang 2009 ve CT trong diem 5nam_Book1_Hoan chinh KH 2012 Von ho tro co MT 7 2" xfId="8371"/>
    <cellStyle name="1_BC 8 thang 2009 ve CT trong diem 5nam_Book1_Hoan chinh KH 2012 Von ho tro co MT 7 3" xfId="8372"/>
    <cellStyle name="1_BC 8 thang 2009 ve CT trong diem 5nam_Book1_Hoan chinh KH 2012 Von ho tro co MT 7 4" xfId="8373"/>
    <cellStyle name="1_BC 8 thang 2009 ve CT trong diem 5nam_Book1_Hoan chinh KH 2012 Von ho tro co MT 8" xfId="8374"/>
    <cellStyle name="1_BC 8 thang 2009 ve CT trong diem 5nam_Book1_Hoan chinh KH 2012 Von ho tro co MT 8 2" xfId="8375"/>
    <cellStyle name="1_BC 8 thang 2009 ve CT trong diem 5nam_Book1_Hoan chinh KH 2012 Von ho tro co MT 8 3" xfId="8376"/>
    <cellStyle name="1_BC 8 thang 2009 ve CT trong diem 5nam_Book1_Hoan chinh KH 2012 Von ho tro co MT 8 4" xfId="8377"/>
    <cellStyle name="1_BC 8 thang 2009 ve CT trong diem 5nam_Book1_Hoan chinh KH 2012 Von ho tro co MT 9" xfId="8378"/>
    <cellStyle name="1_BC 8 thang 2009 ve CT trong diem 5nam_Book1_Hoan chinh KH 2012 Von ho tro co MT 9 2" xfId="8379"/>
    <cellStyle name="1_BC 8 thang 2009 ve CT trong diem 5nam_Book1_Hoan chinh KH 2012 Von ho tro co MT 9 3" xfId="8380"/>
    <cellStyle name="1_BC 8 thang 2009 ve CT trong diem 5nam_Book1_Hoan chinh KH 2012 Von ho tro co MT 9 4" xfId="8381"/>
    <cellStyle name="1_BC 8 thang 2009 ve CT trong diem 5nam_Book1_Hoan chinh KH 2012 Von ho tro co MT_Bao cao giai ngan quy I" xfId="8382"/>
    <cellStyle name="1_BC 8 thang 2009 ve CT trong diem 5nam_Book1_Hoan chinh KH 2012 Von ho tro co MT_Bao cao giai ngan quy I 2" xfId="8383"/>
    <cellStyle name="1_BC 8 thang 2009 ve CT trong diem 5nam_Book1_Hoan chinh KH 2012 Von ho tro co MT_Bao cao giai ngan quy I 2 2" xfId="8384"/>
    <cellStyle name="1_BC 8 thang 2009 ve CT trong diem 5nam_Book1_Hoan chinh KH 2012 Von ho tro co MT_Bao cao giai ngan quy I 2 3" xfId="8385"/>
    <cellStyle name="1_BC 8 thang 2009 ve CT trong diem 5nam_Book1_Hoan chinh KH 2012 Von ho tro co MT_Bao cao giai ngan quy I 2 4" xfId="8386"/>
    <cellStyle name="1_BC 8 thang 2009 ve CT trong diem 5nam_Book1_Hoan chinh KH 2012 Von ho tro co MT_Bao cao giai ngan quy I 3" xfId="8387"/>
    <cellStyle name="1_BC 8 thang 2009 ve CT trong diem 5nam_Book1_Hoan chinh KH 2012 Von ho tro co MT_Bao cao giai ngan quy I 3 2" xfId="8388"/>
    <cellStyle name="1_BC 8 thang 2009 ve CT trong diem 5nam_Book1_Hoan chinh KH 2012 Von ho tro co MT_Bao cao giai ngan quy I 3 3" xfId="8389"/>
    <cellStyle name="1_BC 8 thang 2009 ve CT trong diem 5nam_Book1_Hoan chinh KH 2012 Von ho tro co MT_Bao cao giai ngan quy I 3 4" xfId="8390"/>
    <cellStyle name="1_BC 8 thang 2009 ve CT trong diem 5nam_Book1_Hoan chinh KH 2012 Von ho tro co MT_Bao cao giai ngan quy I 4" xfId="8391"/>
    <cellStyle name="1_BC 8 thang 2009 ve CT trong diem 5nam_Book1_Hoan chinh KH 2012 Von ho tro co MT_Bao cao giai ngan quy I 5" xfId="8392"/>
    <cellStyle name="1_BC 8 thang 2009 ve CT trong diem 5nam_Book1_Hoan chinh KH 2012 Von ho tro co MT_Bao cao giai ngan quy I 6" xfId="8393"/>
    <cellStyle name="1_BC 8 thang 2009 ve CT trong diem 5nam_Book1_Hoan chinh KH 2012 Von ho tro co MT_BC von DTPT 6 thang 2012" xfId="8394"/>
    <cellStyle name="1_BC 8 thang 2009 ve CT trong diem 5nam_Book1_Hoan chinh KH 2012 Von ho tro co MT_BC von DTPT 6 thang 2012 2" xfId="8395"/>
    <cellStyle name="1_BC 8 thang 2009 ve CT trong diem 5nam_Book1_Hoan chinh KH 2012 Von ho tro co MT_BC von DTPT 6 thang 2012 2 2" xfId="8396"/>
    <cellStyle name="1_BC 8 thang 2009 ve CT trong diem 5nam_Book1_Hoan chinh KH 2012 Von ho tro co MT_BC von DTPT 6 thang 2012 2 3" xfId="8397"/>
    <cellStyle name="1_BC 8 thang 2009 ve CT trong diem 5nam_Book1_Hoan chinh KH 2012 Von ho tro co MT_BC von DTPT 6 thang 2012 2 4" xfId="8398"/>
    <cellStyle name="1_BC 8 thang 2009 ve CT trong diem 5nam_Book1_Hoan chinh KH 2012 Von ho tro co MT_BC von DTPT 6 thang 2012 3" xfId="8399"/>
    <cellStyle name="1_BC 8 thang 2009 ve CT trong diem 5nam_Book1_Hoan chinh KH 2012 Von ho tro co MT_BC von DTPT 6 thang 2012 3 2" xfId="8400"/>
    <cellStyle name="1_BC 8 thang 2009 ve CT trong diem 5nam_Book1_Hoan chinh KH 2012 Von ho tro co MT_BC von DTPT 6 thang 2012 3 3" xfId="8401"/>
    <cellStyle name="1_BC 8 thang 2009 ve CT trong diem 5nam_Book1_Hoan chinh KH 2012 Von ho tro co MT_BC von DTPT 6 thang 2012 3 4" xfId="8402"/>
    <cellStyle name="1_BC 8 thang 2009 ve CT trong diem 5nam_Book1_Hoan chinh KH 2012 Von ho tro co MT_BC von DTPT 6 thang 2012 4" xfId="8403"/>
    <cellStyle name="1_BC 8 thang 2009 ve CT trong diem 5nam_Book1_Hoan chinh KH 2012 Von ho tro co MT_BC von DTPT 6 thang 2012 5" xfId="8404"/>
    <cellStyle name="1_BC 8 thang 2009 ve CT trong diem 5nam_Book1_Hoan chinh KH 2012 Von ho tro co MT_BC von DTPT 6 thang 2012 6" xfId="8405"/>
    <cellStyle name="1_BC 8 thang 2009 ve CT trong diem 5nam_Book1_Hoan chinh KH 2012 Von ho tro co MT_Bieu du thao QD von ho tro co MT" xfId="8406"/>
    <cellStyle name="1_BC 8 thang 2009 ve CT trong diem 5nam_Book1_Hoan chinh KH 2012 Von ho tro co MT_Bieu du thao QD von ho tro co MT 2" xfId="8407"/>
    <cellStyle name="1_BC 8 thang 2009 ve CT trong diem 5nam_Book1_Hoan chinh KH 2012 Von ho tro co MT_Bieu du thao QD von ho tro co MT 2 2" xfId="8408"/>
    <cellStyle name="1_BC 8 thang 2009 ve CT trong diem 5nam_Book1_Hoan chinh KH 2012 Von ho tro co MT_Bieu du thao QD von ho tro co MT 2 3" xfId="8409"/>
    <cellStyle name="1_BC 8 thang 2009 ve CT trong diem 5nam_Book1_Hoan chinh KH 2012 Von ho tro co MT_Bieu du thao QD von ho tro co MT 2 4" xfId="8410"/>
    <cellStyle name="1_BC 8 thang 2009 ve CT trong diem 5nam_Book1_Hoan chinh KH 2012 Von ho tro co MT_Bieu du thao QD von ho tro co MT 3" xfId="8411"/>
    <cellStyle name="1_BC 8 thang 2009 ve CT trong diem 5nam_Book1_Hoan chinh KH 2012 Von ho tro co MT_Bieu du thao QD von ho tro co MT 3 2" xfId="8412"/>
    <cellStyle name="1_BC 8 thang 2009 ve CT trong diem 5nam_Book1_Hoan chinh KH 2012 Von ho tro co MT_Bieu du thao QD von ho tro co MT 3 3" xfId="8413"/>
    <cellStyle name="1_BC 8 thang 2009 ve CT trong diem 5nam_Book1_Hoan chinh KH 2012 Von ho tro co MT_Bieu du thao QD von ho tro co MT 3 4" xfId="8414"/>
    <cellStyle name="1_BC 8 thang 2009 ve CT trong diem 5nam_Book1_Hoan chinh KH 2012 Von ho tro co MT_Bieu du thao QD von ho tro co MT 4" xfId="8415"/>
    <cellStyle name="1_BC 8 thang 2009 ve CT trong diem 5nam_Book1_Hoan chinh KH 2012 Von ho tro co MT_Bieu du thao QD von ho tro co MT 5" xfId="8416"/>
    <cellStyle name="1_BC 8 thang 2009 ve CT trong diem 5nam_Book1_Hoan chinh KH 2012 Von ho tro co MT_Bieu du thao QD von ho tro co MT 6" xfId="8417"/>
    <cellStyle name="1_BC 8 thang 2009 ve CT trong diem 5nam_Book1_Hoan chinh KH 2012 Von ho tro co MT_Ke hoach 2012 theo doi (giai ngan 30.6.12)" xfId="8418"/>
    <cellStyle name="1_BC 8 thang 2009 ve CT trong diem 5nam_Book1_Hoan chinh KH 2012 Von ho tro co MT_Ke hoach 2012 theo doi (giai ngan 30.6.12) 2" xfId="8419"/>
    <cellStyle name="1_BC 8 thang 2009 ve CT trong diem 5nam_Book1_Hoan chinh KH 2012 Von ho tro co MT_Ke hoach 2012 theo doi (giai ngan 30.6.12) 2 2" xfId="8420"/>
    <cellStyle name="1_BC 8 thang 2009 ve CT trong diem 5nam_Book1_Hoan chinh KH 2012 Von ho tro co MT_Ke hoach 2012 theo doi (giai ngan 30.6.12) 2 3" xfId="8421"/>
    <cellStyle name="1_BC 8 thang 2009 ve CT trong diem 5nam_Book1_Hoan chinh KH 2012 Von ho tro co MT_Ke hoach 2012 theo doi (giai ngan 30.6.12) 2 4" xfId="8422"/>
    <cellStyle name="1_BC 8 thang 2009 ve CT trong diem 5nam_Book1_Hoan chinh KH 2012 Von ho tro co MT_Ke hoach 2012 theo doi (giai ngan 30.6.12) 3" xfId="8423"/>
    <cellStyle name="1_BC 8 thang 2009 ve CT trong diem 5nam_Book1_Hoan chinh KH 2012 Von ho tro co MT_Ke hoach 2012 theo doi (giai ngan 30.6.12) 3 2" xfId="8424"/>
    <cellStyle name="1_BC 8 thang 2009 ve CT trong diem 5nam_Book1_Hoan chinh KH 2012 Von ho tro co MT_Ke hoach 2012 theo doi (giai ngan 30.6.12) 3 3" xfId="8425"/>
    <cellStyle name="1_BC 8 thang 2009 ve CT trong diem 5nam_Book1_Hoan chinh KH 2012 Von ho tro co MT_Ke hoach 2012 theo doi (giai ngan 30.6.12) 3 4" xfId="8426"/>
    <cellStyle name="1_BC 8 thang 2009 ve CT trong diem 5nam_Book1_Hoan chinh KH 2012 Von ho tro co MT_Ke hoach 2012 theo doi (giai ngan 30.6.12) 4" xfId="8427"/>
    <cellStyle name="1_BC 8 thang 2009 ve CT trong diem 5nam_Book1_Hoan chinh KH 2012 Von ho tro co MT_Ke hoach 2012 theo doi (giai ngan 30.6.12) 5" xfId="8428"/>
    <cellStyle name="1_BC 8 thang 2009 ve CT trong diem 5nam_Book1_Hoan chinh KH 2012 Von ho tro co MT_Ke hoach 2012 theo doi (giai ngan 30.6.12) 6" xfId="8429"/>
    <cellStyle name="1_BC 8 thang 2009 ve CT trong diem 5nam_Book1_Ke hoach 2012 (theo doi)" xfId="8430"/>
    <cellStyle name="1_BC 8 thang 2009 ve CT trong diem 5nam_Book1_Ke hoach 2012 (theo doi) 2" xfId="8431"/>
    <cellStyle name="1_BC 8 thang 2009 ve CT trong diem 5nam_Book1_Ke hoach 2012 (theo doi) 2 2" xfId="8432"/>
    <cellStyle name="1_BC 8 thang 2009 ve CT trong diem 5nam_Book1_Ke hoach 2012 (theo doi) 2 3" xfId="8433"/>
    <cellStyle name="1_BC 8 thang 2009 ve CT trong diem 5nam_Book1_Ke hoach 2012 (theo doi) 2 4" xfId="8434"/>
    <cellStyle name="1_BC 8 thang 2009 ve CT trong diem 5nam_Book1_Ke hoach 2012 (theo doi) 3" xfId="8435"/>
    <cellStyle name="1_BC 8 thang 2009 ve CT trong diem 5nam_Book1_Ke hoach 2012 (theo doi) 3 2" xfId="8436"/>
    <cellStyle name="1_BC 8 thang 2009 ve CT trong diem 5nam_Book1_Ke hoach 2012 (theo doi) 3 3" xfId="8437"/>
    <cellStyle name="1_BC 8 thang 2009 ve CT trong diem 5nam_Book1_Ke hoach 2012 (theo doi) 3 4" xfId="8438"/>
    <cellStyle name="1_BC 8 thang 2009 ve CT trong diem 5nam_Book1_Ke hoach 2012 (theo doi) 4" xfId="8439"/>
    <cellStyle name="1_BC 8 thang 2009 ve CT trong diem 5nam_Book1_Ke hoach 2012 (theo doi) 5" xfId="8440"/>
    <cellStyle name="1_BC 8 thang 2009 ve CT trong diem 5nam_Book1_Ke hoach 2012 (theo doi) 6" xfId="8441"/>
    <cellStyle name="1_BC 8 thang 2009 ve CT trong diem 5nam_Book1_Ke hoach 2012 theo doi (giai ngan 30.6.12)" xfId="8442"/>
    <cellStyle name="1_BC 8 thang 2009 ve CT trong diem 5nam_Book1_Ke hoach 2012 theo doi (giai ngan 30.6.12) 2" xfId="8443"/>
    <cellStyle name="1_BC 8 thang 2009 ve CT trong diem 5nam_Book1_Ke hoach 2012 theo doi (giai ngan 30.6.12) 2 2" xfId="8444"/>
    <cellStyle name="1_BC 8 thang 2009 ve CT trong diem 5nam_Book1_Ke hoach 2012 theo doi (giai ngan 30.6.12) 2 3" xfId="8445"/>
    <cellStyle name="1_BC 8 thang 2009 ve CT trong diem 5nam_Book1_Ke hoach 2012 theo doi (giai ngan 30.6.12) 2 4" xfId="8446"/>
    <cellStyle name="1_BC 8 thang 2009 ve CT trong diem 5nam_Book1_Ke hoach 2012 theo doi (giai ngan 30.6.12) 3" xfId="8447"/>
    <cellStyle name="1_BC 8 thang 2009 ve CT trong diem 5nam_Book1_Ke hoach 2012 theo doi (giai ngan 30.6.12) 3 2" xfId="8448"/>
    <cellStyle name="1_BC 8 thang 2009 ve CT trong diem 5nam_Book1_Ke hoach 2012 theo doi (giai ngan 30.6.12) 3 3" xfId="8449"/>
    <cellStyle name="1_BC 8 thang 2009 ve CT trong diem 5nam_Book1_Ke hoach 2012 theo doi (giai ngan 30.6.12) 3 4" xfId="8450"/>
    <cellStyle name="1_BC 8 thang 2009 ve CT trong diem 5nam_Book1_Ke hoach 2012 theo doi (giai ngan 30.6.12) 4" xfId="8451"/>
    <cellStyle name="1_BC 8 thang 2009 ve CT trong diem 5nam_Book1_Ke hoach 2012 theo doi (giai ngan 30.6.12) 5" xfId="8452"/>
    <cellStyle name="1_BC 8 thang 2009 ve CT trong diem 5nam_Book1_Ke hoach 2012 theo doi (giai ngan 30.6.12) 6" xfId="8453"/>
    <cellStyle name="1_BC 8 thang 2009 ve CT trong diem 5nam_Dang ky phan khai von ODA (gui Bo)" xfId="8454"/>
    <cellStyle name="1_BC 8 thang 2009 ve CT trong diem 5nam_Dang ky phan khai von ODA (gui Bo) 2" xfId="8455"/>
    <cellStyle name="1_BC 8 thang 2009 ve CT trong diem 5nam_Dang ky phan khai von ODA (gui Bo) 2 2" xfId="8456"/>
    <cellStyle name="1_BC 8 thang 2009 ve CT trong diem 5nam_Dang ky phan khai von ODA (gui Bo) 2 3" xfId="8457"/>
    <cellStyle name="1_BC 8 thang 2009 ve CT trong diem 5nam_Dang ky phan khai von ODA (gui Bo) 2 4" xfId="8458"/>
    <cellStyle name="1_BC 8 thang 2009 ve CT trong diem 5nam_Dang ky phan khai von ODA (gui Bo) 3" xfId="8459"/>
    <cellStyle name="1_BC 8 thang 2009 ve CT trong diem 5nam_Dang ky phan khai von ODA (gui Bo) 4" xfId="8460"/>
    <cellStyle name="1_BC 8 thang 2009 ve CT trong diem 5nam_Dang ky phan khai von ODA (gui Bo) 5" xfId="8461"/>
    <cellStyle name="1_BC 8 thang 2009 ve CT trong diem 5nam_Dang ky phan khai von ODA (gui Bo)_BC von DTPT 6 thang 2012" xfId="8462"/>
    <cellStyle name="1_BC 8 thang 2009 ve CT trong diem 5nam_Dang ky phan khai von ODA (gui Bo)_BC von DTPT 6 thang 2012 2" xfId="8463"/>
    <cellStyle name="1_BC 8 thang 2009 ve CT trong diem 5nam_Dang ky phan khai von ODA (gui Bo)_BC von DTPT 6 thang 2012 2 2" xfId="8464"/>
    <cellStyle name="1_BC 8 thang 2009 ve CT trong diem 5nam_Dang ky phan khai von ODA (gui Bo)_BC von DTPT 6 thang 2012 2 3" xfId="8465"/>
    <cellStyle name="1_BC 8 thang 2009 ve CT trong diem 5nam_Dang ky phan khai von ODA (gui Bo)_BC von DTPT 6 thang 2012 2 4" xfId="8466"/>
    <cellStyle name="1_BC 8 thang 2009 ve CT trong diem 5nam_Dang ky phan khai von ODA (gui Bo)_BC von DTPT 6 thang 2012 3" xfId="8467"/>
    <cellStyle name="1_BC 8 thang 2009 ve CT trong diem 5nam_Dang ky phan khai von ODA (gui Bo)_BC von DTPT 6 thang 2012 4" xfId="8468"/>
    <cellStyle name="1_BC 8 thang 2009 ve CT trong diem 5nam_Dang ky phan khai von ODA (gui Bo)_BC von DTPT 6 thang 2012 5" xfId="8469"/>
    <cellStyle name="1_BC 8 thang 2009 ve CT trong diem 5nam_Dang ky phan khai von ODA (gui Bo)_Bieu du thao QD von ho tro co MT" xfId="8470"/>
    <cellStyle name="1_BC 8 thang 2009 ve CT trong diem 5nam_Dang ky phan khai von ODA (gui Bo)_Bieu du thao QD von ho tro co MT 2" xfId="8471"/>
    <cellStyle name="1_BC 8 thang 2009 ve CT trong diem 5nam_Dang ky phan khai von ODA (gui Bo)_Bieu du thao QD von ho tro co MT 2 2" xfId="8472"/>
    <cellStyle name="1_BC 8 thang 2009 ve CT trong diem 5nam_Dang ky phan khai von ODA (gui Bo)_Bieu du thao QD von ho tro co MT 2 3" xfId="8473"/>
    <cellStyle name="1_BC 8 thang 2009 ve CT trong diem 5nam_Dang ky phan khai von ODA (gui Bo)_Bieu du thao QD von ho tro co MT 2 4" xfId="8474"/>
    <cellStyle name="1_BC 8 thang 2009 ve CT trong diem 5nam_Dang ky phan khai von ODA (gui Bo)_Bieu du thao QD von ho tro co MT 3" xfId="8475"/>
    <cellStyle name="1_BC 8 thang 2009 ve CT trong diem 5nam_Dang ky phan khai von ODA (gui Bo)_Bieu du thao QD von ho tro co MT 4" xfId="8476"/>
    <cellStyle name="1_BC 8 thang 2009 ve CT trong diem 5nam_Dang ky phan khai von ODA (gui Bo)_Bieu du thao QD von ho tro co MT 5" xfId="8477"/>
    <cellStyle name="1_BC 8 thang 2009 ve CT trong diem 5nam_Dang ky phan khai von ODA (gui Bo)_Ke hoach 2012 theo doi (giai ngan 30.6.12)" xfId="8478"/>
    <cellStyle name="1_BC 8 thang 2009 ve CT trong diem 5nam_Dang ky phan khai von ODA (gui Bo)_Ke hoach 2012 theo doi (giai ngan 30.6.12) 2" xfId="8479"/>
    <cellStyle name="1_BC 8 thang 2009 ve CT trong diem 5nam_Dang ky phan khai von ODA (gui Bo)_Ke hoach 2012 theo doi (giai ngan 30.6.12) 2 2" xfId="8480"/>
    <cellStyle name="1_BC 8 thang 2009 ve CT trong diem 5nam_Dang ky phan khai von ODA (gui Bo)_Ke hoach 2012 theo doi (giai ngan 30.6.12) 2 3" xfId="8481"/>
    <cellStyle name="1_BC 8 thang 2009 ve CT trong diem 5nam_Dang ky phan khai von ODA (gui Bo)_Ke hoach 2012 theo doi (giai ngan 30.6.12) 2 4" xfId="8482"/>
    <cellStyle name="1_BC 8 thang 2009 ve CT trong diem 5nam_Dang ky phan khai von ODA (gui Bo)_Ke hoach 2012 theo doi (giai ngan 30.6.12) 3" xfId="8483"/>
    <cellStyle name="1_BC 8 thang 2009 ve CT trong diem 5nam_Dang ky phan khai von ODA (gui Bo)_Ke hoach 2012 theo doi (giai ngan 30.6.12) 4" xfId="8484"/>
    <cellStyle name="1_BC 8 thang 2009 ve CT trong diem 5nam_Dang ky phan khai von ODA (gui Bo)_Ke hoach 2012 theo doi (giai ngan 30.6.12) 5" xfId="8485"/>
    <cellStyle name="1_BC 8 thang 2009 ve CT trong diem 5nam_Ke hoach 2010 (theo doi)" xfId="8486"/>
    <cellStyle name="1_BC 8 thang 2009 ve CT trong diem 5nam_Ke hoach 2010 (theo doi) 2" xfId="8487"/>
    <cellStyle name="1_BC 8 thang 2009 ve CT trong diem 5nam_Ke hoach 2010 (theo doi) 2 2" xfId="8488"/>
    <cellStyle name="1_BC 8 thang 2009 ve CT trong diem 5nam_Ke hoach 2010 (theo doi) 2 3" xfId="8489"/>
    <cellStyle name="1_BC 8 thang 2009 ve CT trong diem 5nam_Ke hoach 2010 (theo doi) 2 4" xfId="8490"/>
    <cellStyle name="1_BC 8 thang 2009 ve CT trong diem 5nam_Ke hoach 2010 (theo doi) 3" xfId="8491"/>
    <cellStyle name="1_BC 8 thang 2009 ve CT trong diem 5nam_Ke hoach 2010 (theo doi) 4" xfId="8492"/>
    <cellStyle name="1_BC 8 thang 2009 ve CT trong diem 5nam_Ke hoach 2010 (theo doi) 5" xfId="8493"/>
    <cellStyle name="1_BC 8 thang 2009 ve CT trong diem 5nam_Ke hoach 2010 (theo doi)_BC von DTPT 6 thang 2012" xfId="8494"/>
    <cellStyle name="1_BC 8 thang 2009 ve CT trong diem 5nam_Ke hoach 2010 (theo doi)_BC von DTPT 6 thang 2012 2" xfId="8495"/>
    <cellStyle name="1_BC 8 thang 2009 ve CT trong diem 5nam_Ke hoach 2010 (theo doi)_BC von DTPT 6 thang 2012 2 2" xfId="8496"/>
    <cellStyle name="1_BC 8 thang 2009 ve CT trong diem 5nam_Ke hoach 2010 (theo doi)_BC von DTPT 6 thang 2012 2 3" xfId="8497"/>
    <cellStyle name="1_BC 8 thang 2009 ve CT trong diem 5nam_Ke hoach 2010 (theo doi)_BC von DTPT 6 thang 2012 2 4" xfId="8498"/>
    <cellStyle name="1_BC 8 thang 2009 ve CT trong diem 5nam_Ke hoach 2010 (theo doi)_BC von DTPT 6 thang 2012 3" xfId="8499"/>
    <cellStyle name="1_BC 8 thang 2009 ve CT trong diem 5nam_Ke hoach 2010 (theo doi)_BC von DTPT 6 thang 2012 4" xfId="8500"/>
    <cellStyle name="1_BC 8 thang 2009 ve CT trong diem 5nam_Ke hoach 2010 (theo doi)_BC von DTPT 6 thang 2012 5" xfId="8501"/>
    <cellStyle name="1_BC 8 thang 2009 ve CT trong diem 5nam_Ke hoach 2010 (theo doi)_Bieu du thao QD von ho tro co MT" xfId="8502"/>
    <cellStyle name="1_BC 8 thang 2009 ve CT trong diem 5nam_Ke hoach 2010 (theo doi)_Bieu du thao QD von ho tro co MT 2" xfId="8503"/>
    <cellStyle name="1_BC 8 thang 2009 ve CT trong diem 5nam_Ke hoach 2010 (theo doi)_Bieu du thao QD von ho tro co MT 2 2" xfId="8504"/>
    <cellStyle name="1_BC 8 thang 2009 ve CT trong diem 5nam_Ke hoach 2010 (theo doi)_Bieu du thao QD von ho tro co MT 2 3" xfId="8505"/>
    <cellStyle name="1_BC 8 thang 2009 ve CT trong diem 5nam_Ke hoach 2010 (theo doi)_Bieu du thao QD von ho tro co MT 2 4" xfId="8506"/>
    <cellStyle name="1_BC 8 thang 2009 ve CT trong diem 5nam_Ke hoach 2010 (theo doi)_Bieu du thao QD von ho tro co MT 3" xfId="8507"/>
    <cellStyle name="1_BC 8 thang 2009 ve CT trong diem 5nam_Ke hoach 2010 (theo doi)_Bieu du thao QD von ho tro co MT 4" xfId="8508"/>
    <cellStyle name="1_BC 8 thang 2009 ve CT trong diem 5nam_Ke hoach 2010 (theo doi)_Bieu du thao QD von ho tro co MT 5" xfId="8509"/>
    <cellStyle name="1_BC 8 thang 2009 ve CT trong diem 5nam_Ke hoach 2010 (theo doi)_Ke hoach 2012 (theo doi)" xfId="8510"/>
    <cellStyle name="1_BC 8 thang 2009 ve CT trong diem 5nam_Ke hoach 2010 (theo doi)_Ke hoach 2012 (theo doi) 2" xfId="8511"/>
    <cellStyle name="1_BC 8 thang 2009 ve CT trong diem 5nam_Ke hoach 2010 (theo doi)_Ke hoach 2012 (theo doi) 2 2" xfId="8512"/>
    <cellStyle name="1_BC 8 thang 2009 ve CT trong diem 5nam_Ke hoach 2010 (theo doi)_Ke hoach 2012 (theo doi) 2 3" xfId="8513"/>
    <cellStyle name="1_BC 8 thang 2009 ve CT trong diem 5nam_Ke hoach 2010 (theo doi)_Ke hoach 2012 (theo doi) 2 4" xfId="8514"/>
    <cellStyle name="1_BC 8 thang 2009 ve CT trong diem 5nam_Ke hoach 2010 (theo doi)_Ke hoach 2012 (theo doi) 3" xfId="8515"/>
    <cellStyle name="1_BC 8 thang 2009 ve CT trong diem 5nam_Ke hoach 2010 (theo doi)_Ke hoach 2012 (theo doi) 4" xfId="8516"/>
    <cellStyle name="1_BC 8 thang 2009 ve CT trong diem 5nam_Ke hoach 2010 (theo doi)_Ke hoach 2012 (theo doi) 5" xfId="8517"/>
    <cellStyle name="1_BC 8 thang 2009 ve CT trong diem 5nam_Ke hoach 2010 (theo doi)_Ke hoach 2012 theo doi (giai ngan 30.6.12)" xfId="8518"/>
    <cellStyle name="1_BC 8 thang 2009 ve CT trong diem 5nam_Ke hoach 2010 (theo doi)_Ke hoach 2012 theo doi (giai ngan 30.6.12) 2" xfId="8519"/>
    <cellStyle name="1_BC 8 thang 2009 ve CT trong diem 5nam_Ke hoach 2010 (theo doi)_Ke hoach 2012 theo doi (giai ngan 30.6.12) 2 2" xfId="8520"/>
    <cellStyle name="1_BC 8 thang 2009 ve CT trong diem 5nam_Ke hoach 2010 (theo doi)_Ke hoach 2012 theo doi (giai ngan 30.6.12) 2 3" xfId="8521"/>
    <cellStyle name="1_BC 8 thang 2009 ve CT trong diem 5nam_Ke hoach 2010 (theo doi)_Ke hoach 2012 theo doi (giai ngan 30.6.12) 2 4" xfId="8522"/>
    <cellStyle name="1_BC 8 thang 2009 ve CT trong diem 5nam_Ke hoach 2010 (theo doi)_Ke hoach 2012 theo doi (giai ngan 30.6.12) 3" xfId="8523"/>
    <cellStyle name="1_BC 8 thang 2009 ve CT trong diem 5nam_Ke hoach 2010 (theo doi)_Ke hoach 2012 theo doi (giai ngan 30.6.12) 4" xfId="8524"/>
    <cellStyle name="1_BC 8 thang 2009 ve CT trong diem 5nam_Ke hoach 2010 (theo doi)_Ke hoach 2012 theo doi (giai ngan 30.6.12) 5" xfId="8525"/>
    <cellStyle name="1_BC 8 thang 2009 ve CT trong diem 5nam_Ke hoach 2012 (theo doi)" xfId="8526"/>
    <cellStyle name="1_BC 8 thang 2009 ve CT trong diem 5nam_Ke hoach 2012 (theo doi) 2" xfId="8527"/>
    <cellStyle name="1_BC 8 thang 2009 ve CT trong diem 5nam_Ke hoach 2012 (theo doi) 2 2" xfId="8528"/>
    <cellStyle name="1_BC 8 thang 2009 ve CT trong diem 5nam_Ke hoach 2012 (theo doi) 2 3" xfId="8529"/>
    <cellStyle name="1_BC 8 thang 2009 ve CT trong diem 5nam_Ke hoach 2012 (theo doi) 2 4" xfId="8530"/>
    <cellStyle name="1_BC 8 thang 2009 ve CT trong diem 5nam_Ke hoach 2012 (theo doi) 3" xfId="8531"/>
    <cellStyle name="1_BC 8 thang 2009 ve CT trong diem 5nam_Ke hoach 2012 (theo doi) 4" xfId="8532"/>
    <cellStyle name="1_BC 8 thang 2009 ve CT trong diem 5nam_Ke hoach 2012 (theo doi) 5" xfId="8533"/>
    <cellStyle name="1_BC 8 thang 2009 ve CT trong diem 5nam_Ke hoach 2012 theo doi (giai ngan 30.6.12)" xfId="8534"/>
    <cellStyle name="1_BC 8 thang 2009 ve CT trong diem 5nam_Ke hoach 2012 theo doi (giai ngan 30.6.12) 2" xfId="8535"/>
    <cellStyle name="1_BC 8 thang 2009 ve CT trong diem 5nam_Ke hoach 2012 theo doi (giai ngan 30.6.12) 2 2" xfId="8536"/>
    <cellStyle name="1_BC 8 thang 2009 ve CT trong diem 5nam_Ke hoach 2012 theo doi (giai ngan 30.6.12) 2 3" xfId="8537"/>
    <cellStyle name="1_BC 8 thang 2009 ve CT trong diem 5nam_Ke hoach 2012 theo doi (giai ngan 30.6.12) 2 4" xfId="8538"/>
    <cellStyle name="1_BC 8 thang 2009 ve CT trong diem 5nam_Ke hoach 2012 theo doi (giai ngan 30.6.12) 3" xfId="8539"/>
    <cellStyle name="1_BC 8 thang 2009 ve CT trong diem 5nam_Ke hoach 2012 theo doi (giai ngan 30.6.12) 4" xfId="8540"/>
    <cellStyle name="1_BC 8 thang 2009 ve CT trong diem 5nam_Ke hoach 2012 theo doi (giai ngan 30.6.12) 5" xfId="8541"/>
    <cellStyle name="1_BC 8 thang 2009 ve CT trong diem 5nam_Ke hoach nam 2013 nguon MT(theo doi) den 31-5-13" xfId="8542"/>
    <cellStyle name="1_BC 8 thang 2009 ve CT trong diem 5nam_Ke hoach nam 2013 nguon MT(theo doi) den 31-5-13 2" xfId="8543"/>
    <cellStyle name="1_BC 8 thang 2009 ve CT trong diem 5nam_Ke hoach nam 2013 nguon MT(theo doi) den 31-5-13 2 2" xfId="8544"/>
    <cellStyle name="1_BC 8 thang 2009 ve CT trong diem 5nam_Ke hoach nam 2013 nguon MT(theo doi) den 31-5-13 2 3" xfId="8545"/>
    <cellStyle name="1_BC 8 thang 2009 ve CT trong diem 5nam_Ke hoach nam 2013 nguon MT(theo doi) den 31-5-13 2 4" xfId="8546"/>
    <cellStyle name="1_BC 8 thang 2009 ve CT trong diem 5nam_Ke hoach nam 2013 nguon MT(theo doi) den 31-5-13 3" xfId="8547"/>
    <cellStyle name="1_BC 8 thang 2009 ve CT trong diem 5nam_Ke hoach nam 2013 nguon MT(theo doi) den 31-5-13 4" xfId="8548"/>
    <cellStyle name="1_BC 8 thang 2009 ve CT trong diem 5nam_Ke hoach nam 2013 nguon MT(theo doi) den 31-5-13 5" xfId="8549"/>
    <cellStyle name="1_BC 8 thang 2009 ve CT trong diem 5nam_pvhung.skhdt 20117113152041 Danh muc cong trinh trong diem" xfId="8670"/>
    <cellStyle name="1_BC 8 thang 2009 ve CT trong diem 5nam_pvhung.skhdt 20117113152041 Danh muc cong trinh trong diem 2" xfId="8671"/>
    <cellStyle name="1_BC 8 thang 2009 ve CT trong diem 5nam_pvhung.skhdt 20117113152041 Danh muc cong trinh trong diem 2 2" xfId="8672"/>
    <cellStyle name="1_BC 8 thang 2009 ve CT trong diem 5nam_pvhung.skhdt 20117113152041 Danh muc cong trinh trong diem 2 2 2" xfId="8673"/>
    <cellStyle name="1_BC 8 thang 2009 ve CT trong diem 5nam_pvhung.skhdt 20117113152041 Danh muc cong trinh trong diem 2 2 3" xfId="8674"/>
    <cellStyle name="1_BC 8 thang 2009 ve CT trong diem 5nam_pvhung.skhdt 20117113152041 Danh muc cong trinh trong diem 2 2 4" xfId="8675"/>
    <cellStyle name="1_BC 8 thang 2009 ve CT trong diem 5nam_pvhung.skhdt 20117113152041 Danh muc cong trinh trong diem 2 3" xfId="8676"/>
    <cellStyle name="1_BC 8 thang 2009 ve CT trong diem 5nam_pvhung.skhdt 20117113152041 Danh muc cong trinh trong diem 2 4" xfId="8677"/>
    <cellStyle name="1_BC 8 thang 2009 ve CT trong diem 5nam_pvhung.skhdt 20117113152041 Danh muc cong trinh trong diem 2 5" xfId="8678"/>
    <cellStyle name="1_BC 8 thang 2009 ve CT trong diem 5nam_pvhung.skhdt 20117113152041 Danh muc cong trinh trong diem 3" xfId="8679"/>
    <cellStyle name="1_BC 8 thang 2009 ve CT trong diem 5nam_pvhung.skhdt 20117113152041 Danh muc cong trinh trong diem 3 2" xfId="8680"/>
    <cellStyle name="1_BC 8 thang 2009 ve CT trong diem 5nam_pvhung.skhdt 20117113152041 Danh muc cong trinh trong diem 3 3" xfId="8681"/>
    <cellStyle name="1_BC 8 thang 2009 ve CT trong diem 5nam_pvhung.skhdt 20117113152041 Danh muc cong trinh trong diem 3 4" xfId="8682"/>
    <cellStyle name="1_BC 8 thang 2009 ve CT trong diem 5nam_pvhung.skhdt 20117113152041 Danh muc cong trinh trong diem 4" xfId="8683"/>
    <cellStyle name="1_BC 8 thang 2009 ve CT trong diem 5nam_pvhung.skhdt 20117113152041 Danh muc cong trinh trong diem 5" xfId="8684"/>
    <cellStyle name="1_BC 8 thang 2009 ve CT trong diem 5nam_pvhung.skhdt 20117113152041 Danh muc cong trinh trong diem 6" xfId="8685"/>
    <cellStyle name="1_BC 8 thang 2009 ve CT trong diem 5nam_pvhung.skhdt 20117113152041 Danh muc cong trinh trong diem_BC von DTPT 6 thang 2012" xfId="8686"/>
    <cellStyle name="1_BC 8 thang 2009 ve CT trong diem 5nam_pvhung.skhdt 20117113152041 Danh muc cong trinh trong diem_BC von DTPT 6 thang 2012 2" xfId="8687"/>
    <cellStyle name="1_BC 8 thang 2009 ve CT trong diem 5nam_pvhung.skhdt 20117113152041 Danh muc cong trinh trong diem_BC von DTPT 6 thang 2012 2 2" xfId="8688"/>
    <cellStyle name="1_BC 8 thang 2009 ve CT trong diem 5nam_pvhung.skhdt 20117113152041 Danh muc cong trinh trong diem_BC von DTPT 6 thang 2012 2 2 2" xfId="8689"/>
    <cellStyle name="1_BC 8 thang 2009 ve CT trong diem 5nam_pvhung.skhdt 20117113152041 Danh muc cong trinh trong diem_BC von DTPT 6 thang 2012 2 2 3" xfId="8690"/>
    <cellStyle name="1_BC 8 thang 2009 ve CT trong diem 5nam_pvhung.skhdt 20117113152041 Danh muc cong trinh trong diem_BC von DTPT 6 thang 2012 2 2 4" xfId="8691"/>
    <cellStyle name="1_BC 8 thang 2009 ve CT trong diem 5nam_pvhung.skhdt 20117113152041 Danh muc cong trinh trong diem_BC von DTPT 6 thang 2012 2 3" xfId="8692"/>
    <cellStyle name="1_BC 8 thang 2009 ve CT trong diem 5nam_pvhung.skhdt 20117113152041 Danh muc cong trinh trong diem_BC von DTPT 6 thang 2012 2 4" xfId="8693"/>
    <cellStyle name="1_BC 8 thang 2009 ve CT trong diem 5nam_pvhung.skhdt 20117113152041 Danh muc cong trinh trong diem_BC von DTPT 6 thang 2012 2 5" xfId="8694"/>
    <cellStyle name="1_BC 8 thang 2009 ve CT trong diem 5nam_pvhung.skhdt 20117113152041 Danh muc cong trinh trong diem_BC von DTPT 6 thang 2012 3" xfId="8695"/>
    <cellStyle name="1_BC 8 thang 2009 ve CT trong diem 5nam_pvhung.skhdt 20117113152041 Danh muc cong trinh trong diem_BC von DTPT 6 thang 2012 3 2" xfId="8696"/>
    <cellStyle name="1_BC 8 thang 2009 ve CT trong diem 5nam_pvhung.skhdt 20117113152041 Danh muc cong trinh trong diem_BC von DTPT 6 thang 2012 3 3" xfId="8697"/>
    <cellStyle name="1_BC 8 thang 2009 ve CT trong diem 5nam_pvhung.skhdt 20117113152041 Danh muc cong trinh trong diem_BC von DTPT 6 thang 2012 3 4" xfId="8698"/>
    <cellStyle name="1_BC 8 thang 2009 ve CT trong diem 5nam_pvhung.skhdt 20117113152041 Danh muc cong trinh trong diem_BC von DTPT 6 thang 2012 4" xfId="8699"/>
    <cellStyle name="1_BC 8 thang 2009 ve CT trong diem 5nam_pvhung.skhdt 20117113152041 Danh muc cong trinh trong diem_BC von DTPT 6 thang 2012 5" xfId="8700"/>
    <cellStyle name="1_BC 8 thang 2009 ve CT trong diem 5nam_pvhung.skhdt 20117113152041 Danh muc cong trinh trong diem_BC von DTPT 6 thang 2012 6" xfId="8701"/>
    <cellStyle name="1_BC 8 thang 2009 ve CT trong diem 5nam_pvhung.skhdt 20117113152041 Danh muc cong trinh trong diem_Bieu du thao QD von ho tro co MT" xfId="8702"/>
    <cellStyle name="1_BC 8 thang 2009 ve CT trong diem 5nam_pvhung.skhdt 20117113152041 Danh muc cong trinh trong diem_Bieu du thao QD von ho tro co MT 2" xfId="8703"/>
    <cellStyle name="1_BC 8 thang 2009 ve CT trong diem 5nam_pvhung.skhdt 20117113152041 Danh muc cong trinh trong diem_Bieu du thao QD von ho tro co MT 2 2" xfId="8704"/>
    <cellStyle name="1_BC 8 thang 2009 ve CT trong diem 5nam_pvhung.skhdt 20117113152041 Danh muc cong trinh trong diem_Bieu du thao QD von ho tro co MT 2 2 2" xfId="8705"/>
    <cellStyle name="1_BC 8 thang 2009 ve CT trong diem 5nam_pvhung.skhdt 20117113152041 Danh muc cong trinh trong diem_Bieu du thao QD von ho tro co MT 2 2 3" xfId="8706"/>
    <cellStyle name="1_BC 8 thang 2009 ve CT trong diem 5nam_pvhung.skhdt 20117113152041 Danh muc cong trinh trong diem_Bieu du thao QD von ho tro co MT 2 2 4" xfId="8707"/>
    <cellStyle name="1_BC 8 thang 2009 ve CT trong diem 5nam_pvhung.skhdt 20117113152041 Danh muc cong trinh trong diem_Bieu du thao QD von ho tro co MT 2 3" xfId="8708"/>
    <cellStyle name="1_BC 8 thang 2009 ve CT trong diem 5nam_pvhung.skhdt 20117113152041 Danh muc cong trinh trong diem_Bieu du thao QD von ho tro co MT 2 4" xfId="8709"/>
    <cellStyle name="1_BC 8 thang 2009 ve CT trong diem 5nam_pvhung.skhdt 20117113152041 Danh muc cong trinh trong diem_Bieu du thao QD von ho tro co MT 2 5" xfId="8710"/>
    <cellStyle name="1_BC 8 thang 2009 ve CT trong diem 5nam_pvhung.skhdt 20117113152041 Danh muc cong trinh trong diem_Bieu du thao QD von ho tro co MT 3" xfId="8711"/>
    <cellStyle name="1_BC 8 thang 2009 ve CT trong diem 5nam_pvhung.skhdt 20117113152041 Danh muc cong trinh trong diem_Bieu du thao QD von ho tro co MT 3 2" xfId="8712"/>
    <cellStyle name="1_BC 8 thang 2009 ve CT trong diem 5nam_pvhung.skhdt 20117113152041 Danh muc cong trinh trong diem_Bieu du thao QD von ho tro co MT 3 3" xfId="8713"/>
    <cellStyle name="1_BC 8 thang 2009 ve CT trong diem 5nam_pvhung.skhdt 20117113152041 Danh muc cong trinh trong diem_Bieu du thao QD von ho tro co MT 3 4" xfId="8714"/>
    <cellStyle name="1_BC 8 thang 2009 ve CT trong diem 5nam_pvhung.skhdt 20117113152041 Danh muc cong trinh trong diem_Bieu du thao QD von ho tro co MT 4" xfId="8715"/>
    <cellStyle name="1_BC 8 thang 2009 ve CT trong diem 5nam_pvhung.skhdt 20117113152041 Danh muc cong trinh trong diem_Bieu du thao QD von ho tro co MT 5" xfId="8716"/>
    <cellStyle name="1_BC 8 thang 2009 ve CT trong diem 5nam_pvhung.skhdt 20117113152041 Danh muc cong trinh trong diem_Bieu du thao QD von ho tro co MT 6" xfId="8717"/>
    <cellStyle name="1_BC 8 thang 2009 ve CT trong diem 5nam_pvhung.skhdt 20117113152041 Danh muc cong trinh trong diem_Ke hoach 2012 (theo doi)" xfId="8718"/>
    <cellStyle name="1_BC 8 thang 2009 ve CT trong diem 5nam_pvhung.skhdt 20117113152041 Danh muc cong trinh trong diem_Ke hoach 2012 (theo doi) 2" xfId="8719"/>
    <cellStyle name="1_BC 8 thang 2009 ve CT trong diem 5nam_pvhung.skhdt 20117113152041 Danh muc cong trinh trong diem_Ke hoach 2012 (theo doi) 2 2" xfId="8720"/>
    <cellStyle name="1_BC 8 thang 2009 ve CT trong diem 5nam_pvhung.skhdt 20117113152041 Danh muc cong trinh trong diem_Ke hoach 2012 (theo doi) 2 2 2" xfId="8721"/>
    <cellStyle name="1_BC 8 thang 2009 ve CT trong diem 5nam_pvhung.skhdt 20117113152041 Danh muc cong trinh trong diem_Ke hoach 2012 (theo doi) 2 2 3" xfId="8722"/>
    <cellStyle name="1_BC 8 thang 2009 ve CT trong diem 5nam_pvhung.skhdt 20117113152041 Danh muc cong trinh trong diem_Ke hoach 2012 (theo doi) 2 2 4" xfId="8723"/>
    <cellStyle name="1_BC 8 thang 2009 ve CT trong diem 5nam_pvhung.skhdt 20117113152041 Danh muc cong trinh trong diem_Ke hoach 2012 (theo doi) 2 3" xfId="8724"/>
    <cellStyle name="1_BC 8 thang 2009 ve CT trong diem 5nam_pvhung.skhdt 20117113152041 Danh muc cong trinh trong diem_Ke hoach 2012 (theo doi) 2 4" xfId="8725"/>
    <cellStyle name="1_BC 8 thang 2009 ve CT trong diem 5nam_pvhung.skhdt 20117113152041 Danh muc cong trinh trong diem_Ke hoach 2012 (theo doi) 2 5" xfId="8726"/>
    <cellStyle name="1_BC 8 thang 2009 ve CT trong diem 5nam_pvhung.skhdt 20117113152041 Danh muc cong trinh trong diem_Ke hoach 2012 (theo doi) 3" xfId="8727"/>
    <cellStyle name="1_BC 8 thang 2009 ve CT trong diem 5nam_pvhung.skhdt 20117113152041 Danh muc cong trinh trong diem_Ke hoach 2012 (theo doi) 3 2" xfId="8728"/>
    <cellStyle name="1_BC 8 thang 2009 ve CT trong diem 5nam_pvhung.skhdt 20117113152041 Danh muc cong trinh trong diem_Ke hoach 2012 (theo doi) 3 3" xfId="8729"/>
    <cellStyle name="1_BC 8 thang 2009 ve CT trong diem 5nam_pvhung.skhdt 20117113152041 Danh muc cong trinh trong diem_Ke hoach 2012 (theo doi) 3 4" xfId="8730"/>
    <cellStyle name="1_BC 8 thang 2009 ve CT trong diem 5nam_pvhung.skhdt 20117113152041 Danh muc cong trinh trong diem_Ke hoach 2012 (theo doi) 4" xfId="8731"/>
    <cellStyle name="1_BC 8 thang 2009 ve CT trong diem 5nam_pvhung.skhdt 20117113152041 Danh muc cong trinh trong diem_Ke hoach 2012 (theo doi) 5" xfId="8732"/>
    <cellStyle name="1_BC 8 thang 2009 ve CT trong diem 5nam_pvhung.skhdt 20117113152041 Danh muc cong trinh trong diem_Ke hoach 2012 (theo doi) 6" xfId="8733"/>
    <cellStyle name="1_BC 8 thang 2009 ve CT trong diem 5nam_pvhung.skhdt 20117113152041 Danh muc cong trinh trong diem_Ke hoach 2012 theo doi (giai ngan 30.6.12)" xfId="8734"/>
    <cellStyle name="1_BC 8 thang 2009 ve CT trong diem 5nam_pvhung.skhdt 20117113152041 Danh muc cong trinh trong diem_Ke hoach 2012 theo doi (giai ngan 30.6.12) 2" xfId="8735"/>
    <cellStyle name="1_BC 8 thang 2009 ve CT trong diem 5nam_pvhung.skhdt 20117113152041 Danh muc cong trinh trong diem_Ke hoach 2012 theo doi (giai ngan 30.6.12) 2 2" xfId="8736"/>
    <cellStyle name="1_BC 8 thang 2009 ve CT trong diem 5nam_pvhung.skhdt 20117113152041 Danh muc cong trinh trong diem_Ke hoach 2012 theo doi (giai ngan 30.6.12) 2 2 2" xfId="8737"/>
    <cellStyle name="1_BC 8 thang 2009 ve CT trong diem 5nam_pvhung.skhdt 20117113152041 Danh muc cong trinh trong diem_Ke hoach 2012 theo doi (giai ngan 30.6.12) 2 2 3" xfId="8738"/>
    <cellStyle name="1_BC 8 thang 2009 ve CT trong diem 5nam_pvhung.skhdt 20117113152041 Danh muc cong trinh trong diem_Ke hoach 2012 theo doi (giai ngan 30.6.12) 2 2 4" xfId="8739"/>
    <cellStyle name="1_BC 8 thang 2009 ve CT trong diem 5nam_pvhung.skhdt 20117113152041 Danh muc cong trinh trong diem_Ke hoach 2012 theo doi (giai ngan 30.6.12) 2 3" xfId="8740"/>
    <cellStyle name="1_BC 8 thang 2009 ve CT trong diem 5nam_pvhung.skhdt 20117113152041 Danh muc cong trinh trong diem_Ke hoach 2012 theo doi (giai ngan 30.6.12) 2 4" xfId="8741"/>
    <cellStyle name="1_BC 8 thang 2009 ve CT trong diem 5nam_pvhung.skhdt 20117113152041 Danh muc cong trinh trong diem_Ke hoach 2012 theo doi (giai ngan 30.6.12) 2 5" xfId="8742"/>
    <cellStyle name="1_BC 8 thang 2009 ve CT trong diem 5nam_pvhung.skhdt 20117113152041 Danh muc cong trinh trong diem_Ke hoach 2012 theo doi (giai ngan 30.6.12) 3" xfId="8743"/>
    <cellStyle name="1_BC 8 thang 2009 ve CT trong diem 5nam_pvhung.skhdt 20117113152041 Danh muc cong trinh trong diem_Ke hoach 2012 theo doi (giai ngan 30.6.12) 3 2" xfId="8744"/>
    <cellStyle name="1_BC 8 thang 2009 ve CT trong diem 5nam_pvhung.skhdt 20117113152041 Danh muc cong trinh trong diem_Ke hoach 2012 theo doi (giai ngan 30.6.12) 3 3" xfId="8745"/>
    <cellStyle name="1_BC 8 thang 2009 ve CT trong diem 5nam_pvhung.skhdt 20117113152041 Danh muc cong trinh trong diem_Ke hoach 2012 theo doi (giai ngan 30.6.12) 3 4" xfId="8746"/>
    <cellStyle name="1_BC 8 thang 2009 ve CT trong diem 5nam_pvhung.skhdt 20117113152041 Danh muc cong trinh trong diem_Ke hoach 2012 theo doi (giai ngan 30.6.12) 4" xfId="8747"/>
    <cellStyle name="1_BC 8 thang 2009 ve CT trong diem 5nam_pvhung.skhdt 20117113152041 Danh muc cong trinh trong diem_Ke hoach 2012 theo doi (giai ngan 30.6.12) 5" xfId="8748"/>
    <cellStyle name="1_BC 8 thang 2009 ve CT trong diem 5nam_pvhung.skhdt 20117113152041 Danh muc cong trinh trong diem_Ke hoach 2012 theo doi (giai ngan 30.6.12) 6" xfId="8749"/>
    <cellStyle name="1_BC 8 thang 2009 ve CT trong diem 5nam_Phu vuc LV bo" xfId="8550"/>
    <cellStyle name="1_BC 8 thang 2009 ve CT trong diem 5nam_Phu vuc LV bo 2" xfId="8551"/>
    <cellStyle name="1_BC 8 thang 2009 ve CT trong diem 5nam_Phu vuc LV bo 2 2" xfId="8552"/>
    <cellStyle name="1_BC 8 thang 2009 ve CT trong diem 5nam_Phu vuc LV bo 2 3" xfId="8553"/>
    <cellStyle name="1_BC 8 thang 2009 ve CT trong diem 5nam_Phu vuc LV bo 2 4" xfId="8554"/>
    <cellStyle name="1_BC 8 thang 2009 ve CT trong diem 5nam_Phu vuc LV bo 3" xfId="8555"/>
    <cellStyle name="1_BC 8 thang 2009 ve CT trong diem 5nam_Phu vuc LV bo 4" xfId="8556"/>
    <cellStyle name="1_BC 8 thang 2009 ve CT trong diem 5nam_Phu vuc LV bo 5" xfId="8557"/>
    <cellStyle name="1_BC 8 thang 2009 ve CT trong diem 5nam_Phu vuc LV bo_BC cong trinh trong diem" xfId="8558"/>
    <cellStyle name="1_BC 8 thang 2009 ve CT trong diem 5nam_Phu vuc LV bo_BC cong trinh trong diem 2" xfId="8559"/>
    <cellStyle name="1_BC 8 thang 2009 ve CT trong diem 5nam_Phu vuc LV bo_BC cong trinh trong diem 2 2" xfId="8560"/>
    <cellStyle name="1_BC 8 thang 2009 ve CT trong diem 5nam_Phu vuc LV bo_BC cong trinh trong diem 2 3" xfId="8561"/>
    <cellStyle name="1_BC 8 thang 2009 ve CT trong diem 5nam_Phu vuc LV bo_BC cong trinh trong diem 2 4" xfId="8562"/>
    <cellStyle name="1_BC 8 thang 2009 ve CT trong diem 5nam_Phu vuc LV bo_BC cong trinh trong diem 3" xfId="8563"/>
    <cellStyle name="1_BC 8 thang 2009 ve CT trong diem 5nam_Phu vuc LV bo_BC cong trinh trong diem 4" xfId="8564"/>
    <cellStyle name="1_BC 8 thang 2009 ve CT trong diem 5nam_Phu vuc LV bo_BC cong trinh trong diem 5" xfId="8565"/>
    <cellStyle name="1_BC 8 thang 2009 ve CT trong diem 5nam_Phu vuc LV bo_BC cong trinh trong diem_BC von DTPT 6 thang 2012" xfId="8566"/>
    <cellStyle name="1_BC 8 thang 2009 ve CT trong diem 5nam_Phu vuc LV bo_BC cong trinh trong diem_BC von DTPT 6 thang 2012 2" xfId="8567"/>
    <cellStyle name="1_BC 8 thang 2009 ve CT trong diem 5nam_Phu vuc LV bo_BC cong trinh trong diem_BC von DTPT 6 thang 2012 2 2" xfId="8568"/>
    <cellStyle name="1_BC 8 thang 2009 ve CT trong diem 5nam_Phu vuc LV bo_BC cong trinh trong diem_BC von DTPT 6 thang 2012 2 3" xfId="8569"/>
    <cellStyle name="1_BC 8 thang 2009 ve CT trong diem 5nam_Phu vuc LV bo_BC cong trinh trong diem_BC von DTPT 6 thang 2012 2 4" xfId="8570"/>
    <cellStyle name="1_BC 8 thang 2009 ve CT trong diem 5nam_Phu vuc LV bo_BC cong trinh trong diem_BC von DTPT 6 thang 2012 3" xfId="8571"/>
    <cellStyle name="1_BC 8 thang 2009 ve CT trong diem 5nam_Phu vuc LV bo_BC cong trinh trong diem_BC von DTPT 6 thang 2012 4" xfId="8572"/>
    <cellStyle name="1_BC 8 thang 2009 ve CT trong diem 5nam_Phu vuc LV bo_BC cong trinh trong diem_BC von DTPT 6 thang 2012 5" xfId="8573"/>
    <cellStyle name="1_BC 8 thang 2009 ve CT trong diem 5nam_Phu vuc LV bo_BC cong trinh trong diem_Bieu du thao QD von ho tro co MT" xfId="8574"/>
    <cellStyle name="1_BC 8 thang 2009 ve CT trong diem 5nam_Phu vuc LV bo_BC cong trinh trong diem_Bieu du thao QD von ho tro co MT 2" xfId="8575"/>
    <cellStyle name="1_BC 8 thang 2009 ve CT trong diem 5nam_Phu vuc LV bo_BC cong trinh trong diem_Bieu du thao QD von ho tro co MT 2 2" xfId="8576"/>
    <cellStyle name="1_BC 8 thang 2009 ve CT trong diem 5nam_Phu vuc LV bo_BC cong trinh trong diem_Bieu du thao QD von ho tro co MT 2 3" xfId="8577"/>
    <cellStyle name="1_BC 8 thang 2009 ve CT trong diem 5nam_Phu vuc LV bo_BC cong trinh trong diem_Bieu du thao QD von ho tro co MT 2 4" xfId="8578"/>
    <cellStyle name="1_BC 8 thang 2009 ve CT trong diem 5nam_Phu vuc LV bo_BC cong trinh trong diem_Bieu du thao QD von ho tro co MT 3" xfId="8579"/>
    <cellStyle name="1_BC 8 thang 2009 ve CT trong diem 5nam_Phu vuc LV bo_BC cong trinh trong diem_Bieu du thao QD von ho tro co MT 4" xfId="8580"/>
    <cellStyle name="1_BC 8 thang 2009 ve CT trong diem 5nam_Phu vuc LV bo_BC cong trinh trong diem_Bieu du thao QD von ho tro co MT 5" xfId="8581"/>
    <cellStyle name="1_BC 8 thang 2009 ve CT trong diem 5nam_Phu vuc LV bo_BC cong trinh trong diem_Ke hoach 2012 (theo doi)" xfId="8582"/>
    <cellStyle name="1_BC 8 thang 2009 ve CT trong diem 5nam_Phu vuc LV bo_BC cong trinh trong diem_Ke hoach 2012 (theo doi) 2" xfId="8583"/>
    <cellStyle name="1_BC 8 thang 2009 ve CT trong diem 5nam_Phu vuc LV bo_BC cong trinh trong diem_Ke hoach 2012 (theo doi) 2 2" xfId="8584"/>
    <cellStyle name="1_BC 8 thang 2009 ve CT trong diem 5nam_Phu vuc LV bo_BC cong trinh trong diem_Ke hoach 2012 (theo doi) 2 3" xfId="8585"/>
    <cellStyle name="1_BC 8 thang 2009 ve CT trong diem 5nam_Phu vuc LV bo_BC cong trinh trong diem_Ke hoach 2012 (theo doi) 2 4" xfId="8586"/>
    <cellStyle name="1_BC 8 thang 2009 ve CT trong diem 5nam_Phu vuc LV bo_BC cong trinh trong diem_Ke hoach 2012 (theo doi) 3" xfId="8587"/>
    <cellStyle name="1_BC 8 thang 2009 ve CT trong diem 5nam_Phu vuc LV bo_BC cong trinh trong diem_Ke hoach 2012 (theo doi) 4" xfId="8588"/>
    <cellStyle name="1_BC 8 thang 2009 ve CT trong diem 5nam_Phu vuc LV bo_BC cong trinh trong diem_Ke hoach 2012 (theo doi) 5" xfId="8589"/>
    <cellStyle name="1_BC 8 thang 2009 ve CT trong diem 5nam_Phu vuc LV bo_BC cong trinh trong diem_Ke hoach 2012 theo doi (giai ngan 30.6.12)" xfId="8590"/>
    <cellStyle name="1_BC 8 thang 2009 ve CT trong diem 5nam_Phu vuc LV bo_BC cong trinh trong diem_Ke hoach 2012 theo doi (giai ngan 30.6.12) 2" xfId="8591"/>
    <cellStyle name="1_BC 8 thang 2009 ve CT trong diem 5nam_Phu vuc LV bo_BC cong trinh trong diem_Ke hoach 2012 theo doi (giai ngan 30.6.12) 2 2" xfId="8592"/>
    <cellStyle name="1_BC 8 thang 2009 ve CT trong diem 5nam_Phu vuc LV bo_BC cong trinh trong diem_Ke hoach 2012 theo doi (giai ngan 30.6.12) 2 3" xfId="8593"/>
    <cellStyle name="1_BC 8 thang 2009 ve CT trong diem 5nam_Phu vuc LV bo_BC cong trinh trong diem_Ke hoach 2012 theo doi (giai ngan 30.6.12) 2 4" xfId="8594"/>
    <cellStyle name="1_BC 8 thang 2009 ve CT trong diem 5nam_Phu vuc LV bo_BC cong trinh trong diem_Ke hoach 2012 theo doi (giai ngan 30.6.12) 3" xfId="8595"/>
    <cellStyle name="1_BC 8 thang 2009 ve CT trong diem 5nam_Phu vuc LV bo_BC cong trinh trong diem_Ke hoach 2012 theo doi (giai ngan 30.6.12) 4" xfId="8596"/>
    <cellStyle name="1_BC 8 thang 2009 ve CT trong diem 5nam_Phu vuc LV bo_BC cong trinh trong diem_Ke hoach 2012 theo doi (giai ngan 30.6.12) 5" xfId="8597"/>
    <cellStyle name="1_BC 8 thang 2009 ve CT trong diem 5nam_Phu vuc LV bo_BC von DTPT 6 thang 2012" xfId="8598"/>
    <cellStyle name="1_BC 8 thang 2009 ve CT trong diem 5nam_Phu vuc LV bo_BC von DTPT 6 thang 2012 2" xfId="8599"/>
    <cellStyle name="1_BC 8 thang 2009 ve CT trong diem 5nam_Phu vuc LV bo_BC von DTPT 6 thang 2012 2 2" xfId="8600"/>
    <cellStyle name="1_BC 8 thang 2009 ve CT trong diem 5nam_Phu vuc LV bo_BC von DTPT 6 thang 2012 2 3" xfId="8601"/>
    <cellStyle name="1_BC 8 thang 2009 ve CT trong diem 5nam_Phu vuc LV bo_BC von DTPT 6 thang 2012 2 4" xfId="8602"/>
    <cellStyle name="1_BC 8 thang 2009 ve CT trong diem 5nam_Phu vuc LV bo_BC von DTPT 6 thang 2012 3" xfId="8603"/>
    <cellStyle name="1_BC 8 thang 2009 ve CT trong diem 5nam_Phu vuc LV bo_BC von DTPT 6 thang 2012 4" xfId="8604"/>
    <cellStyle name="1_BC 8 thang 2009 ve CT trong diem 5nam_Phu vuc LV bo_BC von DTPT 6 thang 2012 5" xfId="8605"/>
    <cellStyle name="1_BC 8 thang 2009 ve CT trong diem 5nam_Phu vuc LV bo_Bieu du thao QD von ho tro co MT" xfId="8606"/>
    <cellStyle name="1_BC 8 thang 2009 ve CT trong diem 5nam_Phu vuc LV bo_Bieu du thao QD von ho tro co MT 2" xfId="8607"/>
    <cellStyle name="1_BC 8 thang 2009 ve CT trong diem 5nam_Phu vuc LV bo_Bieu du thao QD von ho tro co MT 2 2" xfId="8608"/>
    <cellStyle name="1_BC 8 thang 2009 ve CT trong diem 5nam_Phu vuc LV bo_Bieu du thao QD von ho tro co MT 2 3" xfId="8609"/>
    <cellStyle name="1_BC 8 thang 2009 ve CT trong diem 5nam_Phu vuc LV bo_Bieu du thao QD von ho tro co MT 2 4" xfId="8610"/>
    <cellStyle name="1_BC 8 thang 2009 ve CT trong diem 5nam_Phu vuc LV bo_Bieu du thao QD von ho tro co MT 3" xfId="8611"/>
    <cellStyle name="1_BC 8 thang 2009 ve CT trong diem 5nam_Phu vuc LV bo_Bieu du thao QD von ho tro co MT 4" xfId="8612"/>
    <cellStyle name="1_BC 8 thang 2009 ve CT trong diem 5nam_Phu vuc LV bo_Bieu du thao QD von ho tro co MT 5" xfId="8613"/>
    <cellStyle name="1_BC 8 thang 2009 ve CT trong diem 5nam_Phu vuc LV bo_Ke hoach 2012 (theo doi)" xfId="8614"/>
    <cellStyle name="1_BC 8 thang 2009 ve CT trong diem 5nam_Phu vuc LV bo_Ke hoach 2012 (theo doi) 2" xfId="8615"/>
    <cellStyle name="1_BC 8 thang 2009 ve CT trong diem 5nam_Phu vuc LV bo_Ke hoach 2012 (theo doi) 2 2" xfId="8616"/>
    <cellStyle name="1_BC 8 thang 2009 ve CT trong diem 5nam_Phu vuc LV bo_Ke hoach 2012 (theo doi) 2 3" xfId="8617"/>
    <cellStyle name="1_BC 8 thang 2009 ve CT trong diem 5nam_Phu vuc LV bo_Ke hoach 2012 (theo doi) 2 4" xfId="8618"/>
    <cellStyle name="1_BC 8 thang 2009 ve CT trong diem 5nam_Phu vuc LV bo_Ke hoach 2012 (theo doi) 3" xfId="8619"/>
    <cellStyle name="1_BC 8 thang 2009 ve CT trong diem 5nam_Phu vuc LV bo_Ke hoach 2012 (theo doi) 4" xfId="8620"/>
    <cellStyle name="1_BC 8 thang 2009 ve CT trong diem 5nam_Phu vuc LV bo_Ke hoach 2012 (theo doi) 5" xfId="8621"/>
    <cellStyle name="1_BC 8 thang 2009 ve CT trong diem 5nam_Phu vuc LV bo_Ke hoach 2012 theo doi (giai ngan 30.6.12)" xfId="8622"/>
    <cellStyle name="1_BC 8 thang 2009 ve CT trong diem 5nam_Phu vuc LV bo_Ke hoach 2012 theo doi (giai ngan 30.6.12) 2" xfId="8623"/>
    <cellStyle name="1_BC 8 thang 2009 ve CT trong diem 5nam_Phu vuc LV bo_Ke hoach 2012 theo doi (giai ngan 30.6.12) 2 2" xfId="8624"/>
    <cellStyle name="1_BC 8 thang 2009 ve CT trong diem 5nam_Phu vuc LV bo_Ke hoach 2012 theo doi (giai ngan 30.6.12) 2 3" xfId="8625"/>
    <cellStyle name="1_BC 8 thang 2009 ve CT trong diem 5nam_Phu vuc LV bo_Ke hoach 2012 theo doi (giai ngan 30.6.12) 2 4" xfId="8626"/>
    <cellStyle name="1_BC 8 thang 2009 ve CT trong diem 5nam_Phu vuc LV bo_Ke hoach 2012 theo doi (giai ngan 30.6.12) 3" xfId="8627"/>
    <cellStyle name="1_BC 8 thang 2009 ve CT trong diem 5nam_Phu vuc LV bo_Ke hoach 2012 theo doi (giai ngan 30.6.12) 4" xfId="8628"/>
    <cellStyle name="1_BC 8 thang 2009 ve CT trong diem 5nam_Phu vuc LV bo_Ke hoach 2012 theo doi (giai ngan 30.6.12) 5" xfId="8629"/>
    <cellStyle name="1_BC 8 thang 2009 ve CT trong diem 5nam_Phu vuc LV bo_pvhung.skhdt 20117113152041 Danh muc cong trinh trong diem" xfId="8630"/>
    <cellStyle name="1_BC 8 thang 2009 ve CT trong diem 5nam_Phu vuc LV bo_pvhung.skhdt 20117113152041 Danh muc cong trinh trong diem 2" xfId="8631"/>
    <cellStyle name="1_BC 8 thang 2009 ve CT trong diem 5nam_Phu vuc LV bo_pvhung.skhdt 20117113152041 Danh muc cong trinh trong diem 2 2" xfId="8632"/>
    <cellStyle name="1_BC 8 thang 2009 ve CT trong diem 5nam_Phu vuc LV bo_pvhung.skhdt 20117113152041 Danh muc cong trinh trong diem 2 3" xfId="8633"/>
    <cellStyle name="1_BC 8 thang 2009 ve CT trong diem 5nam_Phu vuc LV bo_pvhung.skhdt 20117113152041 Danh muc cong trinh trong diem 2 4" xfId="8634"/>
    <cellStyle name="1_BC 8 thang 2009 ve CT trong diem 5nam_Phu vuc LV bo_pvhung.skhdt 20117113152041 Danh muc cong trinh trong diem 3" xfId="8635"/>
    <cellStyle name="1_BC 8 thang 2009 ve CT trong diem 5nam_Phu vuc LV bo_pvhung.skhdt 20117113152041 Danh muc cong trinh trong diem 4" xfId="8636"/>
    <cellStyle name="1_BC 8 thang 2009 ve CT trong diem 5nam_Phu vuc LV bo_pvhung.skhdt 20117113152041 Danh muc cong trinh trong diem 5" xfId="8637"/>
    <cellStyle name="1_BC 8 thang 2009 ve CT trong diem 5nam_Phu vuc LV bo_pvhung.skhdt 20117113152041 Danh muc cong trinh trong diem_BC von DTPT 6 thang 2012" xfId="8638"/>
    <cellStyle name="1_BC 8 thang 2009 ve CT trong diem 5nam_Phu vuc LV bo_pvhung.skhdt 20117113152041 Danh muc cong trinh trong diem_BC von DTPT 6 thang 2012 2" xfId="8639"/>
    <cellStyle name="1_BC 8 thang 2009 ve CT trong diem 5nam_Phu vuc LV bo_pvhung.skhdt 20117113152041 Danh muc cong trinh trong diem_BC von DTPT 6 thang 2012 2 2" xfId="8640"/>
    <cellStyle name="1_BC 8 thang 2009 ve CT trong diem 5nam_Phu vuc LV bo_pvhung.skhdt 20117113152041 Danh muc cong trinh trong diem_BC von DTPT 6 thang 2012 2 3" xfId="8641"/>
    <cellStyle name="1_BC 8 thang 2009 ve CT trong diem 5nam_Phu vuc LV bo_pvhung.skhdt 20117113152041 Danh muc cong trinh trong diem_BC von DTPT 6 thang 2012 2 4" xfId="8642"/>
    <cellStyle name="1_BC 8 thang 2009 ve CT trong diem 5nam_Phu vuc LV bo_pvhung.skhdt 20117113152041 Danh muc cong trinh trong diem_BC von DTPT 6 thang 2012 3" xfId="8643"/>
    <cellStyle name="1_BC 8 thang 2009 ve CT trong diem 5nam_Phu vuc LV bo_pvhung.skhdt 20117113152041 Danh muc cong trinh trong diem_BC von DTPT 6 thang 2012 4" xfId="8644"/>
    <cellStyle name="1_BC 8 thang 2009 ve CT trong diem 5nam_Phu vuc LV bo_pvhung.skhdt 20117113152041 Danh muc cong trinh trong diem_BC von DTPT 6 thang 2012 5" xfId="8645"/>
    <cellStyle name="1_BC 8 thang 2009 ve CT trong diem 5nam_Phu vuc LV bo_pvhung.skhdt 20117113152041 Danh muc cong trinh trong diem_Bieu du thao QD von ho tro co MT" xfId="8646"/>
    <cellStyle name="1_BC 8 thang 2009 ve CT trong diem 5nam_Phu vuc LV bo_pvhung.skhdt 20117113152041 Danh muc cong trinh trong diem_Bieu du thao QD von ho tro co MT 2" xfId="8647"/>
    <cellStyle name="1_BC 8 thang 2009 ve CT trong diem 5nam_Phu vuc LV bo_pvhung.skhdt 20117113152041 Danh muc cong trinh trong diem_Bieu du thao QD von ho tro co MT 2 2" xfId="8648"/>
    <cellStyle name="1_BC 8 thang 2009 ve CT trong diem 5nam_Phu vuc LV bo_pvhung.skhdt 20117113152041 Danh muc cong trinh trong diem_Bieu du thao QD von ho tro co MT 2 3" xfId="8649"/>
    <cellStyle name="1_BC 8 thang 2009 ve CT trong diem 5nam_Phu vuc LV bo_pvhung.skhdt 20117113152041 Danh muc cong trinh trong diem_Bieu du thao QD von ho tro co MT 2 4" xfId="8650"/>
    <cellStyle name="1_BC 8 thang 2009 ve CT trong diem 5nam_Phu vuc LV bo_pvhung.skhdt 20117113152041 Danh muc cong trinh trong diem_Bieu du thao QD von ho tro co MT 3" xfId="8651"/>
    <cellStyle name="1_BC 8 thang 2009 ve CT trong diem 5nam_Phu vuc LV bo_pvhung.skhdt 20117113152041 Danh muc cong trinh trong diem_Bieu du thao QD von ho tro co MT 4" xfId="8652"/>
    <cellStyle name="1_BC 8 thang 2009 ve CT trong diem 5nam_Phu vuc LV bo_pvhung.skhdt 20117113152041 Danh muc cong trinh trong diem_Bieu du thao QD von ho tro co MT 5" xfId="8653"/>
    <cellStyle name="1_BC 8 thang 2009 ve CT trong diem 5nam_Phu vuc LV bo_pvhung.skhdt 20117113152041 Danh muc cong trinh trong diem_Ke hoach 2012 (theo doi)" xfId="8654"/>
    <cellStyle name="1_BC 8 thang 2009 ve CT trong diem 5nam_Phu vuc LV bo_pvhung.skhdt 20117113152041 Danh muc cong trinh trong diem_Ke hoach 2012 (theo doi) 2" xfId="8655"/>
    <cellStyle name="1_BC 8 thang 2009 ve CT trong diem 5nam_Phu vuc LV bo_pvhung.skhdt 20117113152041 Danh muc cong trinh trong diem_Ke hoach 2012 (theo doi) 2 2" xfId="8656"/>
    <cellStyle name="1_BC 8 thang 2009 ve CT trong diem 5nam_Phu vuc LV bo_pvhung.skhdt 20117113152041 Danh muc cong trinh trong diem_Ke hoach 2012 (theo doi) 2 3" xfId="8657"/>
    <cellStyle name="1_BC 8 thang 2009 ve CT trong diem 5nam_Phu vuc LV bo_pvhung.skhdt 20117113152041 Danh muc cong trinh trong diem_Ke hoach 2012 (theo doi) 2 4" xfId="8658"/>
    <cellStyle name="1_BC 8 thang 2009 ve CT trong diem 5nam_Phu vuc LV bo_pvhung.skhdt 20117113152041 Danh muc cong trinh trong diem_Ke hoach 2012 (theo doi) 3" xfId="8659"/>
    <cellStyle name="1_BC 8 thang 2009 ve CT trong diem 5nam_Phu vuc LV bo_pvhung.skhdt 20117113152041 Danh muc cong trinh trong diem_Ke hoach 2012 (theo doi) 4" xfId="8660"/>
    <cellStyle name="1_BC 8 thang 2009 ve CT trong diem 5nam_Phu vuc LV bo_pvhung.skhdt 20117113152041 Danh muc cong trinh trong diem_Ke hoach 2012 (theo doi) 5" xfId="8661"/>
    <cellStyle name="1_BC 8 thang 2009 ve CT trong diem 5nam_Phu vuc LV bo_pvhung.skhdt 20117113152041 Danh muc cong trinh trong diem_Ke hoach 2012 theo doi (giai ngan 30.6.12)" xfId="8662"/>
    <cellStyle name="1_BC 8 thang 2009 ve CT trong diem 5nam_Phu vuc LV bo_pvhung.skhdt 20117113152041 Danh muc cong trinh trong diem_Ke hoach 2012 theo doi (giai ngan 30.6.12) 2" xfId="8663"/>
    <cellStyle name="1_BC 8 thang 2009 ve CT trong diem 5nam_Phu vuc LV bo_pvhung.skhdt 20117113152041 Danh muc cong trinh trong diem_Ke hoach 2012 theo doi (giai ngan 30.6.12) 2 2" xfId="8664"/>
    <cellStyle name="1_BC 8 thang 2009 ve CT trong diem 5nam_Phu vuc LV bo_pvhung.skhdt 20117113152041 Danh muc cong trinh trong diem_Ke hoach 2012 theo doi (giai ngan 30.6.12) 2 3" xfId="8665"/>
    <cellStyle name="1_BC 8 thang 2009 ve CT trong diem 5nam_Phu vuc LV bo_pvhung.skhdt 20117113152041 Danh muc cong trinh trong diem_Ke hoach 2012 theo doi (giai ngan 30.6.12) 2 4" xfId="8666"/>
    <cellStyle name="1_BC 8 thang 2009 ve CT trong diem 5nam_Phu vuc LV bo_pvhung.skhdt 20117113152041 Danh muc cong trinh trong diem_Ke hoach 2012 theo doi (giai ngan 30.6.12) 3" xfId="8667"/>
    <cellStyle name="1_BC 8 thang 2009 ve CT trong diem 5nam_Phu vuc LV bo_pvhung.skhdt 20117113152041 Danh muc cong trinh trong diem_Ke hoach 2012 theo doi (giai ngan 30.6.12) 4" xfId="8668"/>
    <cellStyle name="1_BC 8 thang 2009 ve CT trong diem 5nam_Phu vuc LV bo_pvhung.skhdt 20117113152041 Danh muc cong trinh trong diem_Ke hoach 2012 theo doi (giai ngan 30.6.12) 5" xfId="8669"/>
    <cellStyle name="1_BC 8 thang 2009 ve CT trong diem 5nam_Tong hop so lieu" xfId="8750"/>
    <cellStyle name="1_BC 8 thang 2009 ve CT trong diem 5nam_Tong hop so lieu 2" xfId="8751"/>
    <cellStyle name="1_BC 8 thang 2009 ve CT trong diem 5nam_Tong hop so lieu 2 2" xfId="8752"/>
    <cellStyle name="1_BC 8 thang 2009 ve CT trong diem 5nam_Tong hop so lieu 2 3" xfId="8753"/>
    <cellStyle name="1_BC 8 thang 2009 ve CT trong diem 5nam_Tong hop so lieu 2 4" xfId="8754"/>
    <cellStyle name="1_BC 8 thang 2009 ve CT trong diem 5nam_Tong hop so lieu 3" xfId="8755"/>
    <cellStyle name="1_BC 8 thang 2009 ve CT trong diem 5nam_Tong hop so lieu 4" xfId="8756"/>
    <cellStyle name="1_BC 8 thang 2009 ve CT trong diem 5nam_Tong hop so lieu 5" xfId="8757"/>
    <cellStyle name="1_BC 8 thang 2009 ve CT trong diem 5nam_Tong hop so lieu_BC cong trinh trong diem" xfId="8758"/>
    <cellStyle name="1_BC 8 thang 2009 ve CT trong diem 5nam_Tong hop so lieu_BC cong trinh trong diem 2" xfId="8759"/>
    <cellStyle name="1_BC 8 thang 2009 ve CT trong diem 5nam_Tong hop so lieu_BC cong trinh trong diem 2 2" xfId="8760"/>
    <cellStyle name="1_BC 8 thang 2009 ve CT trong diem 5nam_Tong hop so lieu_BC cong trinh trong diem 2 3" xfId="8761"/>
    <cellStyle name="1_BC 8 thang 2009 ve CT trong diem 5nam_Tong hop so lieu_BC cong trinh trong diem 2 4" xfId="8762"/>
    <cellStyle name="1_BC 8 thang 2009 ve CT trong diem 5nam_Tong hop so lieu_BC cong trinh trong diem 3" xfId="8763"/>
    <cellStyle name="1_BC 8 thang 2009 ve CT trong diem 5nam_Tong hop so lieu_BC cong trinh trong diem 4" xfId="8764"/>
    <cellStyle name="1_BC 8 thang 2009 ve CT trong diem 5nam_Tong hop so lieu_BC cong trinh trong diem 5" xfId="8765"/>
    <cellStyle name="1_BC 8 thang 2009 ve CT trong diem 5nam_Tong hop so lieu_BC cong trinh trong diem_BC von DTPT 6 thang 2012" xfId="8766"/>
    <cellStyle name="1_BC 8 thang 2009 ve CT trong diem 5nam_Tong hop so lieu_BC cong trinh trong diem_BC von DTPT 6 thang 2012 2" xfId="8767"/>
    <cellStyle name="1_BC 8 thang 2009 ve CT trong diem 5nam_Tong hop so lieu_BC cong trinh trong diem_BC von DTPT 6 thang 2012 2 2" xfId="8768"/>
    <cellStyle name="1_BC 8 thang 2009 ve CT trong diem 5nam_Tong hop so lieu_BC cong trinh trong diem_BC von DTPT 6 thang 2012 2 3" xfId="8769"/>
    <cellStyle name="1_BC 8 thang 2009 ve CT trong diem 5nam_Tong hop so lieu_BC cong trinh trong diem_BC von DTPT 6 thang 2012 2 4" xfId="8770"/>
    <cellStyle name="1_BC 8 thang 2009 ve CT trong diem 5nam_Tong hop so lieu_BC cong trinh trong diem_BC von DTPT 6 thang 2012 3" xfId="8771"/>
    <cellStyle name="1_BC 8 thang 2009 ve CT trong diem 5nam_Tong hop so lieu_BC cong trinh trong diem_BC von DTPT 6 thang 2012 4" xfId="8772"/>
    <cellStyle name="1_BC 8 thang 2009 ve CT trong diem 5nam_Tong hop so lieu_BC cong trinh trong diem_BC von DTPT 6 thang 2012 5" xfId="8773"/>
    <cellStyle name="1_BC 8 thang 2009 ve CT trong diem 5nam_Tong hop so lieu_BC cong trinh trong diem_Bieu du thao QD von ho tro co MT" xfId="8774"/>
    <cellStyle name="1_BC 8 thang 2009 ve CT trong diem 5nam_Tong hop so lieu_BC cong trinh trong diem_Bieu du thao QD von ho tro co MT 2" xfId="8775"/>
    <cellStyle name="1_BC 8 thang 2009 ve CT trong diem 5nam_Tong hop so lieu_BC cong trinh trong diem_Bieu du thao QD von ho tro co MT 2 2" xfId="8776"/>
    <cellStyle name="1_BC 8 thang 2009 ve CT trong diem 5nam_Tong hop so lieu_BC cong trinh trong diem_Bieu du thao QD von ho tro co MT 2 3" xfId="8777"/>
    <cellStyle name="1_BC 8 thang 2009 ve CT trong diem 5nam_Tong hop so lieu_BC cong trinh trong diem_Bieu du thao QD von ho tro co MT 2 4" xfId="8778"/>
    <cellStyle name="1_BC 8 thang 2009 ve CT trong diem 5nam_Tong hop so lieu_BC cong trinh trong diem_Bieu du thao QD von ho tro co MT 3" xfId="8779"/>
    <cellStyle name="1_BC 8 thang 2009 ve CT trong diem 5nam_Tong hop so lieu_BC cong trinh trong diem_Bieu du thao QD von ho tro co MT 4" xfId="8780"/>
    <cellStyle name="1_BC 8 thang 2009 ve CT trong diem 5nam_Tong hop so lieu_BC cong trinh trong diem_Bieu du thao QD von ho tro co MT 5" xfId="8781"/>
    <cellStyle name="1_BC 8 thang 2009 ve CT trong diem 5nam_Tong hop so lieu_BC cong trinh trong diem_Ke hoach 2012 (theo doi)" xfId="8782"/>
    <cellStyle name="1_BC 8 thang 2009 ve CT trong diem 5nam_Tong hop so lieu_BC cong trinh trong diem_Ke hoach 2012 (theo doi) 2" xfId="8783"/>
    <cellStyle name="1_BC 8 thang 2009 ve CT trong diem 5nam_Tong hop so lieu_BC cong trinh trong diem_Ke hoach 2012 (theo doi) 2 2" xfId="8784"/>
    <cellStyle name="1_BC 8 thang 2009 ve CT trong diem 5nam_Tong hop so lieu_BC cong trinh trong diem_Ke hoach 2012 (theo doi) 2 3" xfId="8785"/>
    <cellStyle name="1_BC 8 thang 2009 ve CT trong diem 5nam_Tong hop so lieu_BC cong trinh trong diem_Ke hoach 2012 (theo doi) 2 4" xfId="8786"/>
    <cellStyle name="1_BC 8 thang 2009 ve CT trong diem 5nam_Tong hop so lieu_BC cong trinh trong diem_Ke hoach 2012 (theo doi) 3" xfId="8787"/>
    <cellStyle name="1_BC 8 thang 2009 ve CT trong diem 5nam_Tong hop so lieu_BC cong trinh trong diem_Ke hoach 2012 (theo doi) 4" xfId="8788"/>
    <cellStyle name="1_BC 8 thang 2009 ve CT trong diem 5nam_Tong hop so lieu_BC cong trinh trong diem_Ke hoach 2012 (theo doi) 5" xfId="8789"/>
    <cellStyle name="1_BC 8 thang 2009 ve CT trong diem 5nam_Tong hop so lieu_BC cong trinh trong diem_Ke hoach 2012 theo doi (giai ngan 30.6.12)" xfId="8790"/>
    <cellStyle name="1_BC 8 thang 2009 ve CT trong diem 5nam_Tong hop so lieu_BC cong trinh trong diem_Ke hoach 2012 theo doi (giai ngan 30.6.12) 2" xfId="8791"/>
    <cellStyle name="1_BC 8 thang 2009 ve CT trong diem 5nam_Tong hop so lieu_BC cong trinh trong diem_Ke hoach 2012 theo doi (giai ngan 30.6.12) 2 2" xfId="8792"/>
    <cellStyle name="1_BC 8 thang 2009 ve CT trong diem 5nam_Tong hop so lieu_BC cong trinh trong diem_Ke hoach 2012 theo doi (giai ngan 30.6.12) 2 3" xfId="8793"/>
    <cellStyle name="1_BC 8 thang 2009 ve CT trong diem 5nam_Tong hop so lieu_BC cong trinh trong diem_Ke hoach 2012 theo doi (giai ngan 30.6.12) 2 4" xfId="8794"/>
    <cellStyle name="1_BC 8 thang 2009 ve CT trong diem 5nam_Tong hop so lieu_BC cong trinh trong diem_Ke hoach 2012 theo doi (giai ngan 30.6.12) 3" xfId="8795"/>
    <cellStyle name="1_BC 8 thang 2009 ve CT trong diem 5nam_Tong hop so lieu_BC cong trinh trong diem_Ke hoach 2012 theo doi (giai ngan 30.6.12) 4" xfId="8796"/>
    <cellStyle name="1_BC 8 thang 2009 ve CT trong diem 5nam_Tong hop so lieu_BC cong trinh trong diem_Ke hoach 2012 theo doi (giai ngan 30.6.12) 5" xfId="8797"/>
    <cellStyle name="1_BC 8 thang 2009 ve CT trong diem 5nam_Tong hop so lieu_BC von DTPT 6 thang 2012" xfId="8798"/>
    <cellStyle name="1_BC 8 thang 2009 ve CT trong diem 5nam_Tong hop so lieu_BC von DTPT 6 thang 2012 2" xfId="8799"/>
    <cellStyle name="1_BC 8 thang 2009 ve CT trong diem 5nam_Tong hop so lieu_BC von DTPT 6 thang 2012 2 2" xfId="8800"/>
    <cellStyle name="1_BC 8 thang 2009 ve CT trong diem 5nam_Tong hop so lieu_BC von DTPT 6 thang 2012 2 3" xfId="8801"/>
    <cellStyle name="1_BC 8 thang 2009 ve CT trong diem 5nam_Tong hop so lieu_BC von DTPT 6 thang 2012 2 4" xfId="8802"/>
    <cellStyle name="1_BC 8 thang 2009 ve CT trong diem 5nam_Tong hop so lieu_BC von DTPT 6 thang 2012 3" xfId="8803"/>
    <cellStyle name="1_BC 8 thang 2009 ve CT trong diem 5nam_Tong hop so lieu_BC von DTPT 6 thang 2012 4" xfId="8804"/>
    <cellStyle name="1_BC 8 thang 2009 ve CT trong diem 5nam_Tong hop so lieu_BC von DTPT 6 thang 2012 5" xfId="8805"/>
    <cellStyle name="1_BC 8 thang 2009 ve CT trong diem 5nam_Tong hop so lieu_Bieu du thao QD von ho tro co MT" xfId="8806"/>
    <cellStyle name="1_BC 8 thang 2009 ve CT trong diem 5nam_Tong hop so lieu_Bieu du thao QD von ho tro co MT 2" xfId="8807"/>
    <cellStyle name="1_BC 8 thang 2009 ve CT trong diem 5nam_Tong hop so lieu_Bieu du thao QD von ho tro co MT 2 2" xfId="8808"/>
    <cellStyle name="1_BC 8 thang 2009 ve CT trong diem 5nam_Tong hop so lieu_Bieu du thao QD von ho tro co MT 2 3" xfId="8809"/>
    <cellStyle name="1_BC 8 thang 2009 ve CT trong diem 5nam_Tong hop so lieu_Bieu du thao QD von ho tro co MT 2 4" xfId="8810"/>
    <cellStyle name="1_BC 8 thang 2009 ve CT trong diem 5nam_Tong hop so lieu_Bieu du thao QD von ho tro co MT 3" xfId="8811"/>
    <cellStyle name="1_BC 8 thang 2009 ve CT trong diem 5nam_Tong hop so lieu_Bieu du thao QD von ho tro co MT 4" xfId="8812"/>
    <cellStyle name="1_BC 8 thang 2009 ve CT trong diem 5nam_Tong hop so lieu_Bieu du thao QD von ho tro co MT 5" xfId="8813"/>
    <cellStyle name="1_BC 8 thang 2009 ve CT trong diem 5nam_Tong hop so lieu_Ke hoach 2012 (theo doi)" xfId="8814"/>
    <cellStyle name="1_BC 8 thang 2009 ve CT trong diem 5nam_Tong hop so lieu_Ke hoach 2012 (theo doi) 2" xfId="8815"/>
    <cellStyle name="1_BC 8 thang 2009 ve CT trong diem 5nam_Tong hop so lieu_Ke hoach 2012 (theo doi) 2 2" xfId="8816"/>
    <cellStyle name="1_BC 8 thang 2009 ve CT trong diem 5nam_Tong hop so lieu_Ke hoach 2012 (theo doi) 2 3" xfId="8817"/>
    <cellStyle name="1_BC 8 thang 2009 ve CT trong diem 5nam_Tong hop so lieu_Ke hoach 2012 (theo doi) 2 4" xfId="8818"/>
    <cellStyle name="1_BC 8 thang 2009 ve CT trong diem 5nam_Tong hop so lieu_Ke hoach 2012 (theo doi) 3" xfId="8819"/>
    <cellStyle name="1_BC 8 thang 2009 ve CT trong diem 5nam_Tong hop so lieu_Ke hoach 2012 (theo doi) 4" xfId="8820"/>
    <cellStyle name="1_BC 8 thang 2009 ve CT trong diem 5nam_Tong hop so lieu_Ke hoach 2012 (theo doi) 5" xfId="8821"/>
    <cellStyle name="1_BC 8 thang 2009 ve CT trong diem 5nam_Tong hop so lieu_Ke hoach 2012 theo doi (giai ngan 30.6.12)" xfId="8822"/>
    <cellStyle name="1_BC 8 thang 2009 ve CT trong diem 5nam_Tong hop so lieu_Ke hoach 2012 theo doi (giai ngan 30.6.12) 2" xfId="8823"/>
    <cellStyle name="1_BC 8 thang 2009 ve CT trong diem 5nam_Tong hop so lieu_Ke hoach 2012 theo doi (giai ngan 30.6.12) 2 2" xfId="8824"/>
    <cellStyle name="1_BC 8 thang 2009 ve CT trong diem 5nam_Tong hop so lieu_Ke hoach 2012 theo doi (giai ngan 30.6.12) 2 3" xfId="8825"/>
    <cellStyle name="1_BC 8 thang 2009 ve CT trong diem 5nam_Tong hop so lieu_Ke hoach 2012 theo doi (giai ngan 30.6.12) 2 4" xfId="8826"/>
    <cellStyle name="1_BC 8 thang 2009 ve CT trong diem 5nam_Tong hop so lieu_Ke hoach 2012 theo doi (giai ngan 30.6.12) 3" xfId="8827"/>
    <cellStyle name="1_BC 8 thang 2009 ve CT trong diem 5nam_Tong hop so lieu_Ke hoach 2012 theo doi (giai ngan 30.6.12) 4" xfId="8828"/>
    <cellStyle name="1_BC 8 thang 2009 ve CT trong diem 5nam_Tong hop so lieu_Ke hoach 2012 theo doi (giai ngan 30.6.12) 5" xfId="8829"/>
    <cellStyle name="1_BC 8 thang 2009 ve CT trong diem 5nam_Tong hop so lieu_pvhung.skhdt 20117113152041 Danh muc cong trinh trong diem" xfId="8830"/>
    <cellStyle name="1_BC 8 thang 2009 ve CT trong diem 5nam_Tong hop so lieu_pvhung.skhdt 20117113152041 Danh muc cong trinh trong diem 2" xfId="8831"/>
    <cellStyle name="1_BC 8 thang 2009 ve CT trong diem 5nam_Tong hop so lieu_pvhung.skhdt 20117113152041 Danh muc cong trinh trong diem 2 2" xfId="8832"/>
    <cellStyle name="1_BC 8 thang 2009 ve CT trong diem 5nam_Tong hop so lieu_pvhung.skhdt 20117113152041 Danh muc cong trinh trong diem 2 3" xfId="8833"/>
    <cellStyle name="1_BC 8 thang 2009 ve CT trong diem 5nam_Tong hop so lieu_pvhung.skhdt 20117113152041 Danh muc cong trinh trong diem 2 4" xfId="8834"/>
    <cellStyle name="1_BC 8 thang 2009 ve CT trong diem 5nam_Tong hop so lieu_pvhung.skhdt 20117113152041 Danh muc cong trinh trong diem 3" xfId="8835"/>
    <cellStyle name="1_BC 8 thang 2009 ve CT trong diem 5nam_Tong hop so lieu_pvhung.skhdt 20117113152041 Danh muc cong trinh trong diem 4" xfId="8836"/>
    <cellStyle name="1_BC 8 thang 2009 ve CT trong diem 5nam_Tong hop so lieu_pvhung.skhdt 20117113152041 Danh muc cong trinh trong diem 5" xfId="8837"/>
    <cellStyle name="1_BC 8 thang 2009 ve CT trong diem 5nam_Tong hop so lieu_pvhung.skhdt 20117113152041 Danh muc cong trinh trong diem_BC von DTPT 6 thang 2012" xfId="8838"/>
    <cellStyle name="1_BC 8 thang 2009 ve CT trong diem 5nam_Tong hop so lieu_pvhung.skhdt 20117113152041 Danh muc cong trinh trong diem_BC von DTPT 6 thang 2012 2" xfId="8839"/>
    <cellStyle name="1_BC 8 thang 2009 ve CT trong diem 5nam_Tong hop so lieu_pvhung.skhdt 20117113152041 Danh muc cong trinh trong diem_BC von DTPT 6 thang 2012 2 2" xfId="8840"/>
    <cellStyle name="1_BC 8 thang 2009 ve CT trong diem 5nam_Tong hop so lieu_pvhung.skhdt 20117113152041 Danh muc cong trinh trong diem_BC von DTPT 6 thang 2012 2 3" xfId="8841"/>
    <cellStyle name="1_BC 8 thang 2009 ve CT trong diem 5nam_Tong hop so lieu_pvhung.skhdt 20117113152041 Danh muc cong trinh trong diem_BC von DTPT 6 thang 2012 2 4" xfId="8842"/>
    <cellStyle name="1_BC 8 thang 2009 ve CT trong diem 5nam_Tong hop so lieu_pvhung.skhdt 20117113152041 Danh muc cong trinh trong diem_BC von DTPT 6 thang 2012 3" xfId="8843"/>
    <cellStyle name="1_BC 8 thang 2009 ve CT trong diem 5nam_Tong hop so lieu_pvhung.skhdt 20117113152041 Danh muc cong trinh trong diem_BC von DTPT 6 thang 2012 4" xfId="8844"/>
    <cellStyle name="1_BC 8 thang 2009 ve CT trong diem 5nam_Tong hop so lieu_pvhung.skhdt 20117113152041 Danh muc cong trinh trong diem_BC von DTPT 6 thang 2012 5" xfId="8845"/>
    <cellStyle name="1_BC 8 thang 2009 ve CT trong diem 5nam_Tong hop so lieu_pvhung.skhdt 20117113152041 Danh muc cong trinh trong diem_Bieu du thao QD von ho tro co MT" xfId="8846"/>
    <cellStyle name="1_BC 8 thang 2009 ve CT trong diem 5nam_Tong hop so lieu_pvhung.skhdt 20117113152041 Danh muc cong trinh trong diem_Bieu du thao QD von ho tro co MT 2" xfId="8847"/>
    <cellStyle name="1_BC 8 thang 2009 ve CT trong diem 5nam_Tong hop so lieu_pvhung.skhdt 20117113152041 Danh muc cong trinh trong diem_Bieu du thao QD von ho tro co MT 2 2" xfId="8848"/>
    <cellStyle name="1_BC 8 thang 2009 ve CT trong diem 5nam_Tong hop so lieu_pvhung.skhdt 20117113152041 Danh muc cong trinh trong diem_Bieu du thao QD von ho tro co MT 2 3" xfId="8849"/>
    <cellStyle name="1_BC 8 thang 2009 ve CT trong diem 5nam_Tong hop so lieu_pvhung.skhdt 20117113152041 Danh muc cong trinh trong diem_Bieu du thao QD von ho tro co MT 2 4" xfId="8850"/>
    <cellStyle name="1_BC 8 thang 2009 ve CT trong diem 5nam_Tong hop so lieu_pvhung.skhdt 20117113152041 Danh muc cong trinh trong diem_Bieu du thao QD von ho tro co MT 3" xfId="8851"/>
    <cellStyle name="1_BC 8 thang 2009 ve CT trong diem 5nam_Tong hop so lieu_pvhung.skhdt 20117113152041 Danh muc cong trinh trong diem_Bieu du thao QD von ho tro co MT 4" xfId="8852"/>
    <cellStyle name="1_BC 8 thang 2009 ve CT trong diem 5nam_Tong hop so lieu_pvhung.skhdt 20117113152041 Danh muc cong trinh trong diem_Bieu du thao QD von ho tro co MT 5" xfId="8853"/>
    <cellStyle name="1_BC 8 thang 2009 ve CT trong diem 5nam_Tong hop so lieu_pvhung.skhdt 20117113152041 Danh muc cong trinh trong diem_Ke hoach 2012 (theo doi)" xfId="8854"/>
    <cellStyle name="1_BC 8 thang 2009 ve CT trong diem 5nam_Tong hop so lieu_pvhung.skhdt 20117113152041 Danh muc cong trinh trong diem_Ke hoach 2012 (theo doi) 2" xfId="8855"/>
    <cellStyle name="1_BC 8 thang 2009 ve CT trong diem 5nam_Tong hop so lieu_pvhung.skhdt 20117113152041 Danh muc cong trinh trong diem_Ke hoach 2012 (theo doi) 2 2" xfId="8856"/>
    <cellStyle name="1_BC 8 thang 2009 ve CT trong diem 5nam_Tong hop so lieu_pvhung.skhdt 20117113152041 Danh muc cong trinh trong diem_Ke hoach 2012 (theo doi) 2 3" xfId="8857"/>
    <cellStyle name="1_BC 8 thang 2009 ve CT trong diem 5nam_Tong hop so lieu_pvhung.skhdt 20117113152041 Danh muc cong trinh trong diem_Ke hoach 2012 (theo doi) 2 4" xfId="8858"/>
    <cellStyle name="1_BC 8 thang 2009 ve CT trong diem 5nam_Tong hop so lieu_pvhung.skhdt 20117113152041 Danh muc cong trinh trong diem_Ke hoach 2012 (theo doi) 3" xfId="8859"/>
    <cellStyle name="1_BC 8 thang 2009 ve CT trong diem 5nam_Tong hop so lieu_pvhung.skhdt 20117113152041 Danh muc cong trinh trong diem_Ke hoach 2012 (theo doi) 4" xfId="8860"/>
    <cellStyle name="1_BC 8 thang 2009 ve CT trong diem 5nam_Tong hop so lieu_pvhung.skhdt 20117113152041 Danh muc cong trinh trong diem_Ke hoach 2012 (theo doi) 5" xfId="8861"/>
    <cellStyle name="1_BC 8 thang 2009 ve CT trong diem 5nam_Tong hop so lieu_pvhung.skhdt 20117113152041 Danh muc cong trinh trong diem_Ke hoach 2012 theo doi (giai ngan 30.6.12)" xfId="8862"/>
    <cellStyle name="1_BC 8 thang 2009 ve CT trong diem 5nam_Tong hop so lieu_pvhung.skhdt 20117113152041 Danh muc cong trinh trong diem_Ke hoach 2012 theo doi (giai ngan 30.6.12) 2" xfId="8863"/>
    <cellStyle name="1_BC 8 thang 2009 ve CT trong diem 5nam_Tong hop so lieu_pvhung.skhdt 20117113152041 Danh muc cong trinh trong diem_Ke hoach 2012 theo doi (giai ngan 30.6.12) 2 2" xfId="8864"/>
    <cellStyle name="1_BC 8 thang 2009 ve CT trong diem 5nam_Tong hop so lieu_pvhung.skhdt 20117113152041 Danh muc cong trinh trong diem_Ke hoach 2012 theo doi (giai ngan 30.6.12) 2 3" xfId="8865"/>
    <cellStyle name="1_BC 8 thang 2009 ve CT trong diem 5nam_Tong hop so lieu_pvhung.skhdt 20117113152041 Danh muc cong trinh trong diem_Ke hoach 2012 theo doi (giai ngan 30.6.12) 2 4" xfId="8866"/>
    <cellStyle name="1_BC 8 thang 2009 ve CT trong diem 5nam_Tong hop so lieu_pvhung.skhdt 20117113152041 Danh muc cong trinh trong diem_Ke hoach 2012 theo doi (giai ngan 30.6.12) 3" xfId="8867"/>
    <cellStyle name="1_BC 8 thang 2009 ve CT trong diem 5nam_Tong hop so lieu_pvhung.skhdt 20117113152041 Danh muc cong trinh trong diem_Ke hoach 2012 theo doi (giai ngan 30.6.12) 4" xfId="8868"/>
    <cellStyle name="1_BC 8 thang 2009 ve CT trong diem 5nam_Tong hop so lieu_pvhung.skhdt 20117113152041 Danh muc cong trinh trong diem_Ke hoach 2012 theo doi (giai ngan 30.6.12) 5" xfId="8869"/>
    <cellStyle name="1_BC 8 thang 2009 ve CT trong diem 5nam_Worksheet in D: My Documents Ke Hoach KH cac nam Nam 2014 Bao cao ve Ke hoach nam 2014 ( Hoan chinh sau TL voi Bo KH)" xfId="8870"/>
    <cellStyle name="1_BC 8 thang 2009 ve CT trong diem 5nam_Worksheet in D: My Documents Ke Hoach KH cac nam Nam 2014 Bao cao ve Ke hoach nam 2014 ( Hoan chinh sau TL voi Bo KH) 2" xfId="8871"/>
    <cellStyle name="1_BC 8 thang 2009 ve CT trong diem 5nam_Worksheet in D: My Documents Ke Hoach KH cac nam Nam 2014 Bao cao ve Ke hoach nam 2014 ( Hoan chinh sau TL voi Bo KH) 2 2" xfId="8872"/>
    <cellStyle name="1_BC 8 thang 2009 ve CT trong diem 5nam_Worksheet in D: My Documents Ke Hoach KH cac nam Nam 2014 Bao cao ve Ke hoach nam 2014 ( Hoan chinh sau TL voi Bo KH) 2 3" xfId="8873"/>
    <cellStyle name="1_BC 8 thang 2009 ve CT trong diem 5nam_Worksheet in D: My Documents Ke Hoach KH cac nam Nam 2014 Bao cao ve Ke hoach nam 2014 ( Hoan chinh sau TL voi Bo KH) 2 4" xfId="8874"/>
    <cellStyle name="1_BC 8 thang 2009 ve CT trong diem 5nam_Worksheet in D: My Documents Ke Hoach KH cac nam Nam 2014 Bao cao ve Ke hoach nam 2014 ( Hoan chinh sau TL voi Bo KH) 3" xfId="8875"/>
    <cellStyle name="1_BC 8 thang 2009 ve CT trong diem 5nam_Worksheet in D: My Documents Ke Hoach KH cac nam Nam 2014 Bao cao ve Ke hoach nam 2014 ( Hoan chinh sau TL voi Bo KH) 4" xfId="8876"/>
    <cellStyle name="1_BC 8 thang 2009 ve CT trong diem 5nam_Worksheet in D: My Documents Ke Hoach KH cac nam Nam 2014 Bao cao ve Ke hoach nam 2014 ( Hoan chinh sau TL voi Bo KH) 5" xfId="8877"/>
    <cellStyle name="1_BC cong trinh trong diem" xfId="8878"/>
    <cellStyle name="1_BC cong trinh trong diem 2" xfId="8879"/>
    <cellStyle name="1_BC cong trinh trong diem 2 2" xfId="8880"/>
    <cellStyle name="1_BC cong trinh trong diem 2 2 2" xfId="8881"/>
    <cellStyle name="1_BC cong trinh trong diem 2 2 3" xfId="8882"/>
    <cellStyle name="1_BC cong trinh trong diem 2 2 4" xfId="8883"/>
    <cellStyle name="1_BC cong trinh trong diem 2 3" xfId="8884"/>
    <cellStyle name="1_BC cong trinh trong diem 2 4" xfId="8885"/>
    <cellStyle name="1_BC cong trinh trong diem 2 5" xfId="8886"/>
    <cellStyle name="1_BC cong trinh trong diem 3" xfId="8887"/>
    <cellStyle name="1_BC cong trinh trong diem 3 2" xfId="8888"/>
    <cellStyle name="1_BC cong trinh trong diem 3 3" xfId="8889"/>
    <cellStyle name="1_BC cong trinh trong diem 3 4" xfId="8890"/>
    <cellStyle name="1_BC cong trinh trong diem 4" xfId="8891"/>
    <cellStyle name="1_BC cong trinh trong diem 5" xfId="8892"/>
    <cellStyle name="1_BC cong trinh trong diem 6" xfId="8893"/>
    <cellStyle name="1_BC cong trinh trong diem_BC von DTPT 6 thang 2012" xfId="8894"/>
    <cellStyle name="1_BC cong trinh trong diem_BC von DTPT 6 thang 2012 2" xfId="8895"/>
    <cellStyle name="1_BC cong trinh trong diem_BC von DTPT 6 thang 2012 2 2" xfId="8896"/>
    <cellStyle name="1_BC cong trinh trong diem_BC von DTPT 6 thang 2012 2 2 2" xfId="8897"/>
    <cellStyle name="1_BC cong trinh trong diem_BC von DTPT 6 thang 2012 2 2 3" xfId="8898"/>
    <cellStyle name="1_BC cong trinh trong diem_BC von DTPT 6 thang 2012 2 2 4" xfId="8899"/>
    <cellStyle name="1_BC cong trinh trong diem_BC von DTPT 6 thang 2012 2 3" xfId="8900"/>
    <cellStyle name="1_BC cong trinh trong diem_BC von DTPT 6 thang 2012 2 4" xfId="8901"/>
    <cellStyle name="1_BC cong trinh trong diem_BC von DTPT 6 thang 2012 2 5" xfId="8902"/>
    <cellStyle name="1_BC cong trinh trong diem_BC von DTPT 6 thang 2012 3" xfId="8903"/>
    <cellStyle name="1_BC cong trinh trong diem_BC von DTPT 6 thang 2012 3 2" xfId="8904"/>
    <cellStyle name="1_BC cong trinh trong diem_BC von DTPT 6 thang 2012 3 3" xfId="8905"/>
    <cellStyle name="1_BC cong trinh trong diem_BC von DTPT 6 thang 2012 3 4" xfId="8906"/>
    <cellStyle name="1_BC cong trinh trong diem_BC von DTPT 6 thang 2012 4" xfId="8907"/>
    <cellStyle name="1_BC cong trinh trong diem_BC von DTPT 6 thang 2012 5" xfId="8908"/>
    <cellStyle name="1_BC cong trinh trong diem_BC von DTPT 6 thang 2012 6" xfId="8909"/>
    <cellStyle name="1_BC cong trinh trong diem_Bieu du thao QD von ho tro co MT" xfId="8910"/>
    <cellStyle name="1_BC cong trinh trong diem_Bieu du thao QD von ho tro co MT 2" xfId="8911"/>
    <cellStyle name="1_BC cong trinh trong diem_Bieu du thao QD von ho tro co MT 2 2" xfId="8912"/>
    <cellStyle name="1_BC cong trinh trong diem_Bieu du thao QD von ho tro co MT 2 2 2" xfId="8913"/>
    <cellStyle name="1_BC cong trinh trong diem_Bieu du thao QD von ho tro co MT 2 2 3" xfId="8914"/>
    <cellStyle name="1_BC cong trinh trong diem_Bieu du thao QD von ho tro co MT 2 2 4" xfId="8915"/>
    <cellStyle name="1_BC cong trinh trong diem_Bieu du thao QD von ho tro co MT 2 3" xfId="8916"/>
    <cellStyle name="1_BC cong trinh trong diem_Bieu du thao QD von ho tro co MT 2 4" xfId="8917"/>
    <cellStyle name="1_BC cong trinh trong diem_Bieu du thao QD von ho tro co MT 2 5" xfId="8918"/>
    <cellStyle name="1_BC cong trinh trong diem_Bieu du thao QD von ho tro co MT 3" xfId="8919"/>
    <cellStyle name="1_BC cong trinh trong diem_Bieu du thao QD von ho tro co MT 3 2" xfId="8920"/>
    <cellStyle name="1_BC cong trinh trong diem_Bieu du thao QD von ho tro co MT 3 3" xfId="8921"/>
    <cellStyle name="1_BC cong trinh trong diem_Bieu du thao QD von ho tro co MT 3 4" xfId="8922"/>
    <cellStyle name="1_BC cong trinh trong diem_Bieu du thao QD von ho tro co MT 4" xfId="8923"/>
    <cellStyle name="1_BC cong trinh trong diem_Bieu du thao QD von ho tro co MT 5" xfId="8924"/>
    <cellStyle name="1_BC cong trinh trong diem_Bieu du thao QD von ho tro co MT 6" xfId="8925"/>
    <cellStyle name="1_BC cong trinh trong diem_Ke hoach 2012 (theo doi)" xfId="8926"/>
    <cellStyle name="1_BC cong trinh trong diem_Ke hoach 2012 (theo doi) 2" xfId="8927"/>
    <cellStyle name="1_BC cong trinh trong diem_Ke hoach 2012 (theo doi) 2 2" xfId="8928"/>
    <cellStyle name="1_BC cong trinh trong diem_Ke hoach 2012 (theo doi) 2 2 2" xfId="8929"/>
    <cellStyle name="1_BC cong trinh trong diem_Ke hoach 2012 (theo doi) 2 2 3" xfId="8930"/>
    <cellStyle name="1_BC cong trinh trong diem_Ke hoach 2012 (theo doi) 2 2 4" xfId="8931"/>
    <cellStyle name="1_BC cong trinh trong diem_Ke hoach 2012 (theo doi) 2 3" xfId="8932"/>
    <cellStyle name="1_BC cong trinh trong diem_Ke hoach 2012 (theo doi) 2 4" xfId="8933"/>
    <cellStyle name="1_BC cong trinh trong diem_Ke hoach 2012 (theo doi) 2 5" xfId="8934"/>
    <cellStyle name="1_BC cong trinh trong diem_Ke hoach 2012 (theo doi) 3" xfId="8935"/>
    <cellStyle name="1_BC cong trinh trong diem_Ke hoach 2012 (theo doi) 3 2" xfId="8936"/>
    <cellStyle name="1_BC cong trinh trong diem_Ke hoach 2012 (theo doi) 3 3" xfId="8937"/>
    <cellStyle name="1_BC cong trinh trong diem_Ke hoach 2012 (theo doi) 3 4" xfId="8938"/>
    <cellStyle name="1_BC cong trinh trong diem_Ke hoach 2012 (theo doi) 4" xfId="8939"/>
    <cellStyle name="1_BC cong trinh trong diem_Ke hoach 2012 (theo doi) 5" xfId="8940"/>
    <cellStyle name="1_BC cong trinh trong diem_Ke hoach 2012 (theo doi) 6" xfId="8941"/>
    <cellStyle name="1_BC cong trinh trong diem_Ke hoach 2012 theo doi (giai ngan 30.6.12)" xfId="8942"/>
    <cellStyle name="1_BC cong trinh trong diem_Ke hoach 2012 theo doi (giai ngan 30.6.12) 2" xfId="8943"/>
    <cellStyle name="1_BC cong trinh trong diem_Ke hoach 2012 theo doi (giai ngan 30.6.12) 2 2" xfId="8944"/>
    <cellStyle name="1_BC cong trinh trong diem_Ke hoach 2012 theo doi (giai ngan 30.6.12) 2 2 2" xfId="8945"/>
    <cellStyle name="1_BC cong trinh trong diem_Ke hoach 2012 theo doi (giai ngan 30.6.12) 2 2 3" xfId="8946"/>
    <cellStyle name="1_BC cong trinh trong diem_Ke hoach 2012 theo doi (giai ngan 30.6.12) 2 2 4" xfId="8947"/>
    <cellStyle name="1_BC cong trinh trong diem_Ke hoach 2012 theo doi (giai ngan 30.6.12) 2 3" xfId="8948"/>
    <cellStyle name="1_BC cong trinh trong diem_Ke hoach 2012 theo doi (giai ngan 30.6.12) 2 4" xfId="8949"/>
    <cellStyle name="1_BC cong trinh trong diem_Ke hoach 2012 theo doi (giai ngan 30.6.12) 2 5" xfId="8950"/>
    <cellStyle name="1_BC cong trinh trong diem_Ke hoach 2012 theo doi (giai ngan 30.6.12) 3" xfId="8951"/>
    <cellStyle name="1_BC cong trinh trong diem_Ke hoach 2012 theo doi (giai ngan 30.6.12) 3 2" xfId="8952"/>
    <cellStyle name="1_BC cong trinh trong diem_Ke hoach 2012 theo doi (giai ngan 30.6.12) 3 3" xfId="8953"/>
    <cellStyle name="1_BC cong trinh trong diem_Ke hoach 2012 theo doi (giai ngan 30.6.12) 3 4" xfId="8954"/>
    <cellStyle name="1_BC cong trinh trong diem_Ke hoach 2012 theo doi (giai ngan 30.6.12) 4" xfId="8955"/>
    <cellStyle name="1_BC cong trinh trong diem_Ke hoach 2012 theo doi (giai ngan 30.6.12) 5" xfId="8956"/>
    <cellStyle name="1_BC cong trinh trong diem_Ke hoach 2012 theo doi (giai ngan 30.6.12) 6" xfId="8957"/>
    <cellStyle name="1_BC nam 2007 (UB)" xfId="8958"/>
    <cellStyle name="1_BC nam 2007 (UB) 2" xfId="8959"/>
    <cellStyle name="1_BC nam 2007 (UB) 2 2" xfId="8960"/>
    <cellStyle name="1_BC nam 2007 (UB) 2 3" xfId="8961"/>
    <cellStyle name="1_BC nam 2007 (UB) 2 4" xfId="8962"/>
    <cellStyle name="1_BC nam 2007 (UB) 3" xfId="8963"/>
    <cellStyle name="1_BC nam 2007 (UB) 4" xfId="8964"/>
    <cellStyle name="1_BC nam 2007 (UB) 5" xfId="8965"/>
    <cellStyle name="1_BC nam 2007 (UB)_1 Bieu 6 thang nam 2011" xfId="8966"/>
    <cellStyle name="1_BC nam 2007 (UB)_1 Bieu 6 thang nam 2011 2" xfId="8967"/>
    <cellStyle name="1_BC nam 2007 (UB)_1 Bieu 6 thang nam 2011 2 2" xfId="8968"/>
    <cellStyle name="1_BC nam 2007 (UB)_1 Bieu 6 thang nam 2011 2 2 2" xfId="8969"/>
    <cellStyle name="1_BC nam 2007 (UB)_1 Bieu 6 thang nam 2011 2 2 3" xfId="8970"/>
    <cellStyle name="1_BC nam 2007 (UB)_1 Bieu 6 thang nam 2011 2 2 4" xfId="8971"/>
    <cellStyle name="1_BC nam 2007 (UB)_1 Bieu 6 thang nam 2011 2 3" xfId="8972"/>
    <cellStyle name="1_BC nam 2007 (UB)_1 Bieu 6 thang nam 2011 2 4" xfId="8973"/>
    <cellStyle name="1_BC nam 2007 (UB)_1 Bieu 6 thang nam 2011 2 5" xfId="8974"/>
    <cellStyle name="1_BC nam 2007 (UB)_1 Bieu 6 thang nam 2011 3" xfId="8975"/>
    <cellStyle name="1_BC nam 2007 (UB)_1 Bieu 6 thang nam 2011 3 2" xfId="8976"/>
    <cellStyle name="1_BC nam 2007 (UB)_1 Bieu 6 thang nam 2011 3 3" xfId="8977"/>
    <cellStyle name="1_BC nam 2007 (UB)_1 Bieu 6 thang nam 2011 3 4" xfId="8978"/>
    <cellStyle name="1_BC nam 2007 (UB)_1 Bieu 6 thang nam 2011 4" xfId="8979"/>
    <cellStyle name="1_BC nam 2007 (UB)_1 Bieu 6 thang nam 2011 5" xfId="8980"/>
    <cellStyle name="1_BC nam 2007 (UB)_1 Bieu 6 thang nam 2011 6" xfId="8981"/>
    <cellStyle name="1_BC nam 2007 (UB)_1 Bieu 6 thang nam 2011_BC von DTPT 6 thang 2012" xfId="8982"/>
    <cellStyle name="1_BC nam 2007 (UB)_1 Bieu 6 thang nam 2011_BC von DTPT 6 thang 2012 2" xfId="8983"/>
    <cellStyle name="1_BC nam 2007 (UB)_1 Bieu 6 thang nam 2011_BC von DTPT 6 thang 2012 2 2" xfId="8984"/>
    <cellStyle name="1_BC nam 2007 (UB)_1 Bieu 6 thang nam 2011_BC von DTPT 6 thang 2012 2 2 2" xfId="8985"/>
    <cellStyle name="1_BC nam 2007 (UB)_1 Bieu 6 thang nam 2011_BC von DTPT 6 thang 2012 2 2 3" xfId="8986"/>
    <cellStyle name="1_BC nam 2007 (UB)_1 Bieu 6 thang nam 2011_BC von DTPT 6 thang 2012 2 2 4" xfId="8987"/>
    <cellStyle name="1_BC nam 2007 (UB)_1 Bieu 6 thang nam 2011_BC von DTPT 6 thang 2012 2 3" xfId="8988"/>
    <cellStyle name="1_BC nam 2007 (UB)_1 Bieu 6 thang nam 2011_BC von DTPT 6 thang 2012 2 4" xfId="8989"/>
    <cellStyle name="1_BC nam 2007 (UB)_1 Bieu 6 thang nam 2011_BC von DTPT 6 thang 2012 2 5" xfId="8990"/>
    <cellStyle name="1_BC nam 2007 (UB)_1 Bieu 6 thang nam 2011_BC von DTPT 6 thang 2012 3" xfId="8991"/>
    <cellStyle name="1_BC nam 2007 (UB)_1 Bieu 6 thang nam 2011_BC von DTPT 6 thang 2012 3 2" xfId="8992"/>
    <cellStyle name="1_BC nam 2007 (UB)_1 Bieu 6 thang nam 2011_BC von DTPT 6 thang 2012 3 3" xfId="8993"/>
    <cellStyle name="1_BC nam 2007 (UB)_1 Bieu 6 thang nam 2011_BC von DTPT 6 thang 2012 3 4" xfId="8994"/>
    <cellStyle name="1_BC nam 2007 (UB)_1 Bieu 6 thang nam 2011_BC von DTPT 6 thang 2012 4" xfId="8995"/>
    <cellStyle name="1_BC nam 2007 (UB)_1 Bieu 6 thang nam 2011_BC von DTPT 6 thang 2012 5" xfId="8996"/>
    <cellStyle name="1_BC nam 2007 (UB)_1 Bieu 6 thang nam 2011_BC von DTPT 6 thang 2012 6" xfId="8997"/>
    <cellStyle name="1_BC nam 2007 (UB)_1 Bieu 6 thang nam 2011_Bieu du thao QD von ho tro co MT" xfId="8998"/>
    <cellStyle name="1_BC nam 2007 (UB)_1 Bieu 6 thang nam 2011_Bieu du thao QD von ho tro co MT 2" xfId="8999"/>
    <cellStyle name="1_BC nam 2007 (UB)_1 Bieu 6 thang nam 2011_Bieu du thao QD von ho tro co MT 2 2" xfId="9000"/>
    <cellStyle name="1_BC nam 2007 (UB)_1 Bieu 6 thang nam 2011_Bieu du thao QD von ho tro co MT 2 2 2" xfId="9001"/>
    <cellStyle name="1_BC nam 2007 (UB)_1 Bieu 6 thang nam 2011_Bieu du thao QD von ho tro co MT 2 2 3" xfId="9002"/>
    <cellStyle name="1_BC nam 2007 (UB)_1 Bieu 6 thang nam 2011_Bieu du thao QD von ho tro co MT 2 2 4" xfId="9003"/>
    <cellStyle name="1_BC nam 2007 (UB)_1 Bieu 6 thang nam 2011_Bieu du thao QD von ho tro co MT 2 3" xfId="9004"/>
    <cellStyle name="1_BC nam 2007 (UB)_1 Bieu 6 thang nam 2011_Bieu du thao QD von ho tro co MT 2 4" xfId="9005"/>
    <cellStyle name="1_BC nam 2007 (UB)_1 Bieu 6 thang nam 2011_Bieu du thao QD von ho tro co MT 2 5" xfId="9006"/>
    <cellStyle name="1_BC nam 2007 (UB)_1 Bieu 6 thang nam 2011_Bieu du thao QD von ho tro co MT 3" xfId="9007"/>
    <cellStyle name="1_BC nam 2007 (UB)_1 Bieu 6 thang nam 2011_Bieu du thao QD von ho tro co MT 3 2" xfId="9008"/>
    <cellStyle name="1_BC nam 2007 (UB)_1 Bieu 6 thang nam 2011_Bieu du thao QD von ho tro co MT 3 3" xfId="9009"/>
    <cellStyle name="1_BC nam 2007 (UB)_1 Bieu 6 thang nam 2011_Bieu du thao QD von ho tro co MT 3 4" xfId="9010"/>
    <cellStyle name="1_BC nam 2007 (UB)_1 Bieu 6 thang nam 2011_Bieu du thao QD von ho tro co MT 4" xfId="9011"/>
    <cellStyle name="1_BC nam 2007 (UB)_1 Bieu 6 thang nam 2011_Bieu du thao QD von ho tro co MT 5" xfId="9012"/>
    <cellStyle name="1_BC nam 2007 (UB)_1 Bieu 6 thang nam 2011_Bieu du thao QD von ho tro co MT 6" xfId="9013"/>
    <cellStyle name="1_BC nam 2007 (UB)_1 Bieu 6 thang nam 2011_Ke hoach 2012 (theo doi)" xfId="9014"/>
    <cellStyle name="1_BC nam 2007 (UB)_1 Bieu 6 thang nam 2011_Ke hoach 2012 (theo doi) 2" xfId="9015"/>
    <cellStyle name="1_BC nam 2007 (UB)_1 Bieu 6 thang nam 2011_Ke hoach 2012 (theo doi) 2 2" xfId="9016"/>
    <cellStyle name="1_BC nam 2007 (UB)_1 Bieu 6 thang nam 2011_Ke hoach 2012 (theo doi) 2 2 2" xfId="9017"/>
    <cellStyle name="1_BC nam 2007 (UB)_1 Bieu 6 thang nam 2011_Ke hoach 2012 (theo doi) 2 2 3" xfId="9018"/>
    <cellStyle name="1_BC nam 2007 (UB)_1 Bieu 6 thang nam 2011_Ke hoach 2012 (theo doi) 2 2 4" xfId="9019"/>
    <cellStyle name="1_BC nam 2007 (UB)_1 Bieu 6 thang nam 2011_Ke hoach 2012 (theo doi) 2 3" xfId="9020"/>
    <cellStyle name="1_BC nam 2007 (UB)_1 Bieu 6 thang nam 2011_Ke hoach 2012 (theo doi) 2 4" xfId="9021"/>
    <cellStyle name="1_BC nam 2007 (UB)_1 Bieu 6 thang nam 2011_Ke hoach 2012 (theo doi) 2 5" xfId="9022"/>
    <cellStyle name="1_BC nam 2007 (UB)_1 Bieu 6 thang nam 2011_Ke hoach 2012 (theo doi) 3" xfId="9023"/>
    <cellStyle name="1_BC nam 2007 (UB)_1 Bieu 6 thang nam 2011_Ke hoach 2012 (theo doi) 3 2" xfId="9024"/>
    <cellStyle name="1_BC nam 2007 (UB)_1 Bieu 6 thang nam 2011_Ke hoach 2012 (theo doi) 3 3" xfId="9025"/>
    <cellStyle name="1_BC nam 2007 (UB)_1 Bieu 6 thang nam 2011_Ke hoach 2012 (theo doi) 3 4" xfId="9026"/>
    <cellStyle name="1_BC nam 2007 (UB)_1 Bieu 6 thang nam 2011_Ke hoach 2012 (theo doi) 4" xfId="9027"/>
    <cellStyle name="1_BC nam 2007 (UB)_1 Bieu 6 thang nam 2011_Ke hoach 2012 (theo doi) 5" xfId="9028"/>
    <cellStyle name="1_BC nam 2007 (UB)_1 Bieu 6 thang nam 2011_Ke hoach 2012 (theo doi) 6" xfId="9029"/>
    <cellStyle name="1_BC nam 2007 (UB)_1 Bieu 6 thang nam 2011_Ke hoach 2012 theo doi (giai ngan 30.6.12)" xfId="9030"/>
    <cellStyle name="1_BC nam 2007 (UB)_1 Bieu 6 thang nam 2011_Ke hoach 2012 theo doi (giai ngan 30.6.12) 2" xfId="9031"/>
    <cellStyle name="1_BC nam 2007 (UB)_1 Bieu 6 thang nam 2011_Ke hoach 2012 theo doi (giai ngan 30.6.12) 2 2" xfId="9032"/>
    <cellStyle name="1_BC nam 2007 (UB)_1 Bieu 6 thang nam 2011_Ke hoach 2012 theo doi (giai ngan 30.6.12) 2 2 2" xfId="9033"/>
    <cellStyle name="1_BC nam 2007 (UB)_1 Bieu 6 thang nam 2011_Ke hoach 2012 theo doi (giai ngan 30.6.12) 2 2 3" xfId="9034"/>
    <cellStyle name="1_BC nam 2007 (UB)_1 Bieu 6 thang nam 2011_Ke hoach 2012 theo doi (giai ngan 30.6.12) 2 2 4" xfId="9035"/>
    <cellStyle name="1_BC nam 2007 (UB)_1 Bieu 6 thang nam 2011_Ke hoach 2012 theo doi (giai ngan 30.6.12) 2 3" xfId="9036"/>
    <cellStyle name="1_BC nam 2007 (UB)_1 Bieu 6 thang nam 2011_Ke hoach 2012 theo doi (giai ngan 30.6.12) 2 4" xfId="9037"/>
    <cellStyle name="1_BC nam 2007 (UB)_1 Bieu 6 thang nam 2011_Ke hoach 2012 theo doi (giai ngan 30.6.12) 2 5" xfId="9038"/>
    <cellStyle name="1_BC nam 2007 (UB)_1 Bieu 6 thang nam 2011_Ke hoach 2012 theo doi (giai ngan 30.6.12) 3" xfId="9039"/>
    <cellStyle name="1_BC nam 2007 (UB)_1 Bieu 6 thang nam 2011_Ke hoach 2012 theo doi (giai ngan 30.6.12) 3 2" xfId="9040"/>
    <cellStyle name="1_BC nam 2007 (UB)_1 Bieu 6 thang nam 2011_Ke hoach 2012 theo doi (giai ngan 30.6.12) 3 3" xfId="9041"/>
    <cellStyle name="1_BC nam 2007 (UB)_1 Bieu 6 thang nam 2011_Ke hoach 2012 theo doi (giai ngan 30.6.12) 3 4" xfId="9042"/>
    <cellStyle name="1_BC nam 2007 (UB)_1 Bieu 6 thang nam 2011_Ke hoach 2012 theo doi (giai ngan 30.6.12) 4" xfId="9043"/>
    <cellStyle name="1_BC nam 2007 (UB)_1 Bieu 6 thang nam 2011_Ke hoach 2012 theo doi (giai ngan 30.6.12) 5" xfId="9044"/>
    <cellStyle name="1_BC nam 2007 (UB)_1 Bieu 6 thang nam 2011_Ke hoach 2012 theo doi (giai ngan 30.6.12) 6" xfId="9045"/>
    <cellStyle name="1_BC nam 2007 (UB)_Bao cao doan cong tac cua Bo thang 4-2010" xfId="9046"/>
    <cellStyle name="1_BC nam 2007 (UB)_Bao cao doan cong tac cua Bo thang 4-2010 2" xfId="9047"/>
    <cellStyle name="1_BC nam 2007 (UB)_Bao cao doan cong tac cua Bo thang 4-2010 2 2" xfId="9048"/>
    <cellStyle name="1_BC nam 2007 (UB)_Bao cao doan cong tac cua Bo thang 4-2010 2 3" xfId="9049"/>
    <cellStyle name="1_BC nam 2007 (UB)_Bao cao doan cong tac cua Bo thang 4-2010 2 4" xfId="9050"/>
    <cellStyle name="1_BC nam 2007 (UB)_Bao cao doan cong tac cua Bo thang 4-2010 3" xfId="9051"/>
    <cellStyle name="1_BC nam 2007 (UB)_Bao cao doan cong tac cua Bo thang 4-2010 4" xfId="9052"/>
    <cellStyle name="1_BC nam 2007 (UB)_Bao cao doan cong tac cua Bo thang 4-2010 5" xfId="9053"/>
    <cellStyle name="1_BC nam 2007 (UB)_Bao cao doan cong tac cua Bo thang 4-2010_BC von DTPT 6 thang 2012" xfId="9054"/>
    <cellStyle name="1_BC nam 2007 (UB)_Bao cao doan cong tac cua Bo thang 4-2010_BC von DTPT 6 thang 2012 2" xfId="9055"/>
    <cellStyle name="1_BC nam 2007 (UB)_Bao cao doan cong tac cua Bo thang 4-2010_BC von DTPT 6 thang 2012 2 2" xfId="9056"/>
    <cellStyle name="1_BC nam 2007 (UB)_Bao cao doan cong tac cua Bo thang 4-2010_BC von DTPT 6 thang 2012 2 3" xfId="9057"/>
    <cellStyle name="1_BC nam 2007 (UB)_Bao cao doan cong tac cua Bo thang 4-2010_BC von DTPT 6 thang 2012 2 4" xfId="9058"/>
    <cellStyle name="1_BC nam 2007 (UB)_Bao cao doan cong tac cua Bo thang 4-2010_BC von DTPT 6 thang 2012 3" xfId="9059"/>
    <cellStyle name="1_BC nam 2007 (UB)_Bao cao doan cong tac cua Bo thang 4-2010_BC von DTPT 6 thang 2012 4" xfId="9060"/>
    <cellStyle name="1_BC nam 2007 (UB)_Bao cao doan cong tac cua Bo thang 4-2010_BC von DTPT 6 thang 2012 5" xfId="9061"/>
    <cellStyle name="1_BC nam 2007 (UB)_Bao cao doan cong tac cua Bo thang 4-2010_Bieu du thao QD von ho tro co MT" xfId="9062"/>
    <cellStyle name="1_BC nam 2007 (UB)_Bao cao doan cong tac cua Bo thang 4-2010_Bieu du thao QD von ho tro co MT 2" xfId="9063"/>
    <cellStyle name="1_BC nam 2007 (UB)_Bao cao doan cong tac cua Bo thang 4-2010_Bieu du thao QD von ho tro co MT 2 2" xfId="9064"/>
    <cellStyle name="1_BC nam 2007 (UB)_Bao cao doan cong tac cua Bo thang 4-2010_Bieu du thao QD von ho tro co MT 2 3" xfId="9065"/>
    <cellStyle name="1_BC nam 2007 (UB)_Bao cao doan cong tac cua Bo thang 4-2010_Bieu du thao QD von ho tro co MT 2 4" xfId="9066"/>
    <cellStyle name="1_BC nam 2007 (UB)_Bao cao doan cong tac cua Bo thang 4-2010_Bieu du thao QD von ho tro co MT 3" xfId="9067"/>
    <cellStyle name="1_BC nam 2007 (UB)_Bao cao doan cong tac cua Bo thang 4-2010_Bieu du thao QD von ho tro co MT 4" xfId="9068"/>
    <cellStyle name="1_BC nam 2007 (UB)_Bao cao doan cong tac cua Bo thang 4-2010_Bieu du thao QD von ho tro co MT 5" xfId="9069"/>
    <cellStyle name="1_BC nam 2007 (UB)_Bao cao doan cong tac cua Bo thang 4-2010_Dang ky phan khai von ODA (gui Bo)" xfId="9070"/>
    <cellStyle name="1_BC nam 2007 (UB)_Bao cao doan cong tac cua Bo thang 4-2010_Dang ky phan khai von ODA (gui Bo) 2" xfId="9071"/>
    <cellStyle name="1_BC nam 2007 (UB)_Bao cao doan cong tac cua Bo thang 4-2010_Dang ky phan khai von ODA (gui Bo) 2 2" xfId="9072"/>
    <cellStyle name="1_BC nam 2007 (UB)_Bao cao doan cong tac cua Bo thang 4-2010_Dang ky phan khai von ODA (gui Bo) 2 3" xfId="9073"/>
    <cellStyle name="1_BC nam 2007 (UB)_Bao cao doan cong tac cua Bo thang 4-2010_Dang ky phan khai von ODA (gui Bo) 2 4" xfId="9074"/>
    <cellStyle name="1_BC nam 2007 (UB)_Bao cao doan cong tac cua Bo thang 4-2010_Dang ky phan khai von ODA (gui Bo) 3" xfId="9075"/>
    <cellStyle name="1_BC nam 2007 (UB)_Bao cao doan cong tac cua Bo thang 4-2010_Dang ky phan khai von ODA (gui Bo) 4" xfId="9076"/>
    <cellStyle name="1_BC nam 2007 (UB)_Bao cao doan cong tac cua Bo thang 4-2010_Dang ky phan khai von ODA (gui Bo) 5" xfId="9077"/>
    <cellStyle name="1_BC nam 2007 (UB)_Bao cao doan cong tac cua Bo thang 4-2010_Dang ky phan khai von ODA (gui Bo)_BC von DTPT 6 thang 2012" xfId="9078"/>
    <cellStyle name="1_BC nam 2007 (UB)_Bao cao doan cong tac cua Bo thang 4-2010_Dang ky phan khai von ODA (gui Bo)_BC von DTPT 6 thang 2012 2" xfId="9079"/>
    <cellStyle name="1_BC nam 2007 (UB)_Bao cao doan cong tac cua Bo thang 4-2010_Dang ky phan khai von ODA (gui Bo)_BC von DTPT 6 thang 2012 2 2" xfId="9080"/>
    <cellStyle name="1_BC nam 2007 (UB)_Bao cao doan cong tac cua Bo thang 4-2010_Dang ky phan khai von ODA (gui Bo)_BC von DTPT 6 thang 2012 2 3" xfId="9081"/>
    <cellStyle name="1_BC nam 2007 (UB)_Bao cao doan cong tac cua Bo thang 4-2010_Dang ky phan khai von ODA (gui Bo)_BC von DTPT 6 thang 2012 2 4" xfId="9082"/>
    <cellStyle name="1_BC nam 2007 (UB)_Bao cao doan cong tac cua Bo thang 4-2010_Dang ky phan khai von ODA (gui Bo)_BC von DTPT 6 thang 2012 3" xfId="9083"/>
    <cellStyle name="1_BC nam 2007 (UB)_Bao cao doan cong tac cua Bo thang 4-2010_Dang ky phan khai von ODA (gui Bo)_BC von DTPT 6 thang 2012 4" xfId="9084"/>
    <cellStyle name="1_BC nam 2007 (UB)_Bao cao doan cong tac cua Bo thang 4-2010_Dang ky phan khai von ODA (gui Bo)_BC von DTPT 6 thang 2012 5" xfId="9085"/>
    <cellStyle name="1_BC nam 2007 (UB)_Bao cao doan cong tac cua Bo thang 4-2010_Dang ky phan khai von ODA (gui Bo)_Bieu du thao QD von ho tro co MT" xfId="9086"/>
    <cellStyle name="1_BC nam 2007 (UB)_Bao cao doan cong tac cua Bo thang 4-2010_Dang ky phan khai von ODA (gui Bo)_Bieu du thao QD von ho tro co MT 2" xfId="9087"/>
    <cellStyle name="1_BC nam 2007 (UB)_Bao cao doan cong tac cua Bo thang 4-2010_Dang ky phan khai von ODA (gui Bo)_Bieu du thao QD von ho tro co MT 2 2" xfId="9088"/>
    <cellStyle name="1_BC nam 2007 (UB)_Bao cao doan cong tac cua Bo thang 4-2010_Dang ky phan khai von ODA (gui Bo)_Bieu du thao QD von ho tro co MT 2 3" xfId="9089"/>
    <cellStyle name="1_BC nam 2007 (UB)_Bao cao doan cong tac cua Bo thang 4-2010_Dang ky phan khai von ODA (gui Bo)_Bieu du thao QD von ho tro co MT 2 4" xfId="9090"/>
    <cellStyle name="1_BC nam 2007 (UB)_Bao cao doan cong tac cua Bo thang 4-2010_Dang ky phan khai von ODA (gui Bo)_Bieu du thao QD von ho tro co MT 3" xfId="9091"/>
    <cellStyle name="1_BC nam 2007 (UB)_Bao cao doan cong tac cua Bo thang 4-2010_Dang ky phan khai von ODA (gui Bo)_Bieu du thao QD von ho tro co MT 4" xfId="9092"/>
    <cellStyle name="1_BC nam 2007 (UB)_Bao cao doan cong tac cua Bo thang 4-2010_Dang ky phan khai von ODA (gui Bo)_Bieu du thao QD von ho tro co MT 5" xfId="9093"/>
    <cellStyle name="1_BC nam 2007 (UB)_Bao cao doan cong tac cua Bo thang 4-2010_Dang ky phan khai von ODA (gui Bo)_Ke hoach 2012 theo doi (giai ngan 30.6.12)" xfId="9094"/>
    <cellStyle name="1_BC nam 2007 (UB)_Bao cao doan cong tac cua Bo thang 4-2010_Dang ky phan khai von ODA (gui Bo)_Ke hoach 2012 theo doi (giai ngan 30.6.12) 2" xfId="9095"/>
    <cellStyle name="1_BC nam 2007 (UB)_Bao cao doan cong tac cua Bo thang 4-2010_Dang ky phan khai von ODA (gui Bo)_Ke hoach 2012 theo doi (giai ngan 30.6.12) 2 2" xfId="9096"/>
    <cellStyle name="1_BC nam 2007 (UB)_Bao cao doan cong tac cua Bo thang 4-2010_Dang ky phan khai von ODA (gui Bo)_Ke hoach 2012 theo doi (giai ngan 30.6.12) 2 3" xfId="9097"/>
    <cellStyle name="1_BC nam 2007 (UB)_Bao cao doan cong tac cua Bo thang 4-2010_Dang ky phan khai von ODA (gui Bo)_Ke hoach 2012 theo doi (giai ngan 30.6.12) 2 4" xfId="9098"/>
    <cellStyle name="1_BC nam 2007 (UB)_Bao cao doan cong tac cua Bo thang 4-2010_Dang ky phan khai von ODA (gui Bo)_Ke hoach 2012 theo doi (giai ngan 30.6.12) 3" xfId="9099"/>
    <cellStyle name="1_BC nam 2007 (UB)_Bao cao doan cong tac cua Bo thang 4-2010_Dang ky phan khai von ODA (gui Bo)_Ke hoach 2012 theo doi (giai ngan 30.6.12) 4" xfId="9100"/>
    <cellStyle name="1_BC nam 2007 (UB)_Bao cao doan cong tac cua Bo thang 4-2010_Dang ky phan khai von ODA (gui Bo)_Ke hoach 2012 theo doi (giai ngan 30.6.12) 5" xfId="9101"/>
    <cellStyle name="1_BC nam 2007 (UB)_Bao cao doan cong tac cua Bo thang 4-2010_Ke hoach 2012 (theo doi)" xfId="9102"/>
    <cellStyle name="1_BC nam 2007 (UB)_Bao cao doan cong tac cua Bo thang 4-2010_Ke hoach 2012 (theo doi) 2" xfId="9103"/>
    <cellStyle name="1_BC nam 2007 (UB)_Bao cao doan cong tac cua Bo thang 4-2010_Ke hoach 2012 (theo doi) 2 2" xfId="9104"/>
    <cellStyle name="1_BC nam 2007 (UB)_Bao cao doan cong tac cua Bo thang 4-2010_Ke hoach 2012 (theo doi) 2 3" xfId="9105"/>
    <cellStyle name="1_BC nam 2007 (UB)_Bao cao doan cong tac cua Bo thang 4-2010_Ke hoach 2012 (theo doi) 2 4" xfId="9106"/>
    <cellStyle name="1_BC nam 2007 (UB)_Bao cao doan cong tac cua Bo thang 4-2010_Ke hoach 2012 (theo doi) 3" xfId="9107"/>
    <cellStyle name="1_BC nam 2007 (UB)_Bao cao doan cong tac cua Bo thang 4-2010_Ke hoach 2012 (theo doi) 4" xfId="9108"/>
    <cellStyle name="1_BC nam 2007 (UB)_Bao cao doan cong tac cua Bo thang 4-2010_Ke hoach 2012 (theo doi) 5" xfId="9109"/>
    <cellStyle name="1_BC nam 2007 (UB)_Bao cao doan cong tac cua Bo thang 4-2010_Ke hoach 2012 theo doi (giai ngan 30.6.12)" xfId="9110"/>
    <cellStyle name="1_BC nam 2007 (UB)_Bao cao doan cong tac cua Bo thang 4-2010_Ke hoach 2012 theo doi (giai ngan 30.6.12) 2" xfId="9111"/>
    <cellStyle name="1_BC nam 2007 (UB)_Bao cao doan cong tac cua Bo thang 4-2010_Ke hoach 2012 theo doi (giai ngan 30.6.12) 2 2" xfId="9112"/>
    <cellStyle name="1_BC nam 2007 (UB)_Bao cao doan cong tac cua Bo thang 4-2010_Ke hoach 2012 theo doi (giai ngan 30.6.12) 2 3" xfId="9113"/>
    <cellStyle name="1_BC nam 2007 (UB)_Bao cao doan cong tac cua Bo thang 4-2010_Ke hoach 2012 theo doi (giai ngan 30.6.12) 2 4" xfId="9114"/>
    <cellStyle name="1_BC nam 2007 (UB)_Bao cao doan cong tac cua Bo thang 4-2010_Ke hoach 2012 theo doi (giai ngan 30.6.12) 3" xfId="9115"/>
    <cellStyle name="1_BC nam 2007 (UB)_Bao cao doan cong tac cua Bo thang 4-2010_Ke hoach 2012 theo doi (giai ngan 30.6.12) 4" xfId="9116"/>
    <cellStyle name="1_BC nam 2007 (UB)_Bao cao doan cong tac cua Bo thang 4-2010_Ke hoach 2012 theo doi (giai ngan 30.6.12) 5" xfId="9117"/>
    <cellStyle name="1_BC nam 2007 (UB)_Bao cao tinh hinh thuc hien KH 2009 den 31-01-10" xfId="9118"/>
    <cellStyle name="1_BC nam 2007 (UB)_Bao cao tinh hinh thuc hien KH 2009 den 31-01-10 2" xfId="9119"/>
    <cellStyle name="1_BC nam 2007 (UB)_Bao cao tinh hinh thuc hien KH 2009 den 31-01-10 2 2" xfId="9120"/>
    <cellStyle name="1_BC nam 2007 (UB)_Bao cao tinh hinh thuc hien KH 2009 den 31-01-10 2 2 2" xfId="9121"/>
    <cellStyle name="1_BC nam 2007 (UB)_Bao cao tinh hinh thuc hien KH 2009 den 31-01-10 2 2 3" xfId="9122"/>
    <cellStyle name="1_BC nam 2007 (UB)_Bao cao tinh hinh thuc hien KH 2009 den 31-01-10 2 2 4" xfId="9123"/>
    <cellStyle name="1_BC nam 2007 (UB)_Bao cao tinh hinh thuc hien KH 2009 den 31-01-10 2 3" xfId="9124"/>
    <cellStyle name="1_BC nam 2007 (UB)_Bao cao tinh hinh thuc hien KH 2009 den 31-01-10 2 4" xfId="9125"/>
    <cellStyle name="1_BC nam 2007 (UB)_Bao cao tinh hinh thuc hien KH 2009 den 31-01-10 2 5" xfId="9126"/>
    <cellStyle name="1_BC nam 2007 (UB)_Bao cao tinh hinh thuc hien KH 2009 den 31-01-10 3" xfId="9127"/>
    <cellStyle name="1_BC nam 2007 (UB)_Bao cao tinh hinh thuc hien KH 2009 den 31-01-10 3 2" xfId="9128"/>
    <cellStyle name="1_BC nam 2007 (UB)_Bao cao tinh hinh thuc hien KH 2009 den 31-01-10 3 3" xfId="9129"/>
    <cellStyle name="1_BC nam 2007 (UB)_Bao cao tinh hinh thuc hien KH 2009 den 31-01-10 3 4" xfId="9130"/>
    <cellStyle name="1_BC nam 2007 (UB)_Bao cao tinh hinh thuc hien KH 2009 den 31-01-10 4" xfId="9131"/>
    <cellStyle name="1_BC nam 2007 (UB)_Bao cao tinh hinh thuc hien KH 2009 den 31-01-10 5" xfId="9132"/>
    <cellStyle name="1_BC nam 2007 (UB)_Bao cao tinh hinh thuc hien KH 2009 den 31-01-10 6" xfId="9133"/>
    <cellStyle name="1_BC nam 2007 (UB)_Bao cao tinh hinh thuc hien KH 2009 den 31-01-10_BC von DTPT 6 thang 2012" xfId="9134"/>
    <cellStyle name="1_BC nam 2007 (UB)_Bao cao tinh hinh thuc hien KH 2009 den 31-01-10_BC von DTPT 6 thang 2012 2" xfId="9135"/>
    <cellStyle name="1_BC nam 2007 (UB)_Bao cao tinh hinh thuc hien KH 2009 den 31-01-10_BC von DTPT 6 thang 2012 2 2" xfId="9136"/>
    <cellStyle name="1_BC nam 2007 (UB)_Bao cao tinh hinh thuc hien KH 2009 den 31-01-10_BC von DTPT 6 thang 2012 2 2 2" xfId="9137"/>
    <cellStyle name="1_BC nam 2007 (UB)_Bao cao tinh hinh thuc hien KH 2009 den 31-01-10_BC von DTPT 6 thang 2012 2 2 3" xfId="9138"/>
    <cellStyle name="1_BC nam 2007 (UB)_Bao cao tinh hinh thuc hien KH 2009 den 31-01-10_BC von DTPT 6 thang 2012 2 2 4" xfId="9139"/>
    <cellStyle name="1_BC nam 2007 (UB)_Bao cao tinh hinh thuc hien KH 2009 den 31-01-10_BC von DTPT 6 thang 2012 2 3" xfId="9140"/>
    <cellStyle name="1_BC nam 2007 (UB)_Bao cao tinh hinh thuc hien KH 2009 den 31-01-10_BC von DTPT 6 thang 2012 2 4" xfId="9141"/>
    <cellStyle name="1_BC nam 2007 (UB)_Bao cao tinh hinh thuc hien KH 2009 den 31-01-10_BC von DTPT 6 thang 2012 2 5" xfId="9142"/>
    <cellStyle name="1_BC nam 2007 (UB)_Bao cao tinh hinh thuc hien KH 2009 den 31-01-10_BC von DTPT 6 thang 2012 3" xfId="9143"/>
    <cellStyle name="1_BC nam 2007 (UB)_Bao cao tinh hinh thuc hien KH 2009 den 31-01-10_BC von DTPT 6 thang 2012 3 2" xfId="9144"/>
    <cellStyle name="1_BC nam 2007 (UB)_Bao cao tinh hinh thuc hien KH 2009 den 31-01-10_BC von DTPT 6 thang 2012 3 3" xfId="9145"/>
    <cellStyle name="1_BC nam 2007 (UB)_Bao cao tinh hinh thuc hien KH 2009 den 31-01-10_BC von DTPT 6 thang 2012 3 4" xfId="9146"/>
    <cellStyle name="1_BC nam 2007 (UB)_Bao cao tinh hinh thuc hien KH 2009 den 31-01-10_BC von DTPT 6 thang 2012 4" xfId="9147"/>
    <cellStyle name="1_BC nam 2007 (UB)_Bao cao tinh hinh thuc hien KH 2009 den 31-01-10_BC von DTPT 6 thang 2012 5" xfId="9148"/>
    <cellStyle name="1_BC nam 2007 (UB)_Bao cao tinh hinh thuc hien KH 2009 den 31-01-10_BC von DTPT 6 thang 2012 6" xfId="9149"/>
    <cellStyle name="1_BC nam 2007 (UB)_Bao cao tinh hinh thuc hien KH 2009 den 31-01-10_Bieu du thao QD von ho tro co MT" xfId="9150"/>
    <cellStyle name="1_BC nam 2007 (UB)_Bao cao tinh hinh thuc hien KH 2009 den 31-01-10_Bieu du thao QD von ho tro co MT 2" xfId="9151"/>
    <cellStyle name="1_BC nam 2007 (UB)_Bao cao tinh hinh thuc hien KH 2009 den 31-01-10_Bieu du thao QD von ho tro co MT 2 2" xfId="9152"/>
    <cellStyle name="1_BC nam 2007 (UB)_Bao cao tinh hinh thuc hien KH 2009 den 31-01-10_Bieu du thao QD von ho tro co MT 2 2 2" xfId="9153"/>
    <cellStyle name="1_BC nam 2007 (UB)_Bao cao tinh hinh thuc hien KH 2009 den 31-01-10_Bieu du thao QD von ho tro co MT 2 2 3" xfId="9154"/>
    <cellStyle name="1_BC nam 2007 (UB)_Bao cao tinh hinh thuc hien KH 2009 den 31-01-10_Bieu du thao QD von ho tro co MT 2 2 4" xfId="9155"/>
    <cellStyle name="1_BC nam 2007 (UB)_Bao cao tinh hinh thuc hien KH 2009 den 31-01-10_Bieu du thao QD von ho tro co MT 2 3" xfId="9156"/>
    <cellStyle name="1_BC nam 2007 (UB)_Bao cao tinh hinh thuc hien KH 2009 den 31-01-10_Bieu du thao QD von ho tro co MT 2 4" xfId="9157"/>
    <cellStyle name="1_BC nam 2007 (UB)_Bao cao tinh hinh thuc hien KH 2009 den 31-01-10_Bieu du thao QD von ho tro co MT 2 5" xfId="9158"/>
    <cellStyle name="1_BC nam 2007 (UB)_Bao cao tinh hinh thuc hien KH 2009 den 31-01-10_Bieu du thao QD von ho tro co MT 3" xfId="9159"/>
    <cellStyle name="1_BC nam 2007 (UB)_Bao cao tinh hinh thuc hien KH 2009 den 31-01-10_Bieu du thao QD von ho tro co MT 3 2" xfId="9160"/>
    <cellStyle name="1_BC nam 2007 (UB)_Bao cao tinh hinh thuc hien KH 2009 den 31-01-10_Bieu du thao QD von ho tro co MT 3 3" xfId="9161"/>
    <cellStyle name="1_BC nam 2007 (UB)_Bao cao tinh hinh thuc hien KH 2009 den 31-01-10_Bieu du thao QD von ho tro co MT 3 4" xfId="9162"/>
    <cellStyle name="1_BC nam 2007 (UB)_Bao cao tinh hinh thuc hien KH 2009 den 31-01-10_Bieu du thao QD von ho tro co MT 4" xfId="9163"/>
    <cellStyle name="1_BC nam 2007 (UB)_Bao cao tinh hinh thuc hien KH 2009 den 31-01-10_Bieu du thao QD von ho tro co MT 5" xfId="9164"/>
    <cellStyle name="1_BC nam 2007 (UB)_Bao cao tinh hinh thuc hien KH 2009 den 31-01-10_Bieu du thao QD von ho tro co MT 6" xfId="9165"/>
    <cellStyle name="1_BC nam 2007 (UB)_Bao cao tinh hinh thuc hien KH 2009 den 31-01-10_Ke hoach 2012 (theo doi)" xfId="9166"/>
    <cellStyle name="1_BC nam 2007 (UB)_Bao cao tinh hinh thuc hien KH 2009 den 31-01-10_Ke hoach 2012 (theo doi) 2" xfId="9167"/>
    <cellStyle name="1_BC nam 2007 (UB)_Bao cao tinh hinh thuc hien KH 2009 den 31-01-10_Ke hoach 2012 (theo doi) 2 2" xfId="9168"/>
    <cellStyle name="1_BC nam 2007 (UB)_Bao cao tinh hinh thuc hien KH 2009 den 31-01-10_Ke hoach 2012 (theo doi) 2 2 2" xfId="9169"/>
    <cellStyle name="1_BC nam 2007 (UB)_Bao cao tinh hinh thuc hien KH 2009 den 31-01-10_Ke hoach 2012 (theo doi) 2 2 3" xfId="9170"/>
    <cellStyle name="1_BC nam 2007 (UB)_Bao cao tinh hinh thuc hien KH 2009 den 31-01-10_Ke hoach 2012 (theo doi) 2 2 4" xfId="9171"/>
    <cellStyle name="1_BC nam 2007 (UB)_Bao cao tinh hinh thuc hien KH 2009 den 31-01-10_Ke hoach 2012 (theo doi) 2 3" xfId="9172"/>
    <cellStyle name="1_BC nam 2007 (UB)_Bao cao tinh hinh thuc hien KH 2009 den 31-01-10_Ke hoach 2012 (theo doi) 2 4" xfId="9173"/>
    <cellStyle name="1_BC nam 2007 (UB)_Bao cao tinh hinh thuc hien KH 2009 den 31-01-10_Ke hoach 2012 (theo doi) 2 5" xfId="9174"/>
    <cellStyle name="1_BC nam 2007 (UB)_Bao cao tinh hinh thuc hien KH 2009 den 31-01-10_Ke hoach 2012 (theo doi) 3" xfId="9175"/>
    <cellStyle name="1_BC nam 2007 (UB)_Bao cao tinh hinh thuc hien KH 2009 den 31-01-10_Ke hoach 2012 (theo doi) 3 2" xfId="9176"/>
    <cellStyle name="1_BC nam 2007 (UB)_Bao cao tinh hinh thuc hien KH 2009 den 31-01-10_Ke hoach 2012 (theo doi) 3 3" xfId="9177"/>
    <cellStyle name="1_BC nam 2007 (UB)_Bao cao tinh hinh thuc hien KH 2009 den 31-01-10_Ke hoach 2012 (theo doi) 3 4" xfId="9178"/>
    <cellStyle name="1_BC nam 2007 (UB)_Bao cao tinh hinh thuc hien KH 2009 den 31-01-10_Ke hoach 2012 (theo doi) 4" xfId="9179"/>
    <cellStyle name="1_BC nam 2007 (UB)_Bao cao tinh hinh thuc hien KH 2009 den 31-01-10_Ke hoach 2012 (theo doi) 5" xfId="9180"/>
    <cellStyle name="1_BC nam 2007 (UB)_Bao cao tinh hinh thuc hien KH 2009 den 31-01-10_Ke hoach 2012 (theo doi) 6" xfId="9181"/>
    <cellStyle name="1_BC nam 2007 (UB)_Bao cao tinh hinh thuc hien KH 2009 den 31-01-10_Ke hoach 2012 theo doi (giai ngan 30.6.12)" xfId="9182"/>
    <cellStyle name="1_BC nam 2007 (UB)_Bao cao tinh hinh thuc hien KH 2009 den 31-01-10_Ke hoach 2012 theo doi (giai ngan 30.6.12) 2" xfId="9183"/>
    <cellStyle name="1_BC nam 2007 (UB)_Bao cao tinh hinh thuc hien KH 2009 den 31-01-10_Ke hoach 2012 theo doi (giai ngan 30.6.12) 2 2" xfId="9184"/>
    <cellStyle name="1_BC nam 2007 (UB)_Bao cao tinh hinh thuc hien KH 2009 den 31-01-10_Ke hoach 2012 theo doi (giai ngan 30.6.12) 2 2 2" xfId="9185"/>
    <cellStyle name="1_BC nam 2007 (UB)_Bao cao tinh hinh thuc hien KH 2009 den 31-01-10_Ke hoach 2012 theo doi (giai ngan 30.6.12) 2 2 3" xfId="9186"/>
    <cellStyle name="1_BC nam 2007 (UB)_Bao cao tinh hinh thuc hien KH 2009 den 31-01-10_Ke hoach 2012 theo doi (giai ngan 30.6.12) 2 2 4" xfId="9187"/>
    <cellStyle name="1_BC nam 2007 (UB)_Bao cao tinh hinh thuc hien KH 2009 den 31-01-10_Ke hoach 2012 theo doi (giai ngan 30.6.12) 2 3" xfId="9188"/>
    <cellStyle name="1_BC nam 2007 (UB)_Bao cao tinh hinh thuc hien KH 2009 den 31-01-10_Ke hoach 2012 theo doi (giai ngan 30.6.12) 2 4" xfId="9189"/>
    <cellStyle name="1_BC nam 2007 (UB)_Bao cao tinh hinh thuc hien KH 2009 den 31-01-10_Ke hoach 2012 theo doi (giai ngan 30.6.12) 2 5" xfId="9190"/>
    <cellStyle name="1_BC nam 2007 (UB)_Bao cao tinh hinh thuc hien KH 2009 den 31-01-10_Ke hoach 2012 theo doi (giai ngan 30.6.12) 3" xfId="9191"/>
    <cellStyle name="1_BC nam 2007 (UB)_Bao cao tinh hinh thuc hien KH 2009 den 31-01-10_Ke hoach 2012 theo doi (giai ngan 30.6.12) 3 2" xfId="9192"/>
    <cellStyle name="1_BC nam 2007 (UB)_Bao cao tinh hinh thuc hien KH 2009 den 31-01-10_Ke hoach 2012 theo doi (giai ngan 30.6.12) 3 3" xfId="9193"/>
    <cellStyle name="1_BC nam 2007 (UB)_Bao cao tinh hinh thuc hien KH 2009 den 31-01-10_Ke hoach 2012 theo doi (giai ngan 30.6.12) 3 4" xfId="9194"/>
    <cellStyle name="1_BC nam 2007 (UB)_Bao cao tinh hinh thuc hien KH 2009 den 31-01-10_Ke hoach 2012 theo doi (giai ngan 30.6.12) 4" xfId="9195"/>
    <cellStyle name="1_BC nam 2007 (UB)_Bao cao tinh hinh thuc hien KH 2009 den 31-01-10_Ke hoach 2012 theo doi (giai ngan 30.6.12) 5" xfId="9196"/>
    <cellStyle name="1_BC nam 2007 (UB)_Bao cao tinh hinh thuc hien KH 2009 den 31-01-10_Ke hoach 2012 theo doi (giai ngan 30.6.12) 6" xfId="9197"/>
    <cellStyle name="1_BC nam 2007 (UB)_BC cong trinh trong diem" xfId="9198"/>
    <cellStyle name="1_BC nam 2007 (UB)_BC cong trinh trong diem 2" xfId="9199"/>
    <cellStyle name="1_BC nam 2007 (UB)_BC cong trinh trong diem 2 2" xfId="9200"/>
    <cellStyle name="1_BC nam 2007 (UB)_BC cong trinh trong diem 2 2 2" xfId="9201"/>
    <cellStyle name="1_BC nam 2007 (UB)_BC cong trinh trong diem 2 2 3" xfId="9202"/>
    <cellStyle name="1_BC nam 2007 (UB)_BC cong trinh trong diem 2 2 4" xfId="9203"/>
    <cellStyle name="1_BC nam 2007 (UB)_BC cong trinh trong diem 2 3" xfId="9204"/>
    <cellStyle name="1_BC nam 2007 (UB)_BC cong trinh trong diem 2 4" xfId="9205"/>
    <cellStyle name="1_BC nam 2007 (UB)_BC cong trinh trong diem 2 5" xfId="9206"/>
    <cellStyle name="1_BC nam 2007 (UB)_BC cong trinh trong diem 3" xfId="9207"/>
    <cellStyle name="1_BC nam 2007 (UB)_BC cong trinh trong diem 3 2" xfId="9208"/>
    <cellStyle name="1_BC nam 2007 (UB)_BC cong trinh trong diem 3 3" xfId="9209"/>
    <cellStyle name="1_BC nam 2007 (UB)_BC cong trinh trong diem 3 4" xfId="9210"/>
    <cellStyle name="1_BC nam 2007 (UB)_BC cong trinh trong diem 4" xfId="9211"/>
    <cellStyle name="1_BC nam 2007 (UB)_BC cong trinh trong diem 5" xfId="9212"/>
    <cellStyle name="1_BC nam 2007 (UB)_BC cong trinh trong diem 6" xfId="9213"/>
    <cellStyle name="1_BC nam 2007 (UB)_BC cong trinh trong diem_BC von DTPT 6 thang 2012" xfId="9214"/>
    <cellStyle name="1_BC nam 2007 (UB)_BC cong trinh trong diem_BC von DTPT 6 thang 2012 2" xfId="9215"/>
    <cellStyle name="1_BC nam 2007 (UB)_BC cong trinh trong diem_BC von DTPT 6 thang 2012 2 2" xfId="9216"/>
    <cellStyle name="1_BC nam 2007 (UB)_BC cong trinh trong diem_BC von DTPT 6 thang 2012 2 2 2" xfId="9217"/>
    <cellStyle name="1_BC nam 2007 (UB)_BC cong trinh trong diem_BC von DTPT 6 thang 2012 2 2 3" xfId="9218"/>
    <cellStyle name="1_BC nam 2007 (UB)_BC cong trinh trong diem_BC von DTPT 6 thang 2012 2 2 4" xfId="9219"/>
    <cellStyle name="1_BC nam 2007 (UB)_BC cong trinh trong diem_BC von DTPT 6 thang 2012 2 3" xfId="9220"/>
    <cellStyle name="1_BC nam 2007 (UB)_BC cong trinh trong diem_BC von DTPT 6 thang 2012 2 4" xfId="9221"/>
    <cellStyle name="1_BC nam 2007 (UB)_BC cong trinh trong diem_BC von DTPT 6 thang 2012 2 5" xfId="9222"/>
    <cellStyle name="1_BC nam 2007 (UB)_BC cong trinh trong diem_BC von DTPT 6 thang 2012 3" xfId="9223"/>
    <cellStyle name="1_BC nam 2007 (UB)_BC cong trinh trong diem_BC von DTPT 6 thang 2012 3 2" xfId="9224"/>
    <cellStyle name="1_BC nam 2007 (UB)_BC cong trinh trong diem_BC von DTPT 6 thang 2012 3 3" xfId="9225"/>
    <cellStyle name="1_BC nam 2007 (UB)_BC cong trinh trong diem_BC von DTPT 6 thang 2012 3 4" xfId="9226"/>
    <cellStyle name="1_BC nam 2007 (UB)_BC cong trinh trong diem_BC von DTPT 6 thang 2012 4" xfId="9227"/>
    <cellStyle name="1_BC nam 2007 (UB)_BC cong trinh trong diem_BC von DTPT 6 thang 2012 5" xfId="9228"/>
    <cellStyle name="1_BC nam 2007 (UB)_BC cong trinh trong diem_BC von DTPT 6 thang 2012 6" xfId="9229"/>
    <cellStyle name="1_BC nam 2007 (UB)_BC cong trinh trong diem_Bieu du thao QD von ho tro co MT" xfId="9230"/>
    <cellStyle name="1_BC nam 2007 (UB)_BC cong trinh trong diem_Bieu du thao QD von ho tro co MT 2" xfId="9231"/>
    <cellStyle name="1_BC nam 2007 (UB)_BC cong trinh trong diem_Bieu du thao QD von ho tro co MT 2 2" xfId="9232"/>
    <cellStyle name="1_BC nam 2007 (UB)_BC cong trinh trong diem_Bieu du thao QD von ho tro co MT 2 2 2" xfId="9233"/>
    <cellStyle name="1_BC nam 2007 (UB)_BC cong trinh trong diem_Bieu du thao QD von ho tro co MT 2 2 3" xfId="9234"/>
    <cellStyle name="1_BC nam 2007 (UB)_BC cong trinh trong diem_Bieu du thao QD von ho tro co MT 2 2 4" xfId="9235"/>
    <cellStyle name="1_BC nam 2007 (UB)_BC cong trinh trong diem_Bieu du thao QD von ho tro co MT 2 3" xfId="9236"/>
    <cellStyle name="1_BC nam 2007 (UB)_BC cong trinh trong diem_Bieu du thao QD von ho tro co MT 2 4" xfId="9237"/>
    <cellStyle name="1_BC nam 2007 (UB)_BC cong trinh trong diem_Bieu du thao QD von ho tro co MT 2 5" xfId="9238"/>
    <cellStyle name="1_BC nam 2007 (UB)_BC cong trinh trong diem_Bieu du thao QD von ho tro co MT 3" xfId="9239"/>
    <cellStyle name="1_BC nam 2007 (UB)_BC cong trinh trong diem_Bieu du thao QD von ho tro co MT 3 2" xfId="9240"/>
    <cellStyle name="1_BC nam 2007 (UB)_BC cong trinh trong diem_Bieu du thao QD von ho tro co MT 3 3" xfId="9241"/>
    <cellStyle name="1_BC nam 2007 (UB)_BC cong trinh trong diem_Bieu du thao QD von ho tro co MT 3 4" xfId="9242"/>
    <cellStyle name="1_BC nam 2007 (UB)_BC cong trinh trong diem_Bieu du thao QD von ho tro co MT 4" xfId="9243"/>
    <cellStyle name="1_BC nam 2007 (UB)_BC cong trinh trong diem_Bieu du thao QD von ho tro co MT 5" xfId="9244"/>
    <cellStyle name="1_BC nam 2007 (UB)_BC cong trinh trong diem_Bieu du thao QD von ho tro co MT 6" xfId="9245"/>
    <cellStyle name="1_BC nam 2007 (UB)_BC cong trinh trong diem_Ke hoach 2012 (theo doi)" xfId="9246"/>
    <cellStyle name="1_BC nam 2007 (UB)_BC cong trinh trong diem_Ke hoach 2012 (theo doi) 2" xfId="9247"/>
    <cellStyle name="1_BC nam 2007 (UB)_BC cong trinh trong diem_Ke hoach 2012 (theo doi) 2 2" xfId="9248"/>
    <cellStyle name="1_BC nam 2007 (UB)_BC cong trinh trong diem_Ke hoach 2012 (theo doi) 2 2 2" xfId="9249"/>
    <cellStyle name="1_BC nam 2007 (UB)_BC cong trinh trong diem_Ke hoach 2012 (theo doi) 2 2 3" xfId="9250"/>
    <cellStyle name="1_BC nam 2007 (UB)_BC cong trinh trong diem_Ke hoach 2012 (theo doi) 2 2 4" xfId="9251"/>
    <cellStyle name="1_BC nam 2007 (UB)_BC cong trinh trong diem_Ke hoach 2012 (theo doi) 2 3" xfId="9252"/>
    <cellStyle name="1_BC nam 2007 (UB)_BC cong trinh trong diem_Ke hoach 2012 (theo doi) 2 4" xfId="9253"/>
    <cellStyle name="1_BC nam 2007 (UB)_BC cong trinh trong diem_Ke hoach 2012 (theo doi) 2 5" xfId="9254"/>
    <cellStyle name="1_BC nam 2007 (UB)_BC cong trinh trong diem_Ke hoach 2012 (theo doi) 3" xfId="9255"/>
    <cellStyle name="1_BC nam 2007 (UB)_BC cong trinh trong diem_Ke hoach 2012 (theo doi) 3 2" xfId="9256"/>
    <cellStyle name="1_BC nam 2007 (UB)_BC cong trinh trong diem_Ke hoach 2012 (theo doi) 3 3" xfId="9257"/>
    <cellStyle name="1_BC nam 2007 (UB)_BC cong trinh trong diem_Ke hoach 2012 (theo doi) 3 4" xfId="9258"/>
    <cellStyle name="1_BC nam 2007 (UB)_BC cong trinh trong diem_Ke hoach 2012 (theo doi) 4" xfId="9259"/>
    <cellStyle name="1_BC nam 2007 (UB)_BC cong trinh trong diem_Ke hoach 2012 (theo doi) 5" xfId="9260"/>
    <cellStyle name="1_BC nam 2007 (UB)_BC cong trinh trong diem_Ke hoach 2012 (theo doi) 6" xfId="9261"/>
    <cellStyle name="1_BC nam 2007 (UB)_BC cong trinh trong diem_Ke hoach 2012 theo doi (giai ngan 30.6.12)" xfId="9262"/>
    <cellStyle name="1_BC nam 2007 (UB)_BC cong trinh trong diem_Ke hoach 2012 theo doi (giai ngan 30.6.12) 2" xfId="9263"/>
    <cellStyle name="1_BC nam 2007 (UB)_BC cong trinh trong diem_Ke hoach 2012 theo doi (giai ngan 30.6.12) 2 2" xfId="9264"/>
    <cellStyle name="1_BC nam 2007 (UB)_BC cong trinh trong diem_Ke hoach 2012 theo doi (giai ngan 30.6.12) 2 2 2" xfId="9265"/>
    <cellStyle name="1_BC nam 2007 (UB)_BC cong trinh trong diem_Ke hoach 2012 theo doi (giai ngan 30.6.12) 2 2 3" xfId="9266"/>
    <cellStyle name="1_BC nam 2007 (UB)_BC cong trinh trong diem_Ke hoach 2012 theo doi (giai ngan 30.6.12) 2 2 4" xfId="9267"/>
    <cellStyle name="1_BC nam 2007 (UB)_BC cong trinh trong diem_Ke hoach 2012 theo doi (giai ngan 30.6.12) 2 3" xfId="9268"/>
    <cellStyle name="1_BC nam 2007 (UB)_BC cong trinh trong diem_Ke hoach 2012 theo doi (giai ngan 30.6.12) 2 4" xfId="9269"/>
    <cellStyle name="1_BC nam 2007 (UB)_BC cong trinh trong diem_Ke hoach 2012 theo doi (giai ngan 30.6.12) 2 5" xfId="9270"/>
    <cellStyle name="1_BC nam 2007 (UB)_BC cong trinh trong diem_Ke hoach 2012 theo doi (giai ngan 30.6.12) 3" xfId="9271"/>
    <cellStyle name="1_BC nam 2007 (UB)_BC cong trinh trong diem_Ke hoach 2012 theo doi (giai ngan 30.6.12) 3 2" xfId="9272"/>
    <cellStyle name="1_BC nam 2007 (UB)_BC cong trinh trong diem_Ke hoach 2012 theo doi (giai ngan 30.6.12) 3 3" xfId="9273"/>
    <cellStyle name="1_BC nam 2007 (UB)_BC cong trinh trong diem_Ke hoach 2012 theo doi (giai ngan 30.6.12) 3 4" xfId="9274"/>
    <cellStyle name="1_BC nam 2007 (UB)_BC cong trinh trong diem_Ke hoach 2012 theo doi (giai ngan 30.6.12) 4" xfId="9275"/>
    <cellStyle name="1_BC nam 2007 (UB)_BC cong trinh trong diem_Ke hoach 2012 theo doi (giai ngan 30.6.12) 5" xfId="9276"/>
    <cellStyle name="1_BC nam 2007 (UB)_BC cong trinh trong diem_Ke hoach 2012 theo doi (giai ngan 30.6.12) 6" xfId="9277"/>
    <cellStyle name="1_BC nam 2007 (UB)_BC von DTPT 6 thang 2012" xfId="9278"/>
    <cellStyle name="1_BC nam 2007 (UB)_BC von DTPT 6 thang 2012 2" xfId="9279"/>
    <cellStyle name="1_BC nam 2007 (UB)_BC von DTPT 6 thang 2012 2 2" xfId="9280"/>
    <cellStyle name="1_BC nam 2007 (UB)_BC von DTPT 6 thang 2012 2 3" xfId="9281"/>
    <cellStyle name="1_BC nam 2007 (UB)_BC von DTPT 6 thang 2012 2 4" xfId="9282"/>
    <cellStyle name="1_BC nam 2007 (UB)_BC von DTPT 6 thang 2012 3" xfId="9283"/>
    <cellStyle name="1_BC nam 2007 (UB)_BC von DTPT 6 thang 2012 4" xfId="9284"/>
    <cellStyle name="1_BC nam 2007 (UB)_BC von DTPT 6 thang 2012 5" xfId="9285"/>
    <cellStyle name="1_BC nam 2007 (UB)_Bieu 01 UB(hung)" xfId="9286"/>
    <cellStyle name="1_BC nam 2007 (UB)_Bieu 01 UB(hung) 2" xfId="9287"/>
    <cellStyle name="1_BC nam 2007 (UB)_Bieu 01 UB(hung) 2 2" xfId="9288"/>
    <cellStyle name="1_BC nam 2007 (UB)_Bieu 01 UB(hung) 2 2 2" xfId="9289"/>
    <cellStyle name="1_BC nam 2007 (UB)_Bieu 01 UB(hung) 2 2 3" xfId="9290"/>
    <cellStyle name="1_BC nam 2007 (UB)_Bieu 01 UB(hung) 2 2 4" xfId="9291"/>
    <cellStyle name="1_BC nam 2007 (UB)_Bieu 01 UB(hung) 2 3" xfId="9292"/>
    <cellStyle name="1_BC nam 2007 (UB)_Bieu 01 UB(hung) 2 4" xfId="9293"/>
    <cellStyle name="1_BC nam 2007 (UB)_Bieu 01 UB(hung) 2 5" xfId="9294"/>
    <cellStyle name="1_BC nam 2007 (UB)_Bieu 01 UB(hung) 3" xfId="9295"/>
    <cellStyle name="1_BC nam 2007 (UB)_Bieu 01 UB(hung) 3 2" xfId="9296"/>
    <cellStyle name="1_BC nam 2007 (UB)_Bieu 01 UB(hung) 3 3" xfId="9297"/>
    <cellStyle name="1_BC nam 2007 (UB)_Bieu 01 UB(hung) 3 4" xfId="9298"/>
    <cellStyle name="1_BC nam 2007 (UB)_Bieu 01 UB(hung) 4" xfId="9299"/>
    <cellStyle name="1_BC nam 2007 (UB)_Bieu 01 UB(hung) 5" xfId="9300"/>
    <cellStyle name="1_BC nam 2007 (UB)_Bieu 01 UB(hung) 6" xfId="9301"/>
    <cellStyle name="1_BC nam 2007 (UB)_Bieu du thao QD von ho tro co MT" xfId="9302"/>
    <cellStyle name="1_BC nam 2007 (UB)_Bieu du thao QD von ho tro co MT 2" xfId="9303"/>
    <cellStyle name="1_BC nam 2007 (UB)_Bieu du thao QD von ho tro co MT 2 2" xfId="9304"/>
    <cellStyle name="1_BC nam 2007 (UB)_Bieu du thao QD von ho tro co MT 2 3" xfId="9305"/>
    <cellStyle name="1_BC nam 2007 (UB)_Bieu du thao QD von ho tro co MT 2 4" xfId="9306"/>
    <cellStyle name="1_BC nam 2007 (UB)_Bieu du thao QD von ho tro co MT 3" xfId="9307"/>
    <cellStyle name="1_BC nam 2007 (UB)_Bieu du thao QD von ho tro co MT 4" xfId="9308"/>
    <cellStyle name="1_BC nam 2007 (UB)_Bieu du thao QD von ho tro co MT 5" xfId="9309"/>
    <cellStyle name="1_BC nam 2007 (UB)_Book1" xfId="9310"/>
    <cellStyle name="1_BC nam 2007 (UB)_Book1 2" xfId="9311"/>
    <cellStyle name="1_BC nam 2007 (UB)_Book1 2 2" xfId="9312"/>
    <cellStyle name="1_BC nam 2007 (UB)_Book1 2 3" xfId="9313"/>
    <cellStyle name="1_BC nam 2007 (UB)_Book1 2 4" xfId="9314"/>
    <cellStyle name="1_BC nam 2007 (UB)_Book1 3" xfId="9315"/>
    <cellStyle name="1_BC nam 2007 (UB)_Book1 3 2" xfId="9316"/>
    <cellStyle name="1_BC nam 2007 (UB)_Book1 3 3" xfId="9317"/>
    <cellStyle name="1_BC nam 2007 (UB)_Book1 3 4" xfId="9318"/>
    <cellStyle name="1_BC nam 2007 (UB)_Book1 4" xfId="9319"/>
    <cellStyle name="1_BC nam 2007 (UB)_Book1 5" xfId="9320"/>
    <cellStyle name="1_BC nam 2007 (UB)_Book1 6" xfId="9321"/>
    <cellStyle name="1_BC nam 2007 (UB)_Book1_BC von DTPT 6 thang 2012" xfId="9322"/>
    <cellStyle name="1_BC nam 2007 (UB)_Book1_BC von DTPT 6 thang 2012 2" xfId="9323"/>
    <cellStyle name="1_BC nam 2007 (UB)_Book1_BC von DTPT 6 thang 2012 2 2" xfId="9324"/>
    <cellStyle name="1_BC nam 2007 (UB)_Book1_BC von DTPT 6 thang 2012 2 3" xfId="9325"/>
    <cellStyle name="1_BC nam 2007 (UB)_Book1_BC von DTPT 6 thang 2012 2 4" xfId="9326"/>
    <cellStyle name="1_BC nam 2007 (UB)_Book1_BC von DTPT 6 thang 2012 3" xfId="9327"/>
    <cellStyle name="1_BC nam 2007 (UB)_Book1_BC von DTPT 6 thang 2012 3 2" xfId="9328"/>
    <cellStyle name="1_BC nam 2007 (UB)_Book1_BC von DTPT 6 thang 2012 3 3" xfId="9329"/>
    <cellStyle name="1_BC nam 2007 (UB)_Book1_BC von DTPT 6 thang 2012 3 4" xfId="9330"/>
    <cellStyle name="1_BC nam 2007 (UB)_Book1_BC von DTPT 6 thang 2012 4" xfId="9331"/>
    <cellStyle name="1_BC nam 2007 (UB)_Book1_BC von DTPT 6 thang 2012 5" xfId="9332"/>
    <cellStyle name="1_BC nam 2007 (UB)_Book1_BC von DTPT 6 thang 2012 6" xfId="9333"/>
    <cellStyle name="1_BC nam 2007 (UB)_Book1_Bieu du thao QD von ho tro co MT" xfId="9334"/>
    <cellStyle name="1_BC nam 2007 (UB)_Book1_Bieu du thao QD von ho tro co MT 2" xfId="9335"/>
    <cellStyle name="1_BC nam 2007 (UB)_Book1_Bieu du thao QD von ho tro co MT 2 2" xfId="9336"/>
    <cellStyle name="1_BC nam 2007 (UB)_Book1_Bieu du thao QD von ho tro co MT 2 3" xfId="9337"/>
    <cellStyle name="1_BC nam 2007 (UB)_Book1_Bieu du thao QD von ho tro co MT 2 4" xfId="9338"/>
    <cellStyle name="1_BC nam 2007 (UB)_Book1_Bieu du thao QD von ho tro co MT 3" xfId="9339"/>
    <cellStyle name="1_BC nam 2007 (UB)_Book1_Bieu du thao QD von ho tro co MT 3 2" xfId="9340"/>
    <cellStyle name="1_BC nam 2007 (UB)_Book1_Bieu du thao QD von ho tro co MT 3 3" xfId="9341"/>
    <cellStyle name="1_BC nam 2007 (UB)_Book1_Bieu du thao QD von ho tro co MT 3 4" xfId="9342"/>
    <cellStyle name="1_BC nam 2007 (UB)_Book1_Bieu du thao QD von ho tro co MT 4" xfId="9343"/>
    <cellStyle name="1_BC nam 2007 (UB)_Book1_Bieu du thao QD von ho tro co MT 5" xfId="9344"/>
    <cellStyle name="1_BC nam 2007 (UB)_Book1_Bieu du thao QD von ho tro co MT 6" xfId="9345"/>
    <cellStyle name="1_BC nam 2007 (UB)_Book1_Hoan chinh KH 2012 (o nha)" xfId="9346"/>
    <cellStyle name="1_BC nam 2007 (UB)_Book1_Hoan chinh KH 2012 (o nha) 2" xfId="9347"/>
    <cellStyle name="1_BC nam 2007 (UB)_Book1_Hoan chinh KH 2012 (o nha) 2 2" xfId="9348"/>
    <cellStyle name="1_BC nam 2007 (UB)_Book1_Hoan chinh KH 2012 (o nha) 2 3" xfId="9349"/>
    <cellStyle name="1_BC nam 2007 (UB)_Book1_Hoan chinh KH 2012 (o nha) 2 4" xfId="9350"/>
    <cellStyle name="1_BC nam 2007 (UB)_Book1_Hoan chinh KH 2012 (o nha) 3" xfId="9351"/>
    <cellStyle name="1_BC nam 2007 (UB)_Book1_Hoan chinh KH 2012 (o nha) 3 2" xfId="9352"/>
    <cellStyle name="1_BC nam 2007 (UB)_Book1_Hoan chinh KH 2012 (o nha) 3 3" xfId="9353"/>
    <cellStyle name="1_BC nam 2007 (UB)_Book1_Hoan chinh KH 2012 (o nha) 3 4" xfId="9354"/>
    <cellStyle name="1_BC nam 2007 (UB)_Book1_Hoan chinh KH 2012 (o nha) 4" xfId="9355"/>
    <cellStyle name="1_BC nam 2007 (UB)_Book1_Hoan chinh KH 2012 (o nha) 5" xfId="9356"/>
    <cellStyle name="1_BC nam 2007 (UB)_Book1_Hoan chinh KH 2012 (o nha) 6" xfId="9357"/>
    <cellStyle name="1_BC nam 2007 (UB)_Book1_Hoan chinh KH 2012 (o nha)_Bao cao giai ngan quy I" xfId="9358"/>
    <cellStyle name="1_BC nam 2007 (UB)_Book1_Hoan chinh KH 2012 (o nha)_Bao cao giai ngan quy I 2" xfId="9359"/>
    <cellStyle name="1_BC nam 2007 (UB)_Book1_Hoan chinh KH 2012 (o nha)_Bao cao giai ngan quy I 2 2" xfId="9360"/>
    <cellStyle name="1_BC nam 2007 (UB)_Book1_Hoan chinh KH 2012 (o nha)_Bao cao giai ngan quy I 2 3" xfId="9361"/>
    <cellStyle name="1_BC nam 2007 (UB)_Book1_Hoan chinh KH 2012 (o nha)_Bao cao giai ngan quy I 2 4" xfId="9362"/>
    <cellStyle name="1_BC nam 2007 (UB)_Book1_Hoan chinh KH 2012 (o nha)_Bao cao giai ngan quy I 3" xfId="9363"/>
    <cellStyle name="1_BC nam 2007 (UB)_Book1_Hoan chinh KH 2012 (o nha)_Bao cao giai ngan quy I 3 2" xfId="9364"/>
    <cellStyle name="1_BC nam 2007 (UB)_Book1_Hoan chinh KH 2012 (o nha)_Bao cao giai ngan quy I 3 3" xfId="9365"/>
    <cellStyle name="1_BC nam 2007 (UB)_Book1_Hoan chinh KH 2012 (o nha)_Bao cao giai ngan quy I 3 4" xfId="9366"/>
    <cellStyle name="1_BC nam 2007 (UB)_Book1_Hoan chinh KH 2012 (o nha)_Bao cao giai ngan quy I 4" xfId="9367"/>
    <cellStyle name="1_BC nam 2007 (UB)_Book1_Hoan chinh KH 2012 (o nha)_Bao cao giai ngan quy I 5" xfId="9368"/>
    <cellStyle name="1_BC nam 2007 (UB)_Book1_Hoan chinh KH 2012 (o nha)_Bao cao giai ngan quy I 6" xfId="9369"/>
    <cellStyle name="1_BC nam 2007 (UB)_Book1_Hoan chinh KH 2012 (o nha)_BC von DTPT 6 thang 2012" xfId="9370"/>
    <cellStyle name="1_BC nam 2007 (UB)_Book1_Hoan chinh KH 2012 (o nha)_BC von DTPT 6 thang 2012 2" xfId="9371"/>
    <cellStyle name="1_BC nam 2007 (UB)_Book1_Hoan chinh KH 2012 (o nha)_BC von DTPT 6 thang 2012 2 2" xfId="9372"/>
    <cellStyle name="1_BC nam 2007 (UB)_Book1_Hoan chinh KH 2012 (o nha)_BC von DTPT 6 thang 2012 2 3" xfId="9373"/>
    <cellStyle name="1_BC nam 2007 (UB)_Book1_Hoan chinh KH 2012 (o nha)_BC von DTPT 6 thang 2012 2 4" xfId="9374"/>
    <cellStyle name="1_BC nam 2007 (UB)_Book1_Hoan chinh KH 2012 (o nha)_BC von DTPT 6 thang 2012 3" xfId="9375"/>
    <cellStyle name="1_BC nam 2007 (UB)_Book1_Hoan chinh KH 2012 (o nha)_BC von DTPT 6 thang 2012 3 2" xfId="9376"/>
    <cellStyle name="1_BC nam 2007 (UB)_Book1_Hoan chinh KH 2012 (o nha)_BC von DTPT 6 thang 2012 3 3" xfId="9377"/>
    <cellStyle name="1_BC nam 2007 (UB)_Book1_Hoan chinh KH 2012 (o nha)_BC von DTPT 6 thang 2012 3 4" xfId="9378"/>
    <cellStyle name="1_BC nam 2007 (UB)_Book1_Hoan chinh KH 2012 (o nha)_BC von DTPT 6 thang 2012 4" xfId="9379"/>
    <cellStyle name="1_BC nam 2007 (UB)_Book1_Hoan chinh KH 2012 (o nha)_BC von DTPT 6 thang 2012 5" xfId="9380"/>
    <cellStyle name="1_BC nam 2007 (UB)_Book1_Hoan chinh KH 2012 (o nha)_BC von DTPT 6 thang 2012 6" xfId="9381"/>
    <cellStyle name="1_BC nam 2007 (UB)_Book1_Hoan chinh KH 2012 (o nha)_Bieu du thao QD von ho tro co MT" xfId="9382"/>
    <cellStyle name="1_BC nam 2007 (UB)_Book1_Hoan chinh KH 2012 (o nha)_Bieu du thao QD von ho tro co MT 2" xfId="9383"/>
    <cellStyle name="1_BC nam 2007 (UB)_Book1_Hoan chinh KH 2012 (o nha)_Bieu du thao QD von ho tro co MT 2 2" xfId="9384"/>
    <cellStyle name="1_BC nam 2007 (UB)_Book1_Hoan chinh KH 2012 (o nha)_Bieu du thao QD von ho tro co MT 2 3" xfId="9385"/>
    <cellStyle name="1_BC nam 2007 (UB)_Book1_Hoan chinh KH 2012 (o nha)_Bieu du thao QD von ho tro co MT 2 4" xfId="9386"/>
    <cellStyle name="1_BC nam 2007 (UB)_Book1_Hoan chinh KH 2012 (o nha)_Bieu du thao QD von ho tro co MT 3" xfId="9387"/>
    <cellStyle name="1_BC nam 2007 (UB)_Book1_Hoan chinh KH 2012 (o nha)_Bieu du thao QD von ho tro co MT 3 2" xfId="9388"/>
    <cellStyle name="1_BC nam 2007 (UB)_Book1_Hoan chinh KH 2012 (o nha)_Bieu du thao QD von ho tro co MT 3 3" xfId="9389"/>
    <cellStyle name="1_BC nam 2007 (UB)_Book1_Hoan chinh KH 2012 (o nha)_Bieu du thao QD von ho tro co MT 3 4" xfId="9390"/>
    <cellStyle name="1_BC nam 2007 (UB)_Book1_Hoan chinh KH 2012 (o nha)_Bieu du thao QD von ho tro co MT 4" xfId="9391"/>
    <cellStyle name="1_BC nam 2007 (UB)_Book1_Hoan chinh KH 2012 (o nha)_Bieu du thao QD von ho tro co MT 5" xfId="9392"/>
    <cellStyle name="1_BC nam 2007 (UB)_Book1_Hoan chinh KH 2012 (o nha)_Bieu du thao QD von ho tro co MT 6" xfId="9393"/>
    <cellStyle name="1_BC nam 2007 (UB)_Book1_Hoan chinh KH 2012 (o nha)_Ke hoach 2012 theo doi (giai ngan 30.6.12)" xfId="9394"/>
    <cellStyle name="1_BC nam 2007 (UB)_Book1_Hoan chinh KH 2012 (o nha)_Ke hoach 2012 theo doi (giai ngan 30.6.12) 2" xfId="9395"/>
    <cellStyle name="1_BC nam 2007 (UB)_Book1_Hoan chinh KH 2012 (o nha)_Ke hoach 2012 theo doi (giai ngan 30.6.12) 2 2" xfId="9396"/>
    <cellStyle name="1_BC nam 2007 (UB)_Book1_Hoan chinh KH 2012 (o nha)_Ke hoach 2012 theo doi (giai ngan 30.6.12) 2 3" xfId="9397"/>
    <cellStyle name="1_BC nam 2007 (UB)_Book1_Hoan chinh KH 2012 (o nha)_Ke hoach 2012 theo doi (giai ngan 30.6.12) 2 4" xfId="9398"/>
    <cellStyle name="1_BC nam 2007 (UB)_Book1_Hoan chinh KH 2012 (o nha)_Ke hoach 2012 theo doi (giai ngan 30.6.12) 3" xfId="9399"/>
    <cellStyle name="1_BC nam 2007 (UB)_Book1_Hoan chinh KH 2012 (o nha)_Ke hoach 2012 theo doi (giai ngan 30.6.12) 3 2" xfId="9400"/>
    <cellStyle name="1_BC nam 2007 (UB)_Book1_Hoan chinh KH 2012 (o nha)_Ke hoach 2012 theo doi (giai ngan 30.6.12) 3 3" xfId="9401"/>
    <cellStyle name="1_BC nam 2007 (UB)_Book1_Hoan chinh KH 2012 (o nha)_Ke hoach 2012 theo doi (giai ngan 30.6.12) 3 4" xfId="9402"/>
    <cellStyle name="1_BC nam 2007 (UB)_Book1_Hoan chinh KH 2012 (o nha)_Ke hoach 2012 theo doi (giai ngan 30.6.12) 4" xfId="9403"/>
    <cellStyle name="1_BC nam 2007 (UB)_Book1_Hoan chinh KH 2012 (o nha)_Ke hoach 2012 theo doi (giai ngan 30.6.12) 5" xfId="9404"/>
    <cellStyle name="1_BC nam 2007 (UB)_Book1_Hoan chinh KH 2012 (o nha)_Ke hoach 2012 theo doi (giai ngan 30.6.12) 6" xfId="9405"/>
    <cellStyle name="1_BC nam 2007 (UB)_Book1_Hoan chinh KH 2012 Von ho tro co MT" xfId="9406"/>
    <cellStyle name="1_BC nam 2007 (UB)_Book1_Hoan chinh KH 2012 Von ho tro co MT (chi tiet)" xfId="9407"/>
    <cellStyle name="1_BC nam 2007 (UB)_Book1_Hoan chinh KH 2012 Von ho tro co MT (chi tiet) 2" xfId="9408"/>
    <cellStyle name="1_BC nam 2007 (UB)_Book1_Hoan chinh KH 2012 Von ho tro co MT (chi tiet) 2 2" xfId="9409"/>
    <cellStyle name="1_BC nam 2007 (UB)_Book1_Hoan chinh KH 2012 Von ho tro co MT (chi tiet) 2 3" xfId="9410"/>
    <cellStyle name="1_BC nam 2007 (UB)_Book1_Hoan chinh KH 2012 Von ho tro co MT (chi tiet) 2 4" xfId="9411"/>
    <cellStyle name="1_BC nam 2007 (UB)_Book1_Hoan chinh KH 2012 Von ho tro co MT (chi tiet) 3" xfId="9412"/>
    <cellStyle name="1_BC nam 2007 (UB)_Book1_Hoan chinh KH 2012 Von ho tro co MT (chi tiet) 3 2" xfId="9413"/>
    <cellStyle name="1_BC nam 2007 (UB)_Book1_Hoan chinh KH 2012 Von ho tro co MT (chi tiet) 3 3" xfId="9414"/>
    <cellStyle name="1_BC nam 2007 (UB)_Book1_Hoan chinh KH 2012 Von ho tro co MT (chi tiet) 3 4" xfId="9415"/>
    <cellStyle name="1_BC nam 2007 (UB)_Book1_Hoan chinh KH 2012 Von ho tro co MT (chi tiet) 4" xfId="9416"/>
    <cellStyle name="1_BC nam 2007 (UB)_Book1_Hoan chinh KH 2012 Von ho tro co MT (chi tiet) 5" xfId="9417"/>
    <cellStyle name="1_BC nam 2007 (UB)_Book1_Hoan chinh KH 2012 Von ho tro co MT (chi tiet) 6" xfId="9418"/>
    <cellStyle name="1_BC nam 2007 (UB)_Book1_Hoan chinh KH 2012 Von ho tro co MT 10" xfId="9419"/>
    <cellStyle name="1_BC nam 2007 (UB)_Book1_Hoan chinh KH 2012 Von ho tro co MT 10 2" xfId="9420"/>
    <cellStyle name="1_BC nam 2007 (UB)_Book1_Hoan chinh KH 2012 Von ho tro co MT 10 3" xfId="9421"/>
    <cellStyle name="1_BC nam 2007 (UB)_Book1_Hoan chinh KH 2012 Von ho tro co MT 10 4" xfId="9422"/>
    <cellStyle name="1_BC nam 2007 (UB)_Book1_Hoan chinh KH 2012 Von ho tro co MT 11" xfId="9423"/>
    <cellStyle name="1_BC nam 2007 (UB)_Book1_Hoan chinh KH 2012 Von ho tro co MT 11 2" xfId="9424"/>
    <cellStyle name="1_BC nam 2007 (UB)_Book1_Hoan chinh KH 2012 Von ho tro co MT 11 3" xfId="9425"/>
    <cellStyle name="1_BC nam 2007 (UB)_Book1_Hoan chinh KH 2012 Von ho tro co MT 11 4" xfId="9426"/>
    <cellStyle name="1_BC nam 2007 (UB)_Book1_Hoan chinh KH 2012 Von ho tro co MT 12" xfId="9427"/>
    <cellStyle name="1_BC nam 2007 (UB)_Book1_Hoan chinh KH 2012 Von ho tro co MT 12 2" xfId="9428"/>
    <cellStyle name="1_BC nam 2007 (UB)_Book1_Hoan chinh KH 2012 Von ho tro co MT 12 3" xfId="9429"/>
    <cellStyle name="1_BC nam 2007 (UB)_Book1_Hoan chinh KH 2012 Von ho tro co MT 12 4" xfId="9430"/>
    <cellStyle name="1_BC nam 2007 (UB)_Book1_Hoan chinh KH 2012 Von ho tro co MT 13" xfId="9431"/>
    <cellStyle name="1_BC nam 2007 (UB)_Book1_Hoan chinh KH 2012 Von ho tro co MT 13 2" xfId="9432"/>
    <cellStyle name="1_BC nam 2007 (UB)_Book1_Hoan chinh KH 2012 Von ho tro co MT 13 3" xfId="9433"/>
    <cellStyle name="1_BC nam 2007 (UB)_Book1_Hoan chinh KH 2012 Von ho tro co MT 13 4" xfId="9434"/>
    <cellStyle name="1_BC nam 2007 (UB)_Book1_Hoan chinh KH 2012 Von ho tro co MT 14" xfId="9435"/>
    <cellStyle name="1_BC nam 2007 (UB)_Book1_Hoan chinh KH 2012 Von ho tro co MT 14 2" xfId="9436"/>
    <cellStyle name="1_BC nam 2007 (UB)_Book1_Hoan chinh KH 2012 Von ho tro co MT 14 3" xfId="9437"/>
    <cellStyle name="1_BC nam 2007 (UB)_Book1_Hoan chinh KH 2012 Von ho tro co MT 14 4" xfId="9438"/>
    <cellStyle name="1_BC nam 2007 (UB)_Book1_Hoan chinh KH 2012 Von ho tro co MT 15" xfId="9439"/>
    <cellStyle name="1_BC nam 2007 (UB)_Book1_Hoan chinh KH 2012 Von ho tro co MT 15 2" xfId="9440"/>
    <cellStyle name="1_BC nam 2007 (UB)_Book1_Hoan chinh KH 2012 Von ho tro co MT 15 3" xfId="9441"/>
    <cellStyle name="1_BC nam 2007 (UB)_Book1_Hoan chinh KH 2012 Von ho tro co MT 15 4" xfId="9442"/>
    <cellStyle name="1_BC nam 2007 (UB)_Book1_Hoan chinh KH 2012 Von ho tro co MT 16" xfId="9443"/>
    <cellStyle name="1_BC nam 2007 (UB)_Book1_Hoan chinh KH 2012 Von ho tro co MT 16 2" xfId="9444"/>
    <cellStyle name="1_BC nam 2007 (UB)_Book1_Hoan chinh KH 2012 Von ho tro co MT 16 3" xfId="9445"/>
    <cellStyle name="1_BC nam 2007 (UB)_Book1_Hoan chinh KH 2012 Von ho tro co MT 16 4" xfId="9446"/>
    <cellStyle name="1_BC nam 2007 (UB)_Book1_Hoan chinh KH 2012 Von ho tro co MT 17" xfId="9447"/>
    <cellStyle name="1_BC nam 2007 (UB)_Book1_Hoan chinh KH 2012 Von ho tro co MT 17 2" xfId="9448"/>
    <cellStyle name="1_BC nam 2007 (UB)_Book1_Hoan chinh KH 2012 Von ho tro co MT 17 3" xfId="9449"/>
    <cellStyle name="1_BC nam 2007 (UB)_Book1_Hoan chinh KH 2012 Von ho tro co MT 17 4" xfId="9450"/>
    <cellStyle name="1_BC nam 2007 (UB)_Book1_Hoan chinh KH 2012 Von ho tro co MT 18" xfId="9451"/>
    <cellStyle name="1_BC nam 2007 (UB)_Book1_Hoan chinh KH 2012 Von ho tro co MT 19" xfId="9452"/>
    <cellStyle name="1_BC nam 2007 (UB)_Book1_Hoan chinh KH 2012 Von ho tro co MT 2" xfId="9453"/>
    <cellStyle name="1_BC nam 2007 (UB)_Book1_Hoan chinh KH 2012 Von ho tro co MT 2 2" xfId="9454"/>
    <cellStyle name="1_BC nam 2007 (UB)_Book1_Hoan chinh KH 2012 Von ho tro co MT 2 3" xfId="9455"/>
    <cellStyle name="1_BC nam 2007 (UB)_Book1_Hoan chinh KH 2012 Von ho tro co MT 2 4" xfId="9456"/>
    <cellStyle name="1_BC nam 2007 (UB)_Book1_Hoan chinh KH 2012 Von ho tro co MT 20" xfId="9457"/>
    <cellStyle name="1_BC nam 2007 (UB)_Book1_Hoan chinh KH 2012 Von ho tro co MT 3" xfId="9458"/>
    <cellStyle name="1_BC nam 2007 (UB)_Book1_Hoan chinh KH 2012 Von ho tro co MT 3 2" xfId="9459"/>
    <cellStyle name="1_BC nam 2007 (UB)_Book1_Hoan chinh KH 2012 Von ho tro co MT 3 3" xfId="9460"/>
    <cellStyle name="1_BC nam 2007 (UB)_Book1_Hoan chinh KH 2012 Von ho tro co MT 3 4" xfId="9461"/>
    <cellStyle name="1_BC nam 2007 (UB)_Book1_Hoan chinh KH 2012 Von ho tro co MT 4" xfId="9462"/>
    <cellStyle name="1_BC nam 2007 (UB)_Book1_Hoan chinh KH 2012 Von ho tro co MT 4 2" xfId="9463"/>
    <cellStyle name="1_BC nam 2007 (UB)_Book1_Hoan chinh KH 2012 Von ho tro co MT 4 3" xfId="9464"/>
    <cellStyle name="1_BC nam 2007 (UB)_Book1_Hoan chinh KH 2012 Von ho tro co MT 4 4" xfId="9465"/>
    <cellStyle name="1_BC nam 2007 (UB)_Book1_Hoan chinh KH 2012 Von ho tro co MT 5" xfId="9466"/>
    <cellStyle name="1_BC nam 2007 (UB)_Book1_Hoan chinh KH 2012 Von ho tro co MT 5 2" xfId="9467"/>
    <cellStyle name="1_BC nam 2007 (UB)_Book1_Hoan chinh KH 2012 Von ho tro co MT 5 3" xfId="9468"/>
    <cellStyle name="1_BC nam 2007 (UB)_Book1_Hoan chinh KH 2012 Von ho tro co MT 5 4" xfId="9469"/>
    <cellStyle name="1_BC nam 2007 (UB)_Book1_Hoan chinh KH 2012 Von ho tro co MT 6" xfId="9470"/>
    <cellStyle name="1_BC nam 2007 (UB)_Book1_Hoan chinh KH 2012 Von ho tro co MT 6 2" xfId="9471"/>
    <cellStyle name="1_BC nam 2007 (UB)_Book1_Hoan chinh KH 2012 Von ho tro co MT 6 3" xfId="9472"/>
    <cellStyle name="1_BC nam 2007 (UB)_Book1_Hoan chinh KH 2012 Von ho tro co MT 6 4" xfId="9473"/>
    <cellStyle name="1_BC nam 2007 (UB)_Book1_Hoan chinh KH 2012 Von ho tro co MT 7" xfId="9474"/>
    <cellStyle name="1_BC nam 2007 (UB)_Book1_Hoan chinh KH 2012 Von ho tro co MT 7 2" xfId="9475"/>
    <cellStyle name="1_BC nam 2007 (UB)_Book1_Hoan chinh KH 2012 Von ho tro co MT 7 3" xfId="9476"/>
    <cellStyle name="1_BC nam 2007 (UB)_Book1_Hoan chinh KH 2012 Von ho tro co MT 7 4" xfId="9477"/>
    <cellStyle name="1_BC nam 2007 (UB)_Book1_Hoan chinh KH 2012 Von ho tro co MT 8" xfId="9478"/>
    <cellStyle name="1_BC nam 2007 (UB)_Book1_Hoan chinh KH 2012 Von ho tro co MT 8 2" xfId="9479"/>
    <cellStyle name="1_BC nam 2007 (UB)_Book1_Hoan chinh KH 2012 Von ho tro co MT 8 3" xfId="9480"/>
    <cellStyle name="1_BC nam 2007 (UB)_Book1_Hoan chinh KH 2012 Von ho tro co MT 8 4" xfId="9481"/>
    <cellStyle name="1_BC nam 2007 (UB)_Book1_Hoan chinh KH 2012 Von ho tro co MT 9" xfId="9482"/>
    <cellStyle name="1_BC nam 2007 (UB)_Book1_Hoan chinh KH 2012 Von ho tro co MT 9 2" xfId="9483"/>
    <cellStyle name="1_BC nam 2007 (UB)_Book1_Hoan chinh KH 2012 Von ho tro co MT 9 3" xfId="9484"/>
    <cellStyle name="1_BC nam 2007 (UB)_Book1_Hoan chinh KH 2012 Von ho tro co MT 9 4" xfId="9485"/>
    <cellStyle name="1_BC nam 2007 (UB)_Book1_Hoan chinh KH 2012 Von ho tro co MT_Bao cao giai ngan quy I" xfId="9486"/>
    <cellStyle name="1_BC nam 2007 (UB)_Book1_Hoan chinh KH 2012 Von ho tro co MT_Bao cao giai ngan quy I 2" xfId="9487"/>
    <cellStyle name="1_BC nam 2007 (UB)_Book1_Hoan chinh KH 2012 Von ho tro co MT_Bao cao giai ngan quy I 2 2" xfId="9488"/>
    <cellStyle name="1_BC nam 2007 (UB)_Book1_Hoan chinh KH 2012 Von ho tro co MT_Bao cao giai ngan quy I 2 3" xfId="9489"/>
    <cellStyle name="1_BC nam 2007 (UB)_Book1_Hoan chinh KH 2012 Von ho tro co MT_Bao cao giai ngan quy I 2 4" xfId="9490"/>
    <cellStyle name="1_BC nam 2007 (UB)_Book1_Hoan chinh KH 2012 Von ho tro co MT_Bao cao giai ngan quy I 3" xfId="9491"/>
    <cellStyle name="1_BC nam 2007 (UB)_Book1_Hoan chinh KH 2012 Von ho tro co MT_Bao cao giai ngan quy I 3 2" xfId="9492"/>
    <cellStyle name="1_BC nam 2007 (UB)_Book1_Hoan chinh KH 2012 Von ho tro co MT_Bao cao giai ngan quy I 3 3" xfId="9493"/>
    <cellStyle name="1_BC nam 2007 (UB)_Book1_Hoan chinh KH 2012 Von ho tro co MT_Bao cao giai ngan quy I 3 4" xfId="9494"/>
    <cellStyle name="1_BC nam 2007 (UB)_Book1_Hoan chinh KH 2012 Von ho tro co MT_Bao cao giai ngan quy I 4" xfId="9495"/>
    <cellStyle name="1_BC nam 2007 (UB)_Book1_Hoan chinh KH 2012 Von ho tro co MT_Bao cao giai ngan quy I 5" xfId="9496"/>
    <cellStyle name="1_BC nam 2007 (UB)_Book1_Hoan chinh KH 2012 Von ho tro co MT_Bao cao giai ngan quy I 6" xfId="9497"/>
    <cellStyle name="1_BC nam 2007 (UB)_Book1_Hoan chinh KH 2012 Von ho tro co MT_BC von DTPT 6 thang 2012" xfId="9498"/>
    <cellStyle name="1_BC nam 2007 (UB)_Book1_Hoan chinh KH 2012 Von ho tro co MT_BC von DTPT 6 thang 2012 2" xfId="9499"/>
    <cellStyle name="1_BC nam 2007 (UB)_Book1_Hoan chinh KH 2012 Von ho tro co MT_BC von DTPT 6 thang 2012 2 2" xfId="9500"/>
    <cellStyle name="1_BC nam 2007 (UB)_Book1_Hoan chinh KH 2012 Von ho tro co MT_BC von DTPT 6 thang 2012 2 3" xfId="9501"/>
    <cellStyle name="1_BC nam 2007 (UB)_Book1_Hoan chinh KH 2012 Von ho tro co MT_BC von DTPT 6 thang 2012 2 4" xfId="9502"/>
    <cellStyle name="1_BC nam 2007 (UB)_Book1_Hoan chinh KH 2012 Von ho tro co MT_BC von DTPT 6 thang 2012 3" xfId="9503"/>
    <cellStyle name="1_BC nam 2007 (UB)_Book1_Hoan chinh KH 2012 Von ho tro co MT_BC von DTPT 6 thang 2012 3 2" xfId="9504"/>
    <cellStyle name="1_BC nam 2007 (UB)_Book1_Hoan chinh KH 2012 Von ho tro co MT_BC von DTPT 6 thang 2012 3 3" xfId="9505"/>
    <cellStyle name="1_BC nam 2007 (UB)_Book1_Hoan chinh KH 2012 Von ho tro co MT_BC von DTPT 6 thang 2012 3 4" xfId="9506"/>
    <cellStyle name="1_BC nam 2007 (UB)_Book1_Hoan chinh KH 2012 Von ho tro co MT_BC von DTPT 6 thang 2012 4" xfId="9507"/>
    <cellStyle name="1_BC nam 2007 (UB)_Book1_Hoan chinh KH 2012 Von ho tro co MT_BC von DTPT 6 thang 2012 5" xfId="9508"/>
    <cellStyle name="1_BC nam 2007 (UB)_Book1_Hoan chinh KH 2012 Von ho tro co MT_BC von DTPT 6 thang 2012 6" xfId="9509"/>
    <cellStyle name="1_BC nam 2007 (UB)_Book1_Hoan chinh KH 2012 Von ho tro co MT_Bieu du thao QD von ho tro co MT" xfId="9510"/>
    <cellStyle name="1_BC nam 2007 (UB)_Book1_Hoan chinh KH 2012 Von ho tro co MT_Bieu du thao QD von ho tro co MT 2" xfId="9511"/>
    <cellStyle name="1_BC nam 2007 (UB)_Book1_Hoan chinh KH 2012 Von ho tro co MT_Bieu du thao QD von ho tro co MT 2 2" xfId="9512"/>
    <cellStyle name="1_BC nam 2007 (UB)_Book1_Hoan chinh KH 2012 Von ho tro co MT_Bieu du thao QD von ho tro co MT 2 3" xfId="9513"/>
    <cellStyle name="1_BC nam 2007 (UB)_Book1_Hoan chinh KH 2012 Von ho tro co MT_Bieu du thao QD von ho tro co MT 2 4" xfId="9514"/>
    <cellStyle name="1_BC nam 2007 (UB)_Book1_Hoan chinh KH 2012 Von ho tro co MT_Bieu du thao QD von ho tro co MT 3" xfId="9515"/>
    <cellStyle name="1_BC nam 2007 (UB)_Book1_Hoan chinh KH 2012 Von ho tro co MT_Bieu du thao QD von ho tro co MT 3 2" xfId="9516"/>
    <cellStyle name="1_BC nam 2007 (UB)_Book1_Hoan chinh KH 2012 Von ho tro co MT_Bieu du thao QD von ho tro co MT 3 3" xfId="9517"/>
    <cellStyle name="1_BC nam 2007 (UB)_Book1_Hoan chinh KH 2012 Von ho tro co MT_Bieu du thao QD von ho tro co MT 3 4" xfId="9518"/>
    <cellStyle name="1_BC nam 2007 (UB)_Book1_Hoan chinh KH 2012 Von ho tro co MT_Bieu du thao QD von ho tro co MT 4" xfId="9519"/>
    <cellStyle name="1_BC nam 2007 (UB)_Book1_Hoan chinh KH 2012 Von ho tro co MT_Bieu du thao QD von ho tro co MT 5" xfId="9520"/>
    <cellStyle name="1_BC nam 2007 (UB)_Book1_Hoan chinh KH 2012 Von ho tro co MT_Bieu du thao QD von ho tro co MT 6" xfId="9521"/>
    <cellStyle name="1_BC nam 2007 (UB)_Book1_Hoan chinh KH 2012 Von ho tro co MT_Ke hoach 2012 theo doi (giai ngan 30.6.12)" xfId="9522"/>
    <cellStyle name="1_BC nam 2007 (UB)_Book1_Hoan chinh KH 2012 Von ho tro co MT_Ke hoach 2012 theo doi (giai ngan 30.6.12) 2" xfId="9523"/>
    <cellStyle name="1_BC nam 2007 (UB)_Book1_Hoan chinh KH 2012 Von ho tro co MT_Ke hoach 2012 theo doi (giai ngan 30.6.12) 2 2" xfId="9524"/>
    <cellStyle name="1_BC nam 2007 (UB)_Book1_Hoan chinh KH 2012 Von ho tro co MT_Ke hoach 2012 theo doi (giai ngan 30.6.12) 2 3" xfId="9525"/>
    <cellStyle name="1_BC nam 2007 (UB)_Book1_Hoan chinh KH 2012 Von ho tro co MT_Ke hoach 2012 theo doi (giai ngan 30.6.12) 2 4" xfId="9526"/>
    <cellStyle name="1_BC nam 2007 (UB)_Book1_Hoan chinh KH 2012 Von ho tro co MT_Ke hoach 2012 theo doi (giai ngan 30.6.12) 3" xfId="9527"/>
    <cellStyle name="1_BC nam 2007 (UB)_Book1_Hoan chinh KH 2012 Von ho tro co MT_Ke hoach 2012 theo doi (giai ngan 30.6.12) 3 2" xfId="9528"/>
    <cellStyle name="1_BC nam 2007 (UB)_Book1_Hoan chinh KH 2012 Von ho tro co MT_Ke hoach 2012 theo doi (giai ngan 30.6.12) 3 3" xfId="9529"/>
    <cellStyle name="1_BC nam 2007 (UB)_Book1_Hoan chinh KH 2012 Von ho tro co MT_Ke hoach 2012 theo doi (giai ngan 30.6.12) 3 4" xfId="9530"/>
    <cellStyle name="1_BC nam 2007 (UB)_Book1_Hoan chinh KH 2012 Von ho tro co MT_Ke hoach 2012 theo doi (giai ngan 30.6.12) 4" xfId="9531"/>
    <cellStyle name="1_BC nam 2007 (UB)_Book1_Hoan chinh KH 2012 Von ho tro co MT_Ke hoach 2012 theo doi (giai ngan 30.6.12) 5" xfId="9532"/>
    <cellStyle name="1_BC nam 2007 (UB)_Book1_Hoan chinh KH 2012 Von ho tro co MT_Ke hoach 2012 theo doi (giai ngan 30.6.12) 6" xfId="9533"/>
    <cellStyle name="1_BC nam 2007 (UB)_Book1_Ke hoach 2012 (theo doi)" xfId="9534"/>
    <cellStyle name="1_BC nam 2007 (UB)_Book1_Ke hoach 2012 (theo doi) 2" xfId="9535"/>
    <cellStyle name="1_BC nam 2007 (UB)_Book1_Ke hoach 2012 (theo doi) 2 2" xfId="9536"/>
    <cellStyle name="1_BC nam 2007 (UB)_Book1_Ke hoach 2012 (theo doi) 2 3" xfId="9537"/>
    <cellStyle name="1_BC nam 2007 (UB)_Book1_Ke hoach 2012 (theo doi) 2 4" xfId="9538"/>
    <cellStyle name="1_BC nam 2007 (UB)_Book1_Ke hoach 2012 (theo doi) 3" xfId="9539"/>
    <cellStyle name="1_BC nam 2007 (UB)_Book1_Ke hoach 2012 (theo doi) 3 2" xfId="9540"/>
    <cellStyle name="1_BC nam 2007 (UB)_Book1_Ke hoach 2012 (theo doi) 3 3" xfId="9541"/>
    <cellStyle name="1_BC nam 2007 (UB)_Book1_Ke hoach 2012 (theo doi) 3 4" xfId="9542"/>
    <cellStyle name="1_BC nam 2007 (UB)_Book1_Ke hoach 2012 (theo doi) 4" xfId="9543"/>
    <cellStyle name="1_BC nam 2007 (UB)_Book1_Ke hoach 2012 (theo doi) 5" xfId="9544"/>
    <cellStyle name="1_BC nam 2007 (UB)_Book1_Ke hoach 2012 (theo doi) 6" xfId="9545"/>
    <cellStyle name="1_BC nam 2007 (UB)_Book1_Ke hoach 2012 theo doi (giai ngan 30.6.12)" xfId="9546"/>
    <cellStyle name="1_BC nam 2007 (UB)_Book1_Ke hoach 2012 theo doi (giai ngan 30.6.12) 2" xfId="9547"/>
    <cellStyle name="1_BC nam 2007 (UB)_Book1_Ke hoach 2012 theo doi (giai ngan 30.6.12) 2 2" xfId="9548"/>
    <cellStyle name="1_BC nam 2007 (UB)_Book1_Ke hoach 2012 theo doi (giai ngan 30.6.12) 2 3" xfId="9549"/>
    <cellStyle name="1_BC nam 2007 (UB)_Book1_Ke hoach 2012 theo doi (giai ngan 30.6.12) 2 4" xfId="9550"/>
    <cellStyle name="1_BC nam 2007 (UB)_Book1_Ke hoach 2012 theo doi (giai ngan 30.6.12) 3" xfId="9551"/>
    <cellStyle name="1_BC nam 2007 (UB)_Book1_Ke hoach 2012 theo doi (giai ngan 30.6.12) 3 2" xfId="9552"/>
    <cellStyle name="1_BC nam 2007 (UB)_Book1_Ke hoach 2012 theo doi (giai ngan 30.6.12) 3 3" xfId="9553"/>
    <cellStyle name="1_BC nam 2007 (UB)_Book1_Ke hoach 2012 theo doi (giai ngan 30.6.12) 3 4" xfId="9554"/>
    <cellStyle name="1_BC nam 2007 (UB)_Book1_Ke hoach 2012 theo doi (giai ngan 30.6.12) 4" xfId="9555"/>
    <cellStyle name="1_BC nam 2007 (UB)_Book1_Ke hoach 2012 theo doi (giai ngan 30.6.12) 5" xfId="9556"/>
    <cellStyle name="1_BC nam 2007 (UB)_Book1_Ke hoach 2012 theo doi (giai ngan 30.6.12) 6" xfId="9557"/>
    <cellStyle name="1_BC nam 2007 (UB)_Chi tieu 5 nam" xfId="9558"/>
    <cellStyle name="1_BC nam 2007 (UB)_Chi tieu 5 nam 2" xfId="9559"/>
    <cellStyle name="1_BC nam 2007 (UB)_Chi tieu 5 nam 2 2" xfId="9560"/>
    <cellStyle name="1_BC nam 2007 (UB)_Chi tieu 5 nam 2 3" xfId="9561"/>
    <cellStyle name="1_BC nam 2007 (UB)_Chi tieu 5 nam 2 4" xfId="9562"/>
    <cellStyle name="1_BC nam 2007 (UB)_Chi tieu 5 nam 3" xfId="9563"/>
    <cellStyle name="1_BC nam 2007 (UB)_Chi tieu 5 nam 4" xfId="9564"/>
    <cellStyle name="1_BC nam 2007 (UB)_Chi tieu 5 nam 5" xfId="9565"/>
    <cellStyle name="1_BC nam 2007 (UB)_Chi tieu 5 nam_BC cong trinh trong diem" xfId="9566"/>
    <cellStyle name="1_BC nam 2007 (UB)_Chi tieu 5 nam_BC cong trinh trong diem 2" xfId="9567"/>
    <cellStyle name="1_BC nam 2007 (UB)_Chi tieu 5 nam_BC cong trinh trong diem 2 2" xfId="9568"/>
    <cellStyle name="1_BC nam 2007 (UB)_Chi tieu 5 nam_BC cong trinh trong diem 2 3" xfId="9569"/>
    <cellStyle name="1_BC nam 2007 (UB)_Chi tieu 5 nam_BC cong trinh trong diem 2 4" xfId="9570"/>
    <cellStyle name="1_BC nam 2007 (UB)_Chi tieu 5 nam_BC cong trinh trong diem 3" xfId="9571"/>
    <cellStyle name="1_BC nam 2007 (UB)_Chi tieu 5 nam_BC cong trinh trong diem 4" xfId="9572"/>
    <cellStyle name="1_BC nam 2007 (UB)_Chi tieu 5 nam_BC cong trinh trong diem 5" xfId="9573"/>
    <cellStyle name="1_BC nam 2007 (UB)_Chi tieu 5 nam_BC cong trinh trong diem_BC von DTPT 6 thang 2012" xfId="9574"/>
    <cellStyle name="1_BC nam 2007 (UB)_Chi tieu 5 nam_BC cong trinh trong diem_BC von DTPT 6 thang 2012 2" xfId="9575"/>
    <cellStyle name="1_BC nam 2007 (UB)_Chi tieu 5 nam_BC cong trinh trong diem_BC von DTPT 6 thang 2012 2 2" xfId="9576"/>
    <cellStyle name="1_BC nam 2007 (UB)_Chi tieu 5 nam_BC cong trinh trong diem_BC von DTPT 6 thang 2012 2 3" xfId="9577"/>
    <cellStyle name="1_BC nam 2007 (UB)_Chi tieu 5 nam_BC cong trinh trong diem_BC von DTPT 6 thang 2012 2 4" xfId="9578"/>
    <cellStyle name="1_BC nam 2007 (UB)_Chi tieu 5 nam_BC cong trinh trong diem_BC von DTPT 6 thang 2012 3" xfId="9579"/>
    <cellStyle name="1_BC nam 2007 (UB)_Chi tieu 5 nam_BC cong trinh trong diem_BC von DTPT 6 thang 2012 4" xfId="9580"/>
    <cellStyle name="1_BC nam 2007 (UB)_Chi tieu 5 nam_BC cong trinh trong diem_BC von DTPT 6 thang 2012 5" xfId="9581"/>
    <cellStyle name="1_BC nam 2007 (UB)_Chi tieu 5 nam_BC cong trinh trong diem_Bieu du thao QD von ho tro co MT" xfId="9582"/>
    <cellStyle name="1_BC nam 2007 (UB)_Chi tieu 5 nam_BC cong trinh trong diem_Bieu du thao QD von ho tro co MT 2" xfId="9583"/>
    <cellStyle name="1_BC nam 2007 (UB)_Chi tieu 5 nam_BC cong trinh trong diem_Bieu du thao QD von ho tro co MT 2 2" xfId="9584"/>
    <cellStyle name="1_BC nam 2007 (UB)_Chi tieu 5 nam_BC cong trinh trong diem_Bieu du thao QD von ho tro co MT 2 3" xfId="9585"/>
    <cellStyle name="1_BC nam 2007 (UB)_Chi tieu 5 nam_BC cong trinh trong diem_Bieu du thao QD von ho tro co MT 2 4" xfId="9586"/>
    <cellStyle name="1_BC nam 2007 (UB)_Chi tieu 5 nam_BC cong trinh trong diem_Bieu du thao QD von ho tro co MT 3" xfId="9587"/>
    <cellStyle name="1_BC nam 2007 (UB)_Chi tieu 5 nam_BC cong trinh trong diem_Bieu du thao QD von ho tro co MT 4" xfId="9588"/>
    <cellStyle name="1_BC nam 2007 (UB)_Chi tieu 5 nam_BC cong trinh trong diem_Bieu du thao QD von ho tro co MT 5" xfId="9589"/>
    <cellStyle name="1_BC nam 2007 (UB)_Chi tieu 5 nam_BC cong trinh trong diem_Ke hoach 2012 (theo doi)" xfId="9590"/>
    <cellStyle name="1_BC nam 2007 (UB)_Chi tieu 5 nam_BC cong trinh trong diem_Ke hoach 2012 (theo doi) 2" xfId="9591"/>
    <cellStyle name="1_BC nam 2007 (UB)_Chi tieu 5 nam_BC cong trinh trong diem_Ke hoach 2012 (theo doi) 2 2" xfId="9592"/>
    <cellStyle name="1_BC nam 2007 (UB)_Chi tieu 5 nam_BC cong trinh trong diem_Ke hoach 2012 (theo doi) 2 3" xfId="9593"/>
    <cellStyle name="1_BC nam 2007 (UB)_Chi tieu 5 nam_BC cong trinh trong diem_Ke hoach 2012 (theo doi) 2 4" xfId="9594"/>
    <cellStyle name="1_BC nam 2007 (UB)_Chi tieu 5 nam_BC cong trinh trong diem_Ke hoach 2012 (theo doi) 3" xfId="9595"/>
    <cellStyle name="1_BC nam 2007 (UB)_Chi tieu 5 nam_BC cong trinh trong diem_Ke hoach 2012 (theo doi) 4" xfId="9596"/>
    <cellStyle name="1_BC nam 2007 (UB)_Chi tieu 5 nam_BC cong trinh trong diem_Ke hoach 2012 (theo doi) 5" xfId="9597"/>
    <cellStyle name="1_BC nam 2007 (UB)_Chi tieu 5 nam_BC cong trinh trong diem_Ke hoach 2012 theo doi (giai ngan 30.6.12)" xfId="9598"/>
    <cellStyle name="1_BC nam 2007 (UB)_Chi tieu 5 nam_BC cong trinh trong diem_Ke hoach 2012 theo doi (giai ngan 30.6.12) 2" xfId="9599"/>
    <cellStyle name="1_BC nam 2007 (UB)_Chi tieu 5 nam_BC cong trinh trong diem_Ke hoach 2012 theo doi (giai ngan 30.6.12) 2 2" xfId="9600"/>
    <cellStyle name="1_BC nam 2007 (UB)_Chi tieu 5 nam_BC cong trinh trong diem_Ke hoach 2012 theo doi (giai ngan 30.6.12) 2 3" xfId="9601"/>
    <cellStyle name="1_BC nam 2007 (UB)_Chi tieu 5 nam_BC cong trinh trong diem_Ke hoach 2012 theo doi (giai ngan 30.6.12) 2 4" xfId="9602"/>
    <cellStyle name="1_BC nam 2007 (UB)_Chi tieu 5 nam_BC cong trinh trong diem_Ke hoach 2012 theo doi (giai ngan 30.6.12) 3" xfId="9603"/>
    <cellStyle name="1_BC nam 2007 (UB)_Chi tieu 5 nam_BC cong trinh trong diem_Ke hoach 2012 theo doi (giai ngan 30.6.12) 4" xfId="9604"/>
    <cellStyle name="1_BC nam 2007 (UB)_Chi tieu 5 nam_BC cong trinh trong diem_Ke hoach 2012 theo doi (giai ngan 30.6.12) 5" xfId="9605"/>
    <cellStyle name="1_BC nam 2007 (UB)_Chi tieu 5 nam_BC von DTPT 6 thang 2012" xfId="9606"/>
    <cellStyle name="1_BC nam 2007 (UB)_Chi tieu 5 nam_BC von DTPT 6 thang 2012 2" xfId="9607"/>
    <cellStyle name="1_BC nam 2007 (UB)_Chi tieu 5 nam_BC von DTPT 6 thang 2012 2 2" xfId="9608"/>
    <cellStyle name="1_BC nam 2007 (UB)_Chi tieu 5 nam_BC von DTPT 6 thang 2012 2 3" xfId="9609"/>
    <cellStyle name="1_BC nam 2007 (UB)_Chi tieu 5 nam_BC von DTPT 6 thang 2012 2 4" xfId="9610"/>
    <cellStyle name="1_BC nam 2007 (UB)_Chi tieu 5 nam_BC von DTPT 6 thang 2012 3" xfId="9611"/>
    <cellStyle name="1_BC nam 2007 (UB)_Chi tieu 5 nam_BC von DTPT 6 thang 2012 4" xfId="9612"/>
    <cellStyle name="1_BC nam 2007 (UB)_Chi tieu 5 nam_BC von DTPT 6 thang 2012 5" xfId="9613"/>
    <cellStyle name="1_BC nam 2007 (UB)_Chi tieu 5 nam_Bieu du thao QD von ho tro co MT" xfId="9614"/>
    <cellStyle name="1_BC nam 2007 (UB)_Chi tieu 5 nam_Bieu du thao QD von ho tro co MT 2" xfId="9615"/>
    <cellStyle name="1_BC nam 2007 (UB)_Chi tieu 5 nam_Bieu du thao QD von ho tro co MT 2 2" xfId="9616"/>
    <cellStyle name="1_BC nam 2007 (UB)_Chi tieu 5 nam_Bieu du thao QD von ho tro co MT 2 3" xfId="9617"/>
    <cellStyle name="1_BC nam 2007 (UB)_Chi tieu 5 nam_Bieu du thao QD von ho tro co MT 2 4" xfId="9618"/>
    <cellStyle name="1_BC nam 2007 (UB)_Chi tieu 5 nam_Bieu du thao QD von ho tro co MT 3" xfId="9619"/>
    <cellStyle name="1_BC nam 2007 (UB)_Chi tieu 5 nam_Bieu du thao QD von ho tro co MT 4" xfId="9620"/>
    <cellStyle name="1_BC nam 2007 (UB)_Chi tieu 5 nam_Bieu du thao QD von ho tro co MT 5" xfId="9621"/>
    <cellStyle name="1_BC nam 2007 (UB)_Chi tieu 5 nam_Ke hoach 2012 (theo doi)" xfId="9622"/>
    <cellStyle name="1_BC nam 2007 (UB)_Chi tieu 5 nam_Ke hoach 2012 (theo doi) 2" xfId="9623"/>
    <cellStyle name="1_BC nam 2007 (UB)_Chi tieu 5 nam_Ke hoach 2012 (theo doi) 2 2" xfId="9624"/>
    <cellStyle name="1_BC nam 2007 (UB)_Chi tieu 5 nam_Ke hoach 2012 (theo doi) 2 3" xfId="9625"/>
    <cellStyle name="1_BC nam 2007 (UB)_Chi tieu 5 nam_Ke hoach 2012 (theo doi) 2 4" xfId="9626"/>
    <cellStyle name="1_BC nam 2007 (UB)_Chi tieu 5 nam_Ke hoach 2012 (theo doi) 3" xfId="9627"/>
    <cellStyle name="1_BC nam 2007 (UB)_Chi tieu 5 nam_Ke hoach 2012 (theo doi) 4" xfId="9628"/>
    <cellStyle name="1_BC nam 2007 (UB)_Chi tieu 5 nam_Ke hoach 2012 (theo doi) 5" xfId="9629"/>
    <cellStyle name="1_BC nam 2007 (UB)_Chi tieu 5 nam_Ke hoach 2012 theo doi (giai ngan 30.6.12)" xfId="9630"/>
    <cellStyle name="1_BC nam 2007 (UB)_Chi tieu 5 nam_Ke hoach 2012 theo doi (giai ngan 30.6.12) 2" xfId="9631"/>
    <cellStyle name="1_BC nam 2007 (UB)_Chi tieu 5 nam_Ke hoach 2012 theo doi (giai ngan 30.6.12) 2 2" xfId="9632"/>
    <cellStyle name="1_BC nam 2007 (UB)_Chi tieu 5 nam_Ke hoach 2012 theo doi (giai ngan 30.6.12) 2 3" xfId="9633"/>
    <cellStyle name="1_BC nam 2007 (UB)_Chi tieu 5 nam_Ke hoach 2012 theo doi (giai ngan 30.6.12) 2 4" xfId="9634"/>
    <cellStyle name="1_BC nam 2007 (UB)_Chi tieu 5 nam_Ke hoach 2012 theo doi (giai ngan 30.6.12) 3" xfId="9635"/>
    <cellStyle name="1_BC nam 2007 (UB)_Chi tieu 5 nam_Ke hoach 2012 theo doi (giai ngan 30.6.12) 4" xfId="9636"/>
    <cellStyle name="1_BC nam 2007 (UB)_Chi tieu 5 nam_Ke hoach 2012 theo doi (giai ngan 30.6.12) 5" xfId="9637"/>
    <cellStyle name="1_BC nam 2007 (UB)_Chi tieu 5 nam_pvhung.skhdt 20117113152041 Danh muc cong trinh trong diem" xfId="9638"/>
    <cellStyle name="1_BC nam 2007 (UB)_Chi tieu 5 nam_pvhung.skhdt 20117113152041 Danh muc cong trinh trong diem 2" xfId="9639"/>
    <cellStyle name="1_BC nam 2007 (UB)_Chi tieu 5 nam_pvhung.skhdt 20117113152041 Danh muc cong trinh trong diem 2 2" xfId="9640"/>
    <cellStyle name="1_BC nam 2007 (UB)_Chi tieu 5 nam_pvhung.skhdt 20117113152041 Danh muc cong trinh trong diem 2 3" xfId="9641"/>
    <cellStyle name="1_BC nam 2007 (UB)_Chi tieu 5 nam_pvhung.skhdt 20117113152041 Danh muc cong trinh trong diem 2 4" xfId="9642"/>
    <cellStyle name="1_BC nam 2007 (UB)_Chi tieu 5 nam_pvhung.skhdt 20117113152041 Danh muc cong trinh trong diem 3" xfId="9643"/>
    <cellStyle name="1_BC nam 2007 (UB)_Chi tieu 5 nam_pvhung.skhdt 20117113152041 Danh muc cong trinh trong diem 4" xfId="9644"/>
    <cellStyle name="1_BC nam 2007 (UB)_Chi tieu 5 nam_pvhung.skhdt 20117113152041 Danh muc cong trinh trong diem 5" xfId="9645"/>
    <cellStyle name="1_BC nam 2007 (UB)_Chi tieu 5 nam_pvhung.skhdt 20117113152041 Danh muc cong trinh trong diem_BC von DTPT 6 thang 2012" xfId="9646"/>
    <cellStyle name="1_BC nam 2007 (UB)_Chi tieu 5 nam_pvhung.skhdt 20117113152041 Danh muc cong trinh trong diem_BC von DTPT 6 thang 2012 2" xfId="9647"/>
    <cellStyle name="1_BC nam 2007 (UB)_Chi tieu 5 nam_pvhung.skhdt 20117113152041 Danh muc cong trinh trong diem_BC von DTPT 6 thang 2012 2 2" xfId="9648"/>
    <cellStyle name="1_BC nam 2007 (UB)_Chi tieu 5 nam_pvhung.skhdt 20117113152041 Danh muc cong trinh trong diem_BC von DTPT 6 thang 2012 2 3" xfId="9649"/>
    <cellStyle name="1_BC nam 2007 (UB)_Chi tieu 5 nam_pvhung.skhdt 20117113152041 Danh muc cong trinh trong diem_BC von DTPT 6 thang 2012 2 4" xfId="9650"/>
    <cellStyle name="1_BC nam 2007 (UB)_Chi tieu 5 nam_pvhung.skhdt 20117113152041 Danh muc cong trinh trong diem_BC von DTPT 6 thang 2012 3" xfId="9651"/>
    <cellStyle name="1_BC nam 2007 (UB)_Chi tieu 5 nam_pvhung.skhdt 20117113152041 Danh muc cong trinh trong diem_BC von DTPT 6 thang 2012 4" xfId="9652"/>
    <cellStyle name="1_BC nam 2007 (UB)_Chi tieu 5 nam_pvhung.skhdt 20117113152041 Danh muc cong trinh trong diem_BC von DTPT 6 thang 2012 5" xfId="9653"/>
    <cellStyle name="1_BC nam 2007 (UB)_Chi tieu 5 nam_pvhung.skhdt 20117113152041 Danh muc cong trinh trong diem_Bieu du thao QD von ho tro co MT" xfId="9654"/>
    <cellStyle name="1_BC nam 2007 (UB)_Chi tieu 5 nam_pvhung.skhdt 20117113152041 Danh muc cong trinh trong diem_Bieu du thao QD von ho tro co MT 2" xfId="9655"/>
    <cellStyle name="1_BC nam 2007 (UB)_Chi tieu 5 nam_pvhung.skhdt 20117113152041 Danh muc cong trinh trong diem_Bieu du thao QD von ho tro co MT 2 2" xfId="9656"/>
    <cellStyle name="1_BC nam 2007 (UB)_Chi tieu 5 nam_pvhung.skhdt 20117113152041 Danh muc cong trinh trong diem_Bieu du thao QD von ho tro co MT 2 3" xfId="9657"/>
    <cellStyle name="1_BC nam 2007 (UB)_Chi tieu 5 nam_pvhung.skhdt 20117113152041 Danh muc cong trinh trong diem_Bieu du thao QD von ho tro co MT 2 4" xfId="9658"/>
    <cellStyle name="1_BC nam 2007 (UB)_Chi tieu 5 nam_pvhung.skhdt 20117113152041 Danh muc cong trinh trong diem_Bieu du thao QD von ho tro co MT 3" xfId="9659"/>
    <cellStyle name="1_BC nam 2007 (UB)_Chi tieu 5 nam_pvhung.skhdt 20117113152041 Danh muc cong trinh trong diem_Bieu du thao QD von ho tro co MT 4" xfId="9660"/>
    <cellStyle name="1_BC nam 2007 (UB)_Chi tieu 5 nam_pvhung.skhdt 20117113152041 Danh muc cong trinh trong diem_Bieu du thao QD von ho tro co MT 5" xfId="9661"/>
    <cellStyle name="1_BC nam 2007 (UB)_Chi tieu 5 nam_pvhung.skhdt 20117113152041 Danh muc cong trinh trong diem_Ke hoach 2012 (theo doi)" xfId="9662"/>
    <cellStyle name="1_BC nam 2007 (UB)_Chi tieu 5 nam_pvhung.skhdt 20117113152041 Danh muc cong trinh trong diem_Ke hoach 2012 (theo doi) 2" xfId="9663"/>
    <cellStyle name="1_BC nam 2007 (UB)_Chi tieu 5 nam_pvhung.skhdt 20117113152041 Danh muc cong trinh trong diem_Ke hoach 2012 (theo doi) 2 2" xfId="9664"/>
    <cellStyle name="1_BC nam 2007 (UB)_Chi tieu 5 nam_pvhung.skhdt 20117113152041 Danh muc cong trinh trong diem_Ke hoach 2012 (theo doi) 2 3" xfId="9665"/>
    <cellStyle name="1_BC nam 2007 (UB)_Chi tieu 5 nam_pvhung.skhdt 20117113152041 Danh muc cong trinh trong diem_Ke hoach 2012 (theo doi) 2 4" xfId="9666"/>
    <cellStyle name="1_BC nam 2007 (UB)_Chi tieu 5 nam_pvhung.skhdt 20117113152041 Danh muc cong trinh trong diem_Ke hoach 2012 (theo doi) 3" xfId="9667"/>
    <cellStyle name="1_BC nam 2007 (UB)_Chi tieu 5 nam_pvhung.skhdt 20117113152041 Danh muc cong trinh trong diem_Ke hoach 2012 (theo doi) 4" xfId="9668"/>
    <cellStyle name="1_BC nam 2007 (UB)_Chi tieu 5 nam_pvhung.skhdt 20117113152041 Danh muc cong trinh trong diem_Ke hoach 2012 (theo doi) 5" xfId="9669"/>
    <cellStyle name="1_BC nam 2007 (UB)_Chi tieu 5 nam_pvhung.skhdt 20117113152041 Danh muc cong trinh trong diem_Ke hoach 2012 theo doi (giai ngan 30.6.12)" xfId="9670"/>
    <cellStyle name="1_BC nam 2007 (UB)_Chi tieu 5 nam_pvhung.skhdt 20117113152041 Danh muc cong trinh trong diem_Ke hoach 2012 theo doi (giai ngan 30.6.12) 2" xfId="9671"/>
    <cellStyle name="1_BC nam 2007 (UB)_Chi tieu 5 nam_pvhung.skhdt 20117113152041 Danh muc cong trinh trong diem_Ke hoach 2012 theo doi (giai ngan 30.6.12) 2 2" xfId="9672"/>
    <cellStyle name="1_BC nam 2007 (UB)_Chi tieu 5 nam_pvhung.skhdt 20117113152041 Danh muc cong trinh trong diem_Ke hoach 2012 theo doi (giai ngan 30.6.12) 2 3" xfId="9673"/>
    <cellStyle name="1_BC nam 2007 (UB)_Chi tieu 5 nam_pvhung.skhdt 20117113152041 Danh muc cong trinh trong diem_Ke hoach 2012 theo doi (giai ngan 30.6.12) 2 4" xfId="9674"/>
    <cellStyle name="1_BC nam 2007 (UB)_Chi tieu 5 nam_pvhung.skhdt 20117113152041 Danh muc cong trinh trong diem_Ke hoach 2012 theo doi (giai ngan 30.6.12) 3" xfId="9675"/>
    <cellStyle name="1_BC nam 2007 (UB)_Chi tieu 5 nam_pvhung.skhdt 20117113152041 Danh muc cong trinh trong diem_Ke hoach 2012 theo doi (giai ngan 30.6.12) 4" xfId="9676"/>
    <cellStyle name="1_BC nam 2007 (UB)_Chi tieu 5 nam_pvhung.skhdt 20117113152041 Danh muc cong trinh trong diem_Ke hoach 2012 theo doi (giai ngan 30.6.12) 5" xfId="9677"/>
    <cellStyle name="1_BC nam 2007 (UB)_Dang ky phan khai von ODA (gui Bo)" xfId="9678"/>
    <cellStyle name="1_BC nam 2007 (UB)_Dang ky phan khai von ODA (gui Bo) 2" xfId="9679"/>
    <cellStyle name="1_BC nam 2007 (UB)_Dang ky phan khai von ODA (gui Bo) 2 2" xfId="9680"/>
    <cellStyle name="1_BC nam 2007 (UB)_Dang ky phan khai von ODA (gui Bo) 2 3" xfId="9681"/>
    <cellStyle name="1_BC nam 2007 (UB)_Dang ky phan khai von ODA (gui Bo) 2 4" xfId="9682"/>
    <cellStyle name="1_BC nam 2007 (UB)_Dang ky phan khai von ODA (gui Bo) 3" xfId="9683"/>
    <cellStyle name="1_BC nam 2007 (UB)_Dang ky phan khai von ODA (gui Bo) 4" xfId="9684"/>
    <cellStyle name="1_BC nam 2007 (UB)_Dang ky phan khai von ODA (gui Bo) 5" xfId="9685"/>
    <cellStyle name="1_BC nam 2007 (UB)_Dang ky phan khai von ODA (gui Bo)_BC von DTPT 6 thang 2012" xfId="9686"/>
    <cellStyle name="1_BC nam 2007 (UB)_Dang ky phan khai von ODA (gui Bo)_BC von DTPT 6 thang 2012 2" xfId="9687"/>
    <cellStyle name="1_BC nam 2007 (UB)_Dang ky phan khai von ODA (gui Bo)_BC von DTPT 6 thang 2012 2 2" xfId="9688"/>
    <cellStyle name="1_BC nam 2007 (UB)_Dang ky phan khai von ODA (gui Bo)_BC von DTPT 6 thang 2012 2 3" xfId="9689"/>
    <cellStyle name="1_BC nam 2007 (UB)_Dang ky phan khai von ODA (gui Bo)_BC von DTPT 6 thang 2012 2 4" xfId="9690"/>
    <cellStyle name="1_BC nam 2007 (UB)_Dang ky phan khai von ODA (gui Bo)_BC von DTPT 6 thang 2012 3" xfId="9691"/>
    <cellStyle name="1_BC nam 2007 (UB)_Dang ky phan khai von ODA (gui Bo)_BC von DTPT 6 thang 2012 4" xfId="9692"/>
    <cellStyle name="1_BC nam 2007 (UB)_Dang ky phan khai von ODA (gui Bo)_BC von DTPT 6 thang 2012 5" xfId="9693"/>
    <cellStyle name="1_BC nam 2007 (UB)_Dang ky phan khai von ODA (gui Bo)_Bieu du thao QD von ho tro co MT" xfId="9694"/>
    <cellStyle name="1_BC nam 2007 (UB)_Dang ky phan khai von ODA (gui Bo)_Bieu du thao QD von ho tro co MT 2" xfId="9695"/>
    <cellStyle name="1_BC nam 2007 (UB)_Dang ky phan khai von ODA (gui Bo)_Bieu du thao QD von ho tro co MT 2 2" xfId="9696"/>
    <cellStyle name="1_BC nam 2007 (UB)_Dang ky phan khai von ODA (gui Bo)_Bieu du thao QD von ho tro co MT 2 3" xfId="9697"/>
    <cellStyle name="1_BC nam 2007 (UB)_Dang ky phan khai von ODA (gui Bo)_Bieu du thao QD von ho tro co MT 2 4" xfId="9698"/>
    <cellStyle name="1_BC nam 2007 (UB)_Dang ky phan khai von ODA (gui Bo)_Bieu du thao QD von ho tro co MT 3" xfId="9699"/>
    <cellStyle name="1_BC nam 2007 (UB)_Dang ky phan khai von ODA (gui Bo)_Bieu du thao QD von ho tro co MT 4" xfId="9700"/>
    <cellStyle name="1_BC nam 2007 (UB)_Dang ky phan khai von ODA (gui Bo)_Bieu du thao QD von ho tro co MT 5" xfId="9701"/>
    <cellStyle name="1_BC nam 2007 (UB)_Dang ky phan khai von ODA (gui Bo)_Ke hoach 2012 theo doi (giai ngan 30.6.12)" xfId="9702"/>
    <cellStyle name="1_BC nam 2007 (UB)_Dang ky phan khai von ODA (gui Bo)_Ke hoach 2012 theo doi (giai ngan 30.6.12) 2" xfId="9703"/>
    <cellStyle name="1_BC nam 2007 (UB)_Dang ky phan khai von ODA (gui Bo)_Ke hoach 2012 theo doi (giai ngan 30.6.12) 2 2" xfId="9704"/>
    <cellStyle name="1_BC nam 2007 (UB)_Dang ky phan khai von ODA (gui Bo)_Ke hoach 2012 theo doi (giai ngan 30.6.12) 2 3" xfId="9705"/>
    <cellStyle name="1_BC nam 2007 (UB)_Dang ky phan khai von ODA (gui Bo)_Ke hoach 2012 theo doi (giai ngan 30.6.12) 2 4" xfId="9706"/>
    <cellStyle name="1_BC nam 2007 (UB)_Dang ky phan khai von ODA (gui Bo)_Ke hoach 2012 theo doi (giai ngan 30.6.12) 3" xfId="9707"/>
    <cellStyle name="1_BC nam 2007 (UB)_Dang ky phan khai von ODA (gui Bo)_Ke hoach 2012 theo doi (giai ngan 30.6.12) 4" xfId="9708"/>
    <cellStyle name="1_BC nam 2007 (UB)_Dang ky phan khai von ODA (gui Bo)_Ke hoach 2012 theo doi (giai ngan 30.6.12) 5" xfId="9709"/>
    <cellStyle name="1_BC nam 2007 (UB)_DK bo tri lai (chinh thuc)" xfId="9710"/>
    <cellStyle name="1_BC nam 2007 (UB)_DK bo tri lai (chinh thuc) 2" xfId="9711"/>
    <cellStyle name="1_BC nam 2007 (UB)_DK bo tri lai (chinh thuc) 2 2" xfId="9712"/>
    <cellStyle name="1_BC nam 2007 (UB)_DK bo tri lai (chinh thuc) 2 3" xfId="9713"/>
    <cellStyle name="1_BC nam 2007 (UB)_DK bo tri lai (chinh thuc) 2 4" xfId="9714"/>
    <cellStyle name="1_BC nam 2007 (UB)_DK bo tri lai (chinh thuc) 3" xfId="9715"/>
    <cellStyle name="1_BC nam 2007 (UB)_DK bo tri lai (chinh thuc) 3 2" xfId="9716"/>
    <cellStyle name="1_BC nam 2007 (UB)_DK bo tri lai (chinh thuc) 3 3" xfId="9717"/>
    <cellStyle name="1_BC nam 2007 (UB)_DK bo tri lai (chinh thuc) 3 4" xfId="9718"/>
    <cellStyle name="1_BC nam 2007 (UB)_DK bo tri lai (chinh thuc) 4" xfId="9719"/>
    <cellStyle name="1_BC nam 2007 (UB)_DK bo tri lai (chinh thuc) 5" xfId="9720"/>
    <cellStyle name="1_BC nam 2007 (UB)_DK bo tri lai (chinh thuc) 6" xfId="9721"/>
    <cellStyle name="1_BC nam 2007 (UB)_DK bo tri lai (chinh thuc)_BC von DTPT 6 thang 2012" xfId="9722"/>
    <cellStyle name="1_BC nam 2007 (UB)_DK bo tri lai (chinh thuc)_BC von DTPT 6 thang 2012 2" xfId="9723"/>
    <cellStyle name="1_BC nam 2007 (UB)_DK bo tri lai (chinh thuc)_BC von DTPT 6 thang 2012 2 2" xfId="9724"/>
    <cellStyle name="1_BC nam 2007 (UB)_DK bo tri lai (chinh thuc)_BC von DTPT 6 thang 2012 2 3" xfId="9725"/>
    <cellStyle name="1_BC nam 2007 (UB)_DK bo tri lai (chinh thuc)_BC von DTPT 6 thang 2012 2 4" xfId="9726"/>
    <cellStyle name="1_BC nam 2007 (UB)_DK bo tri lai (chinh thuc)_BC von DTPT 6 thang 2012 3" xfId="9727"/>
    <cellStyle name="1_BC nam 2007 (UB)_DK bo tri lai (chinh thuc)_BC von DTPT 6 thang 2012 3 2" xfId="9728"/>
    <cellStyle name="1_BC nam 2007 (UB)_DK bo tri lai (chinh thuc)_BC von DTPT 6 thang 2012 3 3" xfId="9729"/>
    <cellStyle name="1_BC nam 2007 (UB)_DK bo tri lai (chinh thuc)_BC von DTPT 6 thang 2012 3 4" xfId="9730"/>
    <cellStyle name="1_BC nam 2007 (UB)_DK bo tri lai (chinh thuc)_BC von DTPT 6 thang 2012 4" xfId="9731"/>
    <cellStyle name="1_BC nam 2007 (UB)_DK bo tri lai (chinh thuc)_BC von DTPT 6 thang 2012 5" xfId="9732"/>
    <cellStyle name="1_BC nam 2007 (UB)_DK bo tri lai (chinh thuc)_BC von DTPT 6 thang 2012 6" xfId="9733"/>
    <cellStyle name="1_BC nam 2007 (UB)_DK bo tri lai (chinh thuc)_Bieu du thao QD von ho tro co MT" xfId="9734"/>
    <cellStyle name="1_BC nam 2007 (UB)_DK bo tri lai (chinh thuc)_Bieu du thao QD von ho tro co MT 2" xfId="9735"/>
    <cellStyle name="1_BC nam 2007 (UB)_DK bo tri lai (chinh thuc)_Bieu du thao QD von ho tro co MT 2 2" xfId="9736"/>
    <cellStyle name="1_BC nam 2007 (UB)_DK bo tri lai (chinh thuc)_Bieu du thao QD von ho tro co MT 2 3" xfId="9737"/>
    <cellStyle name="1_BC nam 2007 (UB)_DK bo tri lai (chinh thuc)_Bieu du thao QD von ho tro co MT 2 4" xfId="9738"/>
    <cellStyle name="1_BC nam 2007 (UB)_DK bo tri lai (chinh thuc)_Bieu du thao QD von ho tro co MT 3" xfId="9739"/>
    <cellStyle name="1_BC nam 2007 (UB)_DK bo tri lai (chinh thuc)_Bieu du thao QD von ho tro co MT 3 2" xfId="9740"/>
    <cellStyle name="1_BC nam 2007 (UB)_DK bo tri lai (chinh thuc)_Bieu du thao QD von ho tro co MT 3 3" xfId="9741"/>
    <cellStyle name="1_BC nam 2007 (UB)_DK bo tri lai (chinh thuc)_Bieu du thao QD von ho tro co MT 3 4" xfId="9742"/>
    <cellStyle name="1_BC nam 2007 (UB)_DK bo tri lai (chinh thuc)_Bieu du thao QD von ho tro co MT 4" xfId="9743"/>
    <cellStyle name="1_BC nam 2007 (UB)_DK bo tri lai (chinh thuc)_Bieu du thao QD von ho tro co MT 5" xfId="9744"/>
    <cellStyle name="1_BC nam 2007 (UB)_DK bo tri lai (chinh thuc)_Bieu du thao QD von ho tro co MT 6" xfId="9745"/>
    <cellStyle name="1_BC nam 2007 (UB)_DK bo tri lai (chinh thuc)_Hoan chinh KH 2012 (o nha)" xfId="9746"/>
    <cellStyle name="1_BC nam 2007 (UB)_DK bo tri lai (chinh thuc)_Hoan chinh KH 2012 (o nha) 2" xfId="9747"/>
    <cellStyle name="1_BC nam 2007 (UB)_DK bo tri lai (chinh thuc)_Hoan chinh KH 2012 (o nha) 2 2" xfId="9748"/>
    <cellStyle name="1_BC nam 2007 (UB)_DK bo tri lai (chinh thuc)_Hoan chinh KH 2012 (o nha) 2 3" xfId="9749"/>
    <cellStyle name="1_BC nam 2007 (UB)_DK bo tri lai (chinh thuc)_Hoan chinh KH 2012 (o nha) 2 4" xfId="9750"/>
    <cellStyle name="1_BC nam 2007 (UB)_DK bo tri lai (chinh thuc)_Hoan chinh KH 2012 (o nha) 3" xfId="9751"/>
    <cellStyle name="1_BC nam 2007 (UB)_DK bo tri lai (chinh thuc)_Hoan chinh KH 2012 (o nha) 3 2" xfId="9752"/>
    <cellStyle name="1_BC nam 2007 (UB)_DK bo tri lai (chinh thuc)_Hoan chinh KH 2012 (o nha) 3 3" xfId="9753"/>
    <cellStyle name="1_BC nam 2007 (UB)_DK bo tri lai (chinh thuc)_Hoan chinh KH 2012 (o nha) 3 4" xfId="9754"/>
    <cellStyle name="1_BC nam 2007 (UB)_DK bo tri lai (chinh thuc)_Hoan chinh KH 2012 (o nha) 4" xfId="9755"/>
    <cellStyle name="1_BC nam 2007 (UB)_DK bo tri lai (chinh thuc)_Hoan chinh KH 2012 (o nha) 5" xfId="9756"/>
    <cellStyle name="1_BC nam 2007 (UB)_DK bo tri lai (chinh thuc)_Hoan chinh KH 2012 (o nha) 6" xfId="9757"/>
    <cellStyle name="1_BC nam 2007 (UB)_DK bo tri lai (chinh thuc)_Hoan chinh KH 2012 (o nha)_Bao cao giai ngan quy I" xfId="9758"/>
    <cellStyle name="1_BC nam 2007 (UB)_DK bo tri lai (chinh thuc)_Hoan chinh KH 2012 (o nha)_Bao cao giai ngan quy I 2" xfId="9759"/>
    <cellStyle name="1_BC nam 2007 (UB)_DK bo tri lai (chinh thuc)_Hoan chinh KH 2012 (o nha)_Bao cao giai ngan quy I 2 2" xfId="9760"/>
    <cellStyle name="1_BC nam 2007 (UB)_DK bo tri lai (chinh thuc)_Hoan chinh KH 2012 (o nha)_Bao cao giai ngan quy I 2 3" xfId="9761"/>
    <cellStyle name="1_BC nam 2007 (UB)_DK bo tri lai (chinh thuc)_Hoan chinh KH 2012 (o nha)_Bao cao giai ngan quy I 2 4" xfId="9762"/>
    <cellStyle name="1_BC nam 2007 (UB)_DK bo tri lai (chinh thuc)_Hoan chinh KH 2012 (o nha)_Bao cao giai ngan quy I 3" xfId="9763"/>
    <cellStyle name="1_BC nam 2007 (UB)_DK bo tri lai (chinh thuc)_Hoan chinh KH 2012 (o nha)_Bao cao giai ngan quy I 3 2" xfId="9764"/>
    <cellStyle name="1_BC nam 2007 (UB)_DK bo tri lai (chinh thuc)_Hoan chinh KH 2012 (o nha)_Bao cao giai ngan quy I 3 3" xfId="9765"/>
    <cellStyle name="1_BC nam 2007 (UB)_DK bo tri lai (chinh thuc)_Hoan chinh KH 2012 (o nha)_Bao cao giai ngan quy I 3 4" xfId="9766"/>
    <cellStyle name="1_BC nam 2007 (UB)_DK bo tri lai (chinh thuc)_Hoan chinh KH 2012 (o nha)_Bao cao giai ngan quy I 4" xfId="9767"/>
    <cellStyle name="1_BC nam 2007 (UB)_DK bo tri lai (chinh thuc)_Hoan chinh KH 2012 (o nha)_Bao cao giai ngan quy I 5" xfId="9768"/>
    <cellStyle name="1_BC nam 2007 (UB)_DK bo tri lai (chinh thuc)_Hoan chinh KH 2012 (o nha)_Bao cao giai ngan quy I 6" xfId="9769"/>
    <cellStyle name="1_BC nam 2007 (UB)_DK bo tri lai (chinh thuc)_Hoan chinh KH 2012 (o nha)_BC von DTPT 6 thang 2012" xfId="9770"/>
    <cellStyle name="1_BC nam 2007 (UB)_DK bo tri lai (chinh thuc)_Hoan chinh KH 2012 (o nha)_BC von DTPT 6 thang 2012 2" xfId="9771"/>
    <cellStyle name="1_BC nam 2007 (UB)_DK bo tri lai (chinh thuc)_Hoan chinh KH 2012 (o nha)_BC von DTPT 6 thang 2012 2 2" xfId="9772"/>
    <cellStyle name="1_BC nam 2007 (UB)_DK bo tri lai (chinh thuc)_Hoan chinh KH 2012 (o nha)_BC von DTPT 6 thang 2012 2 3" xfId="9773"/>
    <cellStyle name="1_BC nam 2007 (UB)_DK bo tri lai (chinh thuc)_Hoan chinh KH 2012 (o nha)_BC von DTPT 6 thang 2012 2 4" xfId="9774"/>
    <cellStyle name="1_BC nam 2007 (UB)_DK bo tri lai (chinh thuc)_Hoan chinh KH 2012 (o nha)_BC von DTPT 6 thang 2012 3" xfId="9775"/>
    <cellStyle name="1_BC nam 2007 (UB)_DK bo tri lai (chinh thuc)_Hoan chinh KH 2012 (o nha)_BC von DTPT 6 thang 2012 3 2" xfId="9776"/>
    <cellStyle name="1_BC nam 2007 (UB)_DK bo tri lai (chinh thuc)_Hoan chinh KH 2012 (o nha)_BC von DTPT 6 thang 2012 3 3" xfId="9777"/>
    <cellStyle name="1_BC nam 2007 (UB)_DK bo tri lai (chinh thuc)_Hoan chinh KH 2012 (o nha)_BC von DTPT 6 thang 2012 3 4" xfId="9778"/>
    <cellStyle name="1_BC nam 2007 (UB)_DK bo tri lai (chinh thuc)_Hoan chinh KH 2012 (o nha)_BC von DTPT 6 thang 2012 4" xfId="9779"/>
    <cellStyle name="1_BC nam 2007 (UB)_DK bo tri lai (chinh thuc)_Hoan chinh KH 2012 (o nha)_BC von DTPT 6 thang 2012 5" xfId="9780"/>
    <cellStyle name="1_BC nam 2007 (UB)_DK bo tri lai (chinh thuc)_Hoan chinh KH 2012 (o nha)_BC von DTPT 6 thang 2012 6" xfId="9781"/>
    <cellStyle name="1_BC nam 2007 (UB)_DK bo tri lai (chinh thuc)_Hoan chinh KH 2012 (o nha)_Bieu du thao QD von ho tro co MT" xfId="9782"/>
    <cellStyle name="1_BC nam 2007 (UB)_DK bo tri lai (chinh thuc)_Hoan chinh KH 2012 (o nha)_Bieu du thao QD von ho tro co MT 2" xfId="9783"/>
    <cellStyle name="1_BC nam 2007 (UB)_DK bo tri lai (chinh thuc)_Hoan chinh KH 2012 (o nha)_Bieu du thao QD von ho tro co MT 2 2" xfId="9784"/>
    <cellStyle name="1_BC nam 2007 (UB)_DK bo tri lai (chinh thuc)_Hoan chinh KH 2012 (o nha)_Bieu du thao QD von ho tro co MT 2 3" xfId="9785"/>
    <cellStyle name="1_BC nam 2007 (UB)_DK bo tri lai (chinh thuc)_Hoan chinh KH 2012 (o nha)_Bieu du thao QD von ho tro co MT 2 4" xfId="9786"/>
    <cellStyle name="1_BC nam 2007 (UB)_DK bo tri lai (chinh thuc)_Hoan chinh KH 2012 (o nha)_Bieu du thao QD von ho tro co MT 3" xfId="9787"/>
    <cellStyle name="1_BC nam 2007 (UB)_DK bo tri lai (chinh thuc)_Hoan chinh KH 2012 (o nha)_Bieu du thao QD von ho tro co MT 3 2" xfId="9788"/>
    <cellStyle name="1_BC nam 2007 (UB)_DK bo tri lai (chinh thuc)_Hoan chinh KH 2012 (o nha)_Bieu du thao QD von ho tro co MT 3 3" xfId="9789"/>
    <cellStyle name="1_BC nam 2007 (UB)_DK bo tri lai (chinh thuc)_Hoan chinh KH 2012 (o nha)_Bieu du thao QD von ho tro co MT 3 4" xfId="9790"/>
    <cellStyle name="1_BC nam 2007 (UB)_DK bo tri lai (chinh thuc)_Hoan chinh KH 2012 (o nha)_Bieu du thao QD von ho tro co MT 4" xfId="9791"/>
    <cellStyle name="1_BC nam 2007 (UB)_DK bo tri lai (chinh thuc)_Hoan chinh KH 2012 (o nha)_Bieu du thao QD von ho tro co MT 5" xfId="9792"/>
    <cellStyle name="1_BC nam 2007 (UB)_DK bo tri lai (chinh thuc)_Hoan chinh KH 2012 (o nha)_Bieu du thao QD von ho tro co MT 6" xfId="9793"/>
    <cellStyle name="1_BC nam 2007 (UB)_DK bo tri lai (chinh thuc)_Hoan chinh KH 2012 (o nha)_Ke hoach 2012 theo doi (giai ngan 30.6.12)" xfId="9794"/>
    <cellStyle name="1_BC nam 2007 (UB)_DK bo tri lai (chinh thuc)_Hoan chinh KH 2012 (o nha)_Ke hoach 2012 theo doi (giai ngan 30.6.12) 2" xfId="9795"/>
    <cellStyle name="1_BC nam 2007 (UB)_DK bo tri lai (chinh thuc)_Hoan chinh KH 2012 (o nha)_Ke hoach 2012 theo doi (giai ngan 30.6.12) 2 2" xfId="9796"/>
    <cellStyle name="1_BC nam 2007 (UB)_DK bo tri lai (chinh thuc)_Hoan chinh KH 2012 (o nha)_Ke hoach 2012 theo doi (giai ngan 30.6.12) 2 3" xfId="9797"/>
    <cellStyle name="1_BC nam 2007 (UB)_DK bo tri lai (chinh thuc)_Hoan chinh KH 2012 (o nha)_Ke hoach 2012 theo doi (giai ngan 30.6.12) 2 4" xfId="9798"/>
    <cellStyle name="1_BC nam 2007 (UB)_DK bo tri lai (chinh thuc)_Hoan chinh KH 2012 (o nha)_Ke hoach 2012 theo doi (giai ngan 30.6.12) 3" xfId="9799"/>
    <cellStyle name="1_BC nam 2007 (UB)_DK bo tri lai (chinh thuc)_Hoan chinh KH 2012 (o nha)_Ke hoach 2012 theo doi (giai ngan 30.6.12) 3 2" xfId="9800"/>
    <cellStyle name="1_BC nam 2007 (UB)_DK bo tri lai (chinh thuc)_Hoan chinh KH 2012 (o nha)_Ke hoach 2012 theo doi (giai ngan 30.6.12) 3 3" xfId="9801"/>
    <cellStyle name="1_BC nam 2007 (UB)_DK bo tri lai (chinh thuc)_Hoan chinh KH 2012 (o nha)_Ke hoach 2012 theo doi (giai ngan 30.6.12) 3 4" xfId="9802"/>
    <cellStyle name="1_BC nam 2007 (UB)_DK bo tri lai (chinh thuc)_Hoan chinh KH 2012 (o nha)_Ke hoach 2012 theo doi (giai ngan 30.6.12) 4" xfId="9803"/>
    <cellStyle name="1_BC nam 2007 (UB)_DK bo tri lai (chinh thuc)_Hoan chinh KH 2012 (o nha)_Ke hoach 2012 theo doi (giai ngan 30.6.12) 5" xfId="9804"/>
    <cellStyle name="1_BC nam 2007 (UB)_DK bo tri lai (chinh thuc)_Hoan chinh KH 2012 (o nha)_Ke hoach 2012 theo doi (giai ngan 30.6.12) 6" xfId="9805"/>
    <cellStyle name="1_BC nam 2007 (UB)_DK bo tri lai (chinh thuc)_Hoan chinh KH 2012 Von ho tro co MT" xfId="9806"/>
    <cellStyle name="1_BC nam 2007 (UB)_DK bo tri lai (chinh thuc)_Hoan chinh KH 2012 Von ho tro co MT (chi tiet)" xfId="9807"/>
    <cellStyle name="1_BC nam 2007 (UB)_DK bo tri lai (chinh thuc)_Hoan chinh KH 2012 Von ho tro co MT (chi tiet) 2" xfId="9808"/>
    <cellStyle name="1_BC nam 2007 (UB)_DK bo tri lai (chinh thuc)_Hoan chinh KH 2012 Von ho tro co MT (chi tiet) 2 2" xfId="9809"/>
    <cellStyle name="1_BC nam 2007 (UB)_DK bo tri lai (chinh thuc)_Hoan chinh KH 2012 Von ho tro co MT (chi tiet) 2 3" xfId="9810"/>
    <cellStyle name="1_BC nam 2007 (UB)_DK bo tri lai (chinh thuc)_Hoan chinh KH 2012 Von ho tro co MT (chi tiet) 2 4" xfId="9811"/>
    <cellStyle name="1_BC nam 2007 (UB)_DK bo tri lai (chinh thuc)_Hoan chinh KH 2012 Von ho tro co MT (chi tiet) 3" xfId="9812"/>
    <cellStyle name="1_BC nam 2007 (UB)_DK bo tri lai (chinh thuc)_Hoan chinh KH 2012 Von ho tro co MT (chi tiet) 3 2" xfId="9813"/>
    <cellStyle name="1_BC nam 2007 (UB)_DK bo tri lai (chinh thuc)_Hoan chinh KH 2012 Von ho tro co MT (chi tiet) 3 3" xfId="9814"/>
    <cellStyle name="1_BC nam 2007 (UB)_DK bo tri lai (chinh thuc)_Hoan chinh KH 2012 Von ho tro co MT (chi tiet) 3 4" xfId="9815"/>
    <cellStyle name="1_BC nam 2007 (UB)_DK bo tri lai (chinh thuc)_Hoan chinh KH 2012 Von ho tro co MT (chi tiet) 4" xfId="9816"/>
    <cellStyle name="1_BC nam 2007 (UB)_DK bo tri lai (chinh thuc)_Hoan chinh KH 2012 Von ho tro co MT (chi tiet) 5" xfId="9817"/>
    <cellStyle name="1_BC nam 2007 (UB)_DK bo tri lai (chinh thuc)_Hoan chinh KH 2012 Von ho tro co MT (chi tiet) 6" xfId="9818"/>
    <cellStyle name="1_BC nam 2007 (UB)_DK bo tri lai (chinh thuc)_Hoan chinh KH 2012 Von ho tro co MT 10" xfId="9819"/>
    <cellStyle name="1_BC nam 2007 (UB)_DK bo tri lai (chinh thuc)_Hoan chinh KH 2012 Von ho tro co MT 10 2" xfId="9820"/>
    <cellStyle name="1_BC nam 2007 (UB)_DK bo tri lai (chinh thuc)_Hoan chinh KH 2012 Von ho tro co MT 10 3" xfId="9821"/>
    <cellStyle name="1_BC nam 2007 (UB)_DK bo tri lai (chinh thuc)_Hoan chinh KH 2012 Von ho tro co MT 10 4" xfId="9822"/>
    <cellStyle name="1_BC nam 2007 (UB)_DK bo tri lai (chinh thuc)_Hoan chinh KH 2012 Von ho tro co MT 11" xfId="9823"/>
    <cellStyle name="1_BC nam 2007 (UB)_DK bo tri lai (chinh thuc)_Hoan chinh KH 2012 Von ho tro co MT 11 2" xfId="9824"/>
    <cellStyle name="1_BC nam 2007 (UB)_DK bo tri lai (chinh thuc)_Hoan chinh KH 2012 Von ho tro co MT 11 3" xfId="9825"/>
    <cellStyle name="1_BC nam 2007 (UB)_DK bo tri lai (chinh thuc)_Hoan chinh KH 2012 Von ho tro co MT 11 4" xfId="9826"/>
    <cellStyle name="1_BC nam 2007 (UB)_DK bo tri lai (chinh thuc)_Hoan chinh KH 2012 Von ho tro co MT 12" xfId="9827"/>
    <cellStyle name="1_BC nam 2007 (UB)_DK bo tri lai (chinh thuc)_Hoan chinh KH 2012 Von ho tro co MT 12 2" xfId="9828"/>
    <cellStyle name="1_BC nam 2007 (UB)_DK bo tri lai (chinh thuc)_Hoan chinh KH 2012 Von ho tro co MT 12 3" xfId="9829"/>
    <cellStyle name="1_BC nam 2007 (UB)_DK bo tri lai (chinh thuc)_Hoan chinh KH 2012 Von ho tro co MT 12 4" xfId="9830"/>
    <cellStyle name="1_BC nam 2007 (UB)_DK bo tri lai (chinh thuc)_Hoan chinh KH 2012 Von ho tro co MT 13" xfId="9831"/>
    <cellStyle name="1_BC nam 2007 (UB)_DK bo tri lai (chinh thuc)_Hoan chinh KH 2012 Von ho tro co MT 13 2" xfId="9832"/>
    <cellStyle name="1_BC nam 2007 (UB)_DK bo tri lai (chinh thuc)_Hoan chinh KH 2012 Von ho tro co MT 13 3" xfId="9833"/>
    <cellStyle name="1_BC nam 2007 (UB)_DK bo tri lai (chinh thuc)_Hoan chinh KH 2012 Von ho tro co MT 13 4" xfId="9834"/>
    <cellStyle name="1_BC nam 2007 (UB)_DK bo tri lai (chinh thuc)_Hoan chinh KH 2012 Von ho tro co MT 14" xfId="9835"/>
    <cellStyle name="1_BC nam 2007 (UB)_DK bo tri lai (chinh thuc)_Hoan chinh KH 2012 Von ho tro co MT 14 2" xfId="9836"/>
    <cellStyle name="1_BC nam 2007 (UB)_DK bo tri lai (chinh thuc)_Hoan chinh KH 2012 Von ho tro co MT 14 3" xfId="9837"/>
    <cellStyle name="1_BC nam 2007 (UB)_DK bo tri lai (chinh thuc)_Hoan chinh KH 2012 Von ho tro co MT 14 4" xfId="9838"/>
    <cellStyle name="1_BC nam 2007 (UB)_DK bo tri lai (chinh thuc)_Hoan chinh KH 2012 Von ho tro co MT 15" xfId="9839"/>
    <cellStyle name="1_BC nam 2007 (UB)_DK bo tri lai (chinh thuc)_Hoan chinh KH 2012 Von ho tro co MT 15 2" xfId="9840"/>
    <cellStyle name="1_BC nam 2007 (UB)_DK bo tri lai (chinh thuc)_Hoan chinh KH 2012 Von ho tro co MT 15 3" xfId="9841"/>
    <cellStyle name="1_BC nam 2007 (UB)_DK bo tri lai (chinh thuc)_Hoan chinh KH 2012 Von ho tro co MT 15 4" xfId="9842"/>
    <cellStyle name="1_BC nam 2007 (UB)_DK bo tri lai (chinh thuc)_Hoan chinh KH 2012 Von ho tro co MT 16" xfId="9843"/>
    <cellStyle name="1_BC nam 2007 (UB)_DK bo tri lai (chinh thuc)_Hoan chinh KH 2012 Von ho tro co MT 16 2" xfId="9844"/>
    <cellStyle name="1_BC nam 2007 (UB)_DK bo tri lai (chinh thuc)_Hoan chinh KH 2012 Von ho tro co MT 16 3" xfId="9845"/>
    <cellStyle name="1_BC nam 2007 (UB)_DK bo tri lai (chinh thuc)_Hoan chinh KH 2012 Von ho tro co MT 16 4" xfId="9846"/>
    <cellStyle name="1_BC nam 2007 (UB)_DK bo tri lai (chinh thuc)_Hoan chinh KH 2012 Von ho tro co MT 17" xfId="9847"/>
    <cellStyle name="1_BC nam 2007 (UB)_DK bo tri lai (chinh thuc)_Hoan chinh KH 2012 Von ho tro co MT 17 2" xfId="9848"/>
    <cellStyle name="1_BC nam 2007 (UB)_DK bo tri lai (chinh thuc)_Hoan chinh KH 2012 Von ho tro co MT 17 3" xfId="9849"/>
    <cellStyle name="1_BC nam 2007 (UB)_DK bo tri lai (chinh thuc)_Hoan chinh KH 2012 Von ho tro co MT 17 4" xfId="9850"/>
    <cellStyle name="1_BC nam 2007 (UB)_DK bo tri lai (chinh thuc)_Hoan chinh KH 2012 Von ho tro co MT 18" xfId="9851"/>
    <cellStyle name="1_BC nam 2007 (UB)_DK bo tri lai (chinh thuc)_Hoan chinh KH 2012 Von ho tro co MT 19" xfId="9852"/>
    <cellStyle name="1_BC nam 2007 (UB)_DK bo tri lai (chinh thuc)_Hoan chinh KH 2012 Von ho tro co MT 2" xfId="9853"/>
    <cellStyle name="1_BC nam 2007 (UB)_DK bo tri lai (chinh thuc)_Hoan chinh KH 2012 Von ho tro co MT 2 2" xfId="9854"/>
    <cellStyle name="1_BC nam 2007 (UB)_DK bo tri lai (chinh thuc)_Hoan chinh KH 2012 Von ho tro co MT 2 3" xfId="9855"/>
    <cellStyle name="1_BC nam 2007 (UB)_DK bo tri lai (chinh thuc)_Hoan chinh KH 2012 Von ho tro co MT 2 4" xfId="9856"/>
    <cellStyle name="1_BC nam 2007 (UB)_DK bo tri lai (chinh thuc)_Hoan chinh KH 2012 Von ho tro co MT 20" xfId="9857"/>
    <cellStyle name="1_BC nam 2007 (UB)_DK bo tri lai (chinh thuc)_Hoan chinh KH 2012 Von ho tro co MT 3" xfId="9858"/>
    <cellStyle name="1_BC nam 2007 (UB)_DK bo tri lai (chinh thuc)_Hoan chinh KH 2012 Von ho tro co MT 3 2" xfId="9859"/>
    <cellStyle name="1_BC nam 2007 (UB)_DK bo tri lai (chinh thuc)_Hoan chinh KH 2012 Von ho tro co MT 3 3" xfId="9860"/>
    <cellStyle name="1_BC nam 2007 (UB)_DK bo tri lai (chinh thuc)_Hoan chinh KH 2012 Von ho tro co MT 3 4" xfId="9861"/>
    <cellStyle name="1_BC nam 2007 (UB)_DK bo tri lai (chinh thuc)_Hoan chinh KH 2012 Von ho tro co MT 4" xfId="9862"/>
    <cellStyle name="1_BC nam 2007 (UB)_DK bo tri lai (chinh thuc)_Hoan chinh KH 2012 Von ho tro co MT 4 2" xfId="9863"/>
    <cellStyle name="1_BC nam 2007 (UB)_DK bo tri lai (chinh thuc)_Hoan chinh KH 2012 Von ho tro co MT 4 3" xfId="9864"/>
    <cellStyle name="1_BC nam 2007 (UB)_DK bo tri lai (chinh thuc)_Hoan chinh KH 2012 Von ho tro co MT 4 4" xfId="9865"/>
    <cellStyle name="1_BC nam 2007 (UB)_DK bo tri lai (chinh thuc)_Hoan chinh KH 2012 Von ho tro co MT 5" xfId="9866"/>
    <cellStyle name="1_BC nam 2007 (UB)_DK bo tri lai (chinh thuc)_Hoan chinh KH 2012 Von ho tro co MT 5 2" xfId="9867"/>
    <cellStyle name="1_BC nam 2007 (UB)_DK bo tri lai (chinh thuc)_Hoan chinh KH 2012 Von ho tro co MT 5 3" xfId="9868"/>
    <cellStyle name="1_BC nam 2007 (UB)_DK bo tri lai (chinh thuc)_Hoan chinh KH 2012 Von ho tro co MT 5 4" xfId="9869"/>
    <cellStyle name="1_BC nam 2007 (UB)_DK bo tri lai (chinh thuc)_Hoan chinh KH 2012 Von ho tro co MT 6" xfId="9870"/>
    <cellStyle name="1_BC nam 2007 (UB)_DK bo tri lai (chinh thuc)_Hoan chinh KH 2012 Von ho tro co MT 6 2" xfId="9871"/>
    <cellStyle name="1_BC nam 2007 (UB)_DK bo tri lai (chinh thuc)_Hoan chinh KH 2012 Von ho tro co MT 6 3" xfId="9872"/>
    <cellStyle name="1_BC nam 2007 (UB)_DK bo tri lai (chinh thuc)_Hoan chinh KH 2012 Von ho tro co MT 6 4" xfId="9873"/>
    <cellStyle name="1_BC nam 2007 (UB)_DK bo tri lai (chinh thuc)_Hoan chinh KH 2012 Von ho tro co MT 7" xfId="9874"/>
    <cellStyle name="1_BC nam 2007 (UB)_DK bo tri lai (chinh thuc)_Hoan chinh KH 2012 Von ho tro co MT 7 2" xfId="9875"/>
    <cellStyle name="1_BC nam 2007 (UB)_DK bo tri lai (chinh thuc)_Hoan chinh KH 2012 Von ho tro co MT 7 3" xfId="9876"/>
    <cellStyle name="1_BC nam 2007 (UB)_DK bo tri lai (chinh thuc)_Hoan chinh KH 2012 Von ho tro co MT 7 4" xfId="9877"/>
    <cellStyle name="1_BC nam 2007 (UB)_DK bo tri lai (chinh thuc)_Hoan chinh KH 2012 Von ho tro co MT 8" xfId="9878"/>
    <cellStyle name="1_BC nam 2007 (UB)_DK bo tri lai (chinh thuc)_Hoan chinh KH 2012 Von ho tro co MT 8 2" xfId="9879"/>
    <cellStyle name="1_BC nam 2007 (UB)_DK bo tri lai (chinh thuc)_Hoan chinh KH 2012 Von ho tro co MT 8 3" xfId="9880"/>
    <cellStyle name="1_BC nam 2007 (UB)_DK bo tri lai (chinh thuc)_Hoan chinh KH 2012 Von ho tro co MT 8 4" xfId="9881"/>
    <cellStyle name="1_BC nam 2007 (UB)_DK bo tri lai (chinh thuc)_Hoan chinh KH 2012 Von ho tro co MT 9" xfId="9882"/>
    <cellStyle name="1_BC nam 2007 (UB)_DK bo tri lai (chinh thuc)_Hoan chinh KH 2012 Von ho tro co MT 9 2" xfId="9883"/>
    <cellStyle name="1_BC nam 2007 (UB)_DK bo tri lai (chinh thuc)_Hoan chinh KH 2012 Von ho tro co MT 9 3" xfId="9884"/>
    <cellStyle name="1_BC nam 2007 (UB)_DK bo tri lai (chinh thuc)_Hoan chinh KH 2012 Von ho tro co MT 9 4" xfId="9885"/>
    <cellStyle name="1_BC nam 2007 (UB)_DK bo tri lai (chinh thuc)_Hoan chinh KH 2012 Von ho tro co MT_Bao cao giai ngan quy I" xfId="9886"/>
    <cellStyle name="1_BC nam 2007 (UB)_DK bo tri lai (chinh thuc)_Hoan chinh KH 2012 Von ho tro co MT_Bao cao giai ngan quy I 2" xfId="9887"/>
    <cellStyle name="1_BC nam 2007 (UB)_DK bo tri lai (chinh thuc)_Hoan chinh KH 2012 Von ho tro co MT_Bao cao giai ngan quy I 2 2" xfId="9888"/>
    <cellStyle name="1_BC nam 2007 (UB)_DK bo tri lai (chinh thuc)_Hoan chinh KH 2012 Von ho tro co MT_Bao cao giai ngan quy I 2 3" xfId="9889"/>
    <cellStyle name="1_BC nam 2007 (UB)_DK bo tri lai (chinh thuc)_Hoan chinh KH 2012 Von ho tro co MT_Bao cao giai ngan quy I 2 4" xfId="9890"/>
    <cellStyle name="1_BC nam 2007 (UB)_DK bo tri lai (chinh thuc)_Hoan chinh KH 2012 Von ho tro co MT_Bao cao giai ngan quy I 3" xfId="9891"/>
    <cellStyle name="1_BC nam 2007 (UB)_DK bo tri lai (chinh thuc)_Hoan chinh KH 2012 Von ho tro co MT_Bao cao giai ngan quy I 3 2" xfId="9892"/>
    <cellStyle name="1_BC nam 2007 (UB)_DK bo tri lai (chinh thuc)_Hoan chinh KH 2012 Von ho tro co MT_Bao cao giai ngan quy I 3 3" xfId="9893"/>
    <cellStyle name="1_BC nam 2007 (UB)_DK bo tri lai (chinh thuc)_Hoan chinh KH 2012 Von ho tro co MT_Bao cao giai ngan quy I 3 4" xfId="9894"/>
    <cellStyle name="1_BC nam 2007 (UB)_DK bo tri lai (chinh thuc)_Hoan chinh KH 2012 Von ho tro co MT_Bao cao giai ngan quy I 4" xfId="9895"/>
    <cellStyle name="1_BC nam 2007 (UB)_DK bo tri lai (chinh thuc)_Hoan chinh KH 2012 Von ho tro co MT_Bao cao giai ngan quy I 5" xfId="9896"/>
    <cellStyle name="1_BC nam 2007 (UB)_DK bo tri lai (chinh thuc)_Hoan chinh KH 2012 Von ho tro co MT_Bao cao giai ngan quy I 6" xfId="9897"/>
    <cellStyle name="1_BC nam 2007 (UB)_DK bo tri lai (chinh thuc)_Hoan chinh KH 2012 Von ho tro co MT_BC von DTPT 6 thang 2012" xfId="9898"/>
    <cellStyle name="1_BC nam 2007 (UB)_DK bo tri lai (chinh thuc)_Hoan chinh KH 2012 Von ho tro co MT_BC von DTPT 6 thang 2012 2" xfId="9899"/>
    <cellStyle name="1_BC nam 2007 (UB)_DK bo tri lai (chinh thuc)_Hoan chinh KH 2012 Von ho tro co MT_BC von DTPT 6 thang 2012 2 2" xfId="9900"/>
    <cellStyle name="1_BC nam 2007 (UB)_DK bo tri lai (chinh thuc)_Hoan chinh KH 2012 Von ho tro co MT_BC von DTPT 6 thang 2012 2 3" xfId="9901"/>
    <cellStyle name="1_BC nam 2007 (UB)_DK bo tri lai (chinh thuc)_Hoan chinh KH 2012 Von ho tro co MT_BC von DTPT 6 thang 2012 2 4" xfId="9902"/>
    <cellStyle name="1_BC nam 2007 (UB)_DK bo tri lai (chinh thuc)_Hoan chinh KH 2012 Von ho tro co MT_BC von DTPT 6 thang 2012 3" xfId="9903"/>
    <cellStyle name="1_BC nam 2007 (UB)_DK bo tri lai (chinh thuc)_Hoan chinh KH 2012 Von ho tro co MT_BC von DTPT 6 thang 2012 3 2" xfId="9904"/>
    <cellStyle name="1_BC nam 2007 (UB)_DK bo tri lai (chinh thuc)_Hoan chinh KH 2012 Von ho tro co MT_BC von DTPT 6 thang 2012 3 3" xfId="9905"/>
    <cellStyle name="1_BC nam 2007 (UB)_DK bo tri lai (chinh thuc)_Hoan chinh KH 2012 Von ho tro co MT_BC von DTPT 6 thang 2012 3 4" xfId="9906"/>
    <cellStyle name="1_BC nam 2007 (UB)_DK bo tri lai (chinh thuc)_Hoan chinh KH 2012 Von ho tro co MT_BC von DTPT 6 thang 2012 4" xfId="9907"/>
    <cellStyle name="1_BC nam 2007 (UB)_DK bo tri lai (chinh thuc)_Hoan chinh KH 2012 Von ho tro co MT_BC von DTPT 6 thang 2012 5" xfId="9908"/>
    <cellStyle name="1_BC nam 2007 (UB)_DK bo tri lai (chinh thuc)_Hoan chinh KH 2012 Von ho tro co MT_BC von DTPT 6 thang 2012 6" xfId="9909"/>
    <cellStyle name="1_BC nam 2007 (UB)_DK bo tri lai (chinh thuc)_Hoan chinh KH 2012 Von ho tro co MT_Bieu du thao QD von ho tro co MT" xfId="9910"/>
    <cellStyle name="1_BC nam 2007 (UB)_DK bo tri lai (chinh thuc)_Hoan chinh KH 2012 Von ho tro co MT_Bieu du thao QD von ho tro co MT 2" xfId="9911"/>
    <cellStyle name="1_BC nam 2007 (UB)_DK bo tri lai (chinh thuc)_Hoan chinh KH 2012 Von ho tro co MT_Bieu du thao QD von ho tro co MT 2 2" xfId="9912"/>
    <cellStyle name="1_BC nam 2007 (UB)_DK bo tri lai (chinh thuc)_Hoan chinh KH 2012 Von ho tro co MT_Bieu du thao QD von ho tro co MT 2 3" xfId="9913"/>
    <cellStyle name="1_BC nam 2007 (UB)_DK bo tri lai (chinh thuc)_Hoan chinh KH 2012 Von ho tro co MT_Bieu du thao QD von ho tro co MT 2 4" xfId="9914"/>
    <cellStyle name="1_BC nam 2007 (UB)_DK bo tri lai (chinh thuc)_Hoan chinh KH 2012 Von ho tro co MT_Bieu du thao QD von ho tro co MT 3" xfId="9915"/>
    <cellStyle name="1_BC nam 2007 (UB)_DK bo tri lai (chinh thuc)_Hoan chinh KH 2012 Von ho tro co MT_Bieu du thao QD von ho tro co MT 3 2" xfId="9916"/>
    <cellStyle name="1_BC nam 2007 (UB)_DK bo tri lai (chinh thuc)_Hoan chinh KH 2012 Von ho tro co MT_Bieu du thao QD von ho tro co MT 3 3" xfId="9917"/>
    <cellStyle name="1_BC nam 2007 (UB)_DK bo tri lai (chinh thuc)_Hoan chinh KH 2012 Von ho tro co MT_Bieu du thao QD von ho tro co MT 3 4" xfId="9918"/>
    <cellStyle name="1_BC nam 2007 (UB)_DK bo tri lai (chinh thuc)_Hoan chinh KH 2012 Von ho tro co MT_Bieu du thao QD von ho tro co MT 4" xfId="9919"/>
    <cellStyle name="1_BC nam 2007 (UB)_DK bo tri lai (chinh thuc)_Hoan chinh KH 2012 Von ho tro co MT_Bieu du thao QD von ho tro co MT 5" xfId="9920"/>
    <cellStyle name="1_BC nam 2007 (UB)_DK bo tri lai (chinh thuc)_Hoan chinh KH 2012 Von ho tro co MT_Bieu du thao QD von ho tro co MT 6" xfId="9921"/>
    <cellStyle name="1_BC nam 2007 (UB)_DK bo tri lai (chinh thuc)_Hoan chinh KH 2012 Von ho tro co MT_Ke hoach 2012 theo doi (giai ngan 30.6.12)" xfId="9922"/>
    <cellStyle name="1_BC nam 2007 (UB)_DK bo tri lai (chinh thuc)_Hoan chinh KH 2012 Von ho tro co MT_Ke hoach 2012 theo doi (giai ngan 30.6.12) 2" xfId="9923"/>
    <cellStyle name="1_BC nam 2007 (UB)_DK bo tri lai (chinh thuc)_Hoan chinh KH 2012 Von ho tro co MT_Ke hoach 2012 theo doi (giai ngan 30.6.12) 2 2" xfId="9924"/>
    <cellStyle name="1_BC nam 2007 (UB)_DK bo tri lai (chinh thuc)_Hoan chinh KH 2012 Von ho tro co MT_Ke hoach 2012 theo doi (giai ngan 30.6.12) 2 3" xfId="9925"/>
    <cellStyle name="1_BC nam 2007 (UB)_DK bo tri lai (chinh thuc)_Hoan chinh KH 2012 Von ho tro co MT_Ke hoach 2012 theo doi (giai ngan 30.6.12) 2 4" xfId="9926"/>
    <cellStyle name="1_BC nam 2007 (UB)_DK bo tri lai (chinh thuc)_Hoan chinh KH 2012 Von ho tro co MT_Ke hoach 2012 theo doi (giai ngan 30.6.12) 3" xfId="9927"/>
    <cellStyle name="1_BC nam 2007 (UB)_DK bo tri lai (chinh thuc)_Hoan chinh KH 2012 Von ho tro co MT_Ke hoach 2012 theo doi (giai ngan 30.6.12) 3 2" xfId="9928"/>
    <cellStyle name="1_BC nam 2007 (UB)_DK bo tri lai (chinh thuc)_Hoan chinh KH 2012 Von ho tro co MT_Ke hoach 2012 theo doi (giai ngan 30.6.12) 3 3" xfId="9929"/>
    <cellStyle name="1_BC nam 2007 (UB)_DK bo tri lai (chinh thuc)_Hoan chinh KH 2012 Von ho tro co MT_Ke hoach 2012 theo doi (giai ngan 30.6.12) 3 4" xfId="9930"/>
    <cellStyle name="1_BC nam 2007 (UB)_DK bo tri lai (chinh thuc)_Hoan chinh KH 2012 Von ho tro co MT_Ke hoach 2012 theo doi (giai ngan 30.6.12) 4" xfId="9931"/>
    <cellStyle name="1_BC nam 2007 (UB)_DK bo tri lai (chinh thuc)_Hoan chinh KH 2012 Von ho tro co MT_Ke hoach 2012 theo doi (giai ngan 30.6.12) 5" xfId="9932"/>
    <cellStyle name="1_BC nam 2007 (UB)_DK bo tri lai (chinh thuc)_Hoan chinh KH 2012 Von ho tro co MT_Ke hoach 2012 theo doi (giai ngan 30.6.12) 6" xfId="9933"/>
    <cellStyle name="1_BC nam 2007 (UB)_DK bo tri lai (chinh thuc)_Ke hoach 2012 (theo doi)" xfId="9934"/>
    <cellStyle name="1_BC nam 2007 (UB)_DK bo tri lai (chinh thuc)_Ke hoach 2012 (theo doi) 2" xfId="9935"/>
    <cellStyle name="1_BC nam 2007 (UB)_DK bo tri lai (chinh thuc)_Ke hoach 2012 (theo doi) 2 2" xfId="9936"/>
    <cellStyle name="1_BC nam 2007 (UB)_DK bo tri lai (chinh thuc)_Ke hoach 2012 (theo doi) 2 3" xfId="9937"/>
    <cellStyle name="1_BC nam 2007 (UB)_DK bo tri lai (chinh thuc)_Ke hoach 2012 (theo doi) 2 4" xfId="9938"/>
    <cellStyle name="1_BC nam 2007 (UB)_DK bo tri lai (chinh thuc)_Ke hoach 2012 (theo doi) 3" xfId="9939"/>
    <cellStyle name="1_BC nam 2007 (UB)_DK bo tri lai (chinh thuc)_Ke hoach 2012 (theo doi) 3 2" xfId="9940"/>
    <cellStyle name="1_BC nam 2007 (UB)_DK bo tri lai (chinh thuc)_Ke hoach 2012 (theo doi) 3 3" xfId="9941"/>
    <cellStyle name="1_BC nam 2007 (UB)_DK bo tri lai (chinh thuc)_Ke hoach 2012 (theo doi) 3 4" xfId="9942"/>
    <cellStyle name="1_BC nam 2007 (UB)_DK bo tri lai (chinh thuc)_Ke hoach 2012 (theo doi) 4" xfId="9943"/>
    <cellStyle name="1_BC nam 2007 (UB)_DK bo tri lai (chinh thuc)_Ke hoach 2012 (theo doi) 5" xfId="9944"/>
    <cellStyle name="1_BC nam 2007 (UB)_DK bo tri lai (chinh thuc)_Ke hoach 2012 (theo doi) 6" xfId="9945"/>
    <cellStyle name="1_BC nam 2007 (UB)_DK bo tri lai (chinh thuc)_Ke hoach 2012 theo doi (giai ngan 30.6.12)" xfId="9946"/>
    <cellStyle name="1_BC nam 2007 (UB)_DK bo tri lai (chinh thuc)_Ke hoach 2012 theo doi (giai ngan 30.6.12) 2" xfId="9947"/>
    <cellStyle name="1_BC nam 2007 (UB)_DK bo tri lai (chinh thuc)_Ke hoach 2012 theo doi (giai ngan 30.6.12) 2 2" xfId="9948"/>
    <cellStyle name="1_BC nam 2007 (UB)_DK bo tri lai (chinh thuc)_Ke hoach 2012 theo doi (giai ngan 30.6.12) 2 3" xfId="9949"/>
    <cellStyle name="1_BC nam 2007 (UB)_DK bo tri lai (chinh thuc)_Ke hoach 2012 theo doi (giai ngan 30.6.12) 2 4" xfId="9950"/>
    <cellStyle name="1_BC nam 2007 (UB)_DK bo tri lai (chinh thuc)_Ke hoach 2012 theo doi (giai ngan 30.6.12) 3" xfId="9951"/>
    <cellStyle name="1_BC nam 2007 (UB)_DK bo tri lai (chinh thuc)_Ke hoach 2012 theo doi (giai ngan 30.6.12) 3 2" xfId="9952"/>
    <cellStyle name="1_BC nam 2007 (UB)_DK bo tri lai (chinh thuc)_Ke hoach 2012 theo doi (giai ngan 30.6.12) 3 3" xfId="9953"/>
    <cellStyle name="1_BC nam 2007 (UB)_DK bo tri lai (chinh thuc)_Ke hoach 2012 theo doi (giai ngan 30.6.12) 3 4" xfId="9954"/>
    <cellStyle name="1_BC nam 2007 (UB)_DK bo tri lai (chinh thuc)_Ke hoach 2012 theo doi (giai ngan 30.6.12) 4" xfId="9955"/>
    <cellStyle name="1_BC nam 2007 (UB)_DK bo tri lai (chinh thuc)_Ke hoach 2012 theo doi (giai ngan 30.6.12) 5" xfId="9956"/>
    <cellStyle name="1_BC nam 2007 (UB)_DK bo tri lai (chinh thuc)_Ke hoach 2012 theo doi (giai ngan 30.6.12) 6" xfId="9957"/>
    <cellStyle name="1_BC nam 2007 (UB)_Ke hoach 2010 (theo doi)" xfId="9958"/>
    <cellStyle name="1_BC nam 2007 (UB)_Ke hoach 2010 (theo doi) 2" xfId="9959"/>
    <cellStyle name="1_BC nam 2007 (UB)_Ke hoach 2010 (theo doi) 2 2" xfId="9960"/>
    <cellStyle name="1_BC nam 2007 (UB)_Ke hoach 2010 (theo doi) 2 3" xfId="9961"/>
    <cellStyle name="1_BC nam 2007 (UB)_Ke hoach 2010 (theo doi) 2 4" xfId="9962"/>
    <cellStyle name="1_BC nam 2007 (UB)_Ke hoach 2010 (theo doi) 3" xfId="9963"/>
    <cellStyle name="1_BC nam 2007 (UB)_Ke hoach 2010 (theo doi) 4" xfId="9964"/>
    <cellStyle name="1_BC nam 2007 (UB)_Ke hoach 2010 (theo doi) 5" xfId="9965"/>
    <cellStyle name="1_BC nam 2007 (UB)_Ke hoach 2010 (theo doi)_BC von DTPT 6 thang 2012" xfId="9966"/>
    <cellStyle name="1_BC nam 2007 (UB)_Ke hoach 2010 (theo doi)_BC von DTPT 6 thang 2012 2" xfId="9967"/>
    <cellStyle name="1_BC nam 2007 (UB)_Ke hoach 2010 (theo doi)_BC von DTPT 6 thang 2012 2 2" xfId="9968"/>
    <cellStyle name="1_BC nam 2007 (UB)_Ke hoach 2010 (theo doi)_BC von DTPT 6 thang 2012 2 3" xfId="9969"/>
    <cellStyle name="1_BC nam 2007 (UB)_Ke hoach 2010 (theo doi)_BC von DTPT 6 thang 2012 2 4" xfId="9970"/>
    <cellStyle name="1_BC nam 2007 (UB)_Ke hoach 2010 (theo doi)_BC von DTPT 6 thang 2012 3" xfId="9971"/>
    <cellStyle name="1_BC nam 2007 (UB)_Ke hoach 2010 (theo doi)_BC von DTPT 6 thang 2012 4" xfId="9972"/>
    <cellStyle name="1_BC nam 2007 (UB)_Ke hoach 2010 (theo doi)_BC von DTPT 6 thang 2012 5" xfId="9973"/>
    <cellStyle name="1_BC nam 2007 (UB)_Ke hoach 2010 (theo doi)_Bieu du thao QD von ho tro co MT" xfId="9974"/>
    <cellStyle name="1_BC nam 2007 (UB)_Ke hoach 2010 (theo doi)_Bieu du thao QD von ho tro co MT 2" xfId="9975"/>
    <cellStyle name="1_BC nam 2007 (UB)_Ke hoach 2010 (theo doi)_Bieu du thao QD von ho tro co MT 2 2" xfId="9976"/>
    <cellStyle name="1_BC nam 2007 (UB)_Ke hoach 2010 (theo doi)_Bieu du thao QD von ho tro co MT 2 3" xfId="9977"/>
    <cellStyle name="1_BC nam 2007 (UB)_Ke hoach 2010 (theo doi)_Bieu du thao QD von ho tro co MT 2 4" xfId="9978"/>
    <cellStyle name="1_BC nam 2007 (UB)_Ke hoach 2010 (theo doi)_Bieu du thao QD von ho tro co MT 3" xfId="9979"/>
    <cellStyle name="1_BC nam 2007 (UB)_Ke hoach 2010 (theo doi)_Bieu du thao QD von ho tro co MT 4" xfId="9980"/>
    <cellStyle name="1_BC nam 2007 (UB)_Ke hoach 2010 (theo doi)_Bieu du thao QD von ho tro co MT 5" xfId="9981"/>
    <cellStyle name="1_BC nam 2007 (UB)_Ke hoach 2010 (theo doi)_Ke hoach 2012 (theo doi)" xfId="9982"/>
    <cellStyle name="1_BC nam 2007 (UB)_Ke hoach 2010 (theo doi)_Ke hoach 2012 (theo doi) 2" xfId="9983"/>
    <cellStyle name="1_BC nam 2007 (UB)_Ke hoach 2010 (theo doi)_Ke hoach 2012 (theo doi) 2 2" xfId="9984"/>
    <cellStyle name="1_BC nam 2007 (UB)_Ke hoach 2010 (theo doi)_Ke hoach 2012 (theo doi) 2 3" xfId="9985"/>
    <cellStyle name="1_BC nam 2007 (UB)_Ke hoach 2010 (theo doi)_Ke hoach 2012 (theo doi) 2 4" xfId="9986"/>
    <cellStyle name="1_BC nam 2007 (UB)_Ke hoach 2010 (theo doi)_Ke hoach 2012 (theo doi) 3" xfId="9987"/>
    <cellStyle name="1_BC nam 2007 (UB)_Ke hoach 2010 (theo doi)_Ke hoach 2012 (theo doi) 4" xfId="9988"/>
    <cellStyle name="1_BC nam 2007 (UB)_Ke hoach 2010 (theo doi)_Ke hoach 2012 (theo doi) 5" xfId="9989"/>
    <cellStyle name="1_BC nam 2007 (UB)_Ke hoach 2010 (theo doi)_Ke hoach 2012 theo doi (giai ngan 30.6.12)" xfId="9990"/>
    <cellStyle name="1_BC nam 2007 (UB)_Ke hoach 2010 (theo doi)_Ke hoach 2012 theo doi (giai ngan 30.6.12) 2" xfId="9991"/>
    <cellStyle name="1_BC nam 2007 (UB)_Ke hoach 2010 (theo doi)_Ke hoach 2012 theo doi (giai ngan 30.6.12) 2 2" xfId="9992"/>
    <cellStyle name="1_BC nam 2007 (UB)_Ke hoach 2010 (theo doi)_Ke hoach 2012 theo doi (giai ngan 30.6.12) 2 3" xfId="9993"/>
    <cellStyle name="1_BC nam 2007 (UB)_Ke hoach 2010 (theo doi)_Ke hoach 2012 theo doi (giai ngan 30.6.12) 2 4" xfId="9994"/>
    <cellStyle name="1_BC nam 2007 (UB)_Ke hoach 2010 (theo doi)_Ke hoach 2012 theo doi (giai ngan 30.6.12) 3" xfId="9995"/>
    <cellStyle name="1_BC nam 2007 (UB)_Ke hoach 2010 (theo doi)_Ke hoach 2012 theo doi (giai ngan 30.6.12) 4" xfId="9996"/>
    <cellStyle name="1_BC nam 2007 (UB)_Ke hoach 2010 (theo doi)_Ke hoach 2012 theo doi (giai ngan 30.6.12) 5" xfId="9997"/>
    <cellStyle name="1_BC nam 2007 (UB)_Ke hoach 2012 (theo doi)" xfId="9998"/>
    <cellStyle name="1_BC nam 2007 (UB)_Ke hoach 2012 (theo doi) 2" xfId="9999"/>
    <cellStyle name="1_BC nam 2007 (UB)_Ke hoach 2012 (theo doi) 2 2" xfId="10000"/>
    <cellStyle name="1_BC nam 2007 (UB)_Ke hoach 2012 (theo doi) 2 3" xfId="10001"/>
    <cellStyle name="1_BC nam 2007 (UB)_Ke hoach 2012 (theo doi) 2 4" xfId="10002"/>
    <cellStyle name="1_BC nam 2007 (UB)_Ke hoach 2012 (theo doi) 3" xfId="10003"/>
    <cellStyle name="1_BC nam 2007 (UB)_Ke hoach 2012 (theo doi) 4" xfId="10004"/>
    <cellStyle name="1_BC nam 2007 (UB)_Ke hoach 2012 (theo doi) 5" xfId="10005"/>
    <cellStyle name="1_BC nam 2007 (UB)_Ke hoach 2012 theo doi (giai ngan 30.6.12)" xfId="10006"/>
    <cellStyle name="1_BC nam 2007 (UB)_Ke hoach 2012 theo doi (giai ngan 30.6.12) 2" xfId="10007"/>
    <cellStyle name="1_BC nam 2007 (UB)_Ke hoach 2012 theo doi (giai ngan 30.6.12) 2 2" xfId="10008"/>
    <cellStyle name="1_BC nam 2007 (UB)_Ke hoach 2012 theo doi (giai ngan 30.6.12) 2 3" xfId="10009"/>
    <cellStyle name="1_BC nam 2007 (UB)_Ke hoach 2012 theo doi (giai ngan 30.6.12) 2 4" xfId="10010"/>
    <cellStyle name="1_BC nam 2007 (UB)_Ke hoach 2012 theo doi (giai ngan 30.6.12) 3" xfId="10011"/>
    <cellStyle name="1_BC nam 2007 (UB)_Ke hoach 2012 theo doi (giai ngan 30.6.12) 4" xfId="10012"/>
    <cellStyle name="1_BC nam 2007 (UB)_Ke hoach 2012 theo doi (giai ngan 30.6.12) 5" xfId="10013"/>
    <cellStyle name="1_BC nam 2007 (UB)_Ke hoach nam 2013 nguon MT(theo doi) den 31-5-13" xfId="10014"/>
    <cellStyle name="1_BC nam 2007 (UB)_Ke hoach nam 2013 nguon MT(theo doi) den 31-5-13 2" xfId="10015"/>
    <cellStyle name="1_BC nam 2007 (UB)_Ke hoach nam 2013 nguon MT(theo doi) den 31-5-13 2 2" xfId="10016"/>
    <cellStyle name="1_BC nam 2007 (UB)_Ke hoach nam 2013 nguon MT(theo doi) den 31-5-13 2 3" xfId="10017"/>
    <cellStyle name="1_BC nam 2007 (UB)_Ke hoach nam 2013 nguon MT(theo doi) den 31-5-13 2 4" xfId="10018"/>
    <cellStyle name="1_BC nam 2007 (UB)_Ke hoach nam 2013 nguon MT(theo doi) den 31-5-13 3" xfId="10019"/>
    <cellStyle name="1_BC nam 2007 (UB)_Ke hoach nam 2013 nguon MT(theo doi) den 31-5-13 4" xfId="10020"/>
    <cellStyle name="1_BC nam 2007 (UB)_Ke hoach nam 2013 nguon MT(theo doi) den 31-5-13 5" xfId="10021"/>
    <cellStyle name="1_BC nam 2007 (UB)_pvhung.skhdt 20117113152041 Danh muc cong trinh trong diem" xfId="10022"/>
    <cellStyle name="1_BC nam 2007 (UB)_pvhung.skhdt 20117113152041 Danh muc cong trinh trong diem 2" xfId="10023"/>
    <cellStyle name="1_BC nam 2007 (UB)_pvhung.skhdt 20117113152041 Danh muc cong trinh trong diem 2 2" xfId="10024"/>
    <cellStyle name="1_BC nam 2007 (UB)_pvhung.skhdt 20117113152041 Danh muc cong trinh trong diem 2 2 2" xfId="10025"/>
    <cellStyle name="1_BC nam 2007 (UB)_pvhung.skhdt 20117113152041 Danh muc cong trinh trong diem 2 2 3" xfId="10026"/>
    <cellStyle name="1_BC nam 2007 (UB)_pvhung.skhdt 20117113152041 Danh muc cong trinh trong diem 2 2 4" xfId="10027"/>
    <cellStyle name="1_BC nam 2007 (UB)_pvhung.skhdt 20117113152041 Danh muc cong trinh trong diem 2 3" xfId="10028"/>
    <cellStyle name="1_BC nam 2007 (UB)_pvhung.skhdt 20117113152041 Danh muc cong trinh trong diem 2 4" xfId="10029"/>
    <cellStyle name="1_BC nam 2007 (UB)_pvhung.skhdt 20117113152041 Danh muc cong trinh trong diem 2 5" xfId="10030"/>
    <cellStyle name="1_BC nam 2007 (UB)_pvhung.skhdt 20117113152041 Danh muc cong trinh trong diem 3" xfId="10031"/>
    <cellStyle name="1_BC nam 2007 (UB)_pvhung.skhdt 20117113152041 Danh muc cong trinh trong diem 3 2" xfId="10032"/>
    <cellStyle name="1_BC nam 2007 (UB)_pvhung.skhdt 20117113152041 Danh muc cong trinh trong diem 3 3" xfId="10033"/>
    <cellStyle name="1_BC nam 2007 (UB)_pvhung.skhdt 20117113152041 Danh muc cong trinh trong diem 3 4" xfId="10034"/>
    <cellStyle name="1_BC nam 2007 (UB)_pvhung.skhdt 20117113152041 Danh muc cong trinh trong diem 4" xfId="10035"/>
    <cellStyle name="1_BC nam 2007 (UB)_pvhung.skhdt 20117113152041 Danh muc cong trinh trong diem 5" xfId="10036"/>
    <cellStyle name="1_BC nam 2007 (UB)_pvhung.skhdt 20117113152041 Danh muc cong trinh trong diem 6" xfId="10037"/>
    <cellStyle name="1_BC nam 2007 (UB)_pvhung.skhdt 20117113152041 Danh muc cong trinh trong diem_BC von DTPT 6 thang 2012" xfId="10038"/>
    <cellStyle name="1_BC nam 2007 (UB)_pvhung.skhdt 20117113152041 Danh muc cong trinh trong diem_BC von DTPT 6 thang 2012 2" xfId="10039"/>
    <cellStyle name="1_BC nam 2007 (UB)_pvhung.skhdt 20117113152041 Danh muc cong trinh trong diem_BC von DTPT 6 thang 2012 2 2" xfId="10040"/>
    <cellStyle name="1_BC nam 2007 (UB)_pvhung.skhdt 20117113152041 Danh muc cong trinh trong diem_BC von DTPT 6 thang 2012 2 2 2" xfId="10041"/>
    <cellStyle name="1_BC nam 2007 (UB)_pvhung.skhdt 20117113152041 Danh muc cong trinh trong diem_BC von DTPT 6 thang 2012 2 2 3" xfId="10042"/>
    <cellStyle name="1_BC nam 2007 (UB)_pvhung.skhdt 20117113152041 Danh muc cong trinh trong diem_BC von DTPT 6 thang 2012 2 2 4" xfId="10043"/>
    <cellStyle name="1_BC nam 2007 (UB)_pvhung.skhdt 20117113152041 Danh muc cong trinh trong diem_BC von DTPT 6 thang 2012 2 3" xfId="10044"/>
    <cellStyle name="1_BC nam 2007 (UB)_pvhung.skhdt 20117113152041 Danh muc cong trinh trong diem_BC von DTPT 6 thang 2012 2 4" xfId="10045"/>
    <cellStyle name="1_BC nam 2007 (UB)_pvhung.skhdt 20117113152041 Danh muc cong trinh trong diem_BC von DTPT 6 thang 2012 2 5" xfId="10046"/>
    <cellStyle name="1_BC nam 2007 (UB)_pvhung.skhdt 20117113152041 Danh muc cong trinh trong diem_BC von DTPT 6 thang 2012 3" xfId="10047"/>
    <cellStyle name="1_BC nam 2007 (UB)_pvhung.skhdt 20117113152041 Danh muc cong trinh trong diem_BC von DTPT 6 thang 2012 3 2" xfId="10048"/>
    <cellStyle name="1_BC nam 2007 (UB)_pvhung.skhdt 20117113152041 Danh muc cong trinh trong diem_BC von DTPT 6 thang 2012 3 3" xfId="10049"/>
    <cellStyle name="1_BC nam 2007 (UB)_pvhung.skhdt 20117113152041 Danh muc cong trinh trong diem_BC von DTPT 6 thang 2012 3 4" xfId="10050"/>
    <cellStyle name="1_BC nam 2007 (UB)_pvhung.skhdt 20117113152041 Danh muc cong trinh trong diem_BC von DTPT 6 thang 2012 4" xfId="10051"/>
    <cellStyle name="1_BC nam 2007 (UB)_pvhung.skhdt 20117113152041 Danh muc cong trinh trong diem_BC von DTPT 6 thang 2012 5" xfId="10052"/>
    <cellStyle name="1_BC nam 2007 (UB)_pvhung.skhdt 20117113152041 Danh muc cong trinh trong diem_BC von DTPT 6 thang 2012 6" xfId="10053"/>
    <cellStyle name="1_BC nam 2007 (UB)_pvhung.skhdt 20117113152041 Danh muc cong trinh trong diem_Bieu du thao QD von ho tro co MT" xfId="10054"/>
    <cellStyle name="1_BC nam 2007 (UB)_pvhung.skhdt 20117113152041 Danh muc cong trinh trong diem_Bieu du thao QD von ho tro co MT 2" xfId="10055"/>
    <cellStyle name="1_BC nam 2007 (UB)_pvhung.skhdt 20117113152041 Danh muc cong trinh trong diem_Bieu du thao QD von ho tro co MT 2 2" xfId="10056"/>
    <cellStyle name="1_BC nam 2007 (UB)_pvhung.skhdt 20117113152041 Danh muc cong trinh trong diem_Bieu du thao QD von ho tro co MT 2 2 2" xfId="10057"/>
    <cellStyle name="1_BC nam 2007 (UB)_pvhung.skhdt 20117113152041 Danh muc cong trinh trong diem_Bieu du thao QD von ho tro co MT 2 2 3" xfId="10058"/>
    <cellStyle name="1_BC nam 2007 (UB)_pvhung.skhdt 20117113152041 Danh muc cong trinh trong diem_Bieu du thao QD von ho tro co MT 2 2 4" xfId="10059"/>
    <cellStyle name="1_BC nam 2007 (UB)_pvhung.skhdt 20117113152041 Danh muc cong trinh trong diem_Bieu du thao QD von ho tro co MT 2 3" xfId="10060"/>
    <cellStyle name="1_BC nam 2007 (UB)_pvhung.skhdt 20117113152041 Danh muc cong trinh trong diem_Bieu du thao QD von ho tro co MT 2 4" xfId="10061"/>
    <cellStyle name="1_BC nam 2007 (UB)_pvhung.skhdt 20117113152041 Danh muc cong trinh trong diem_Bieu du thao QD von ho tro co MT 2 5" xfId="10062"/>
    <cellStyle name="1_BC nam 2007 (UB)_pvhung.skhdt 20117113152041 Danh muc cong trinh trong diem_Bieu du thao QD von ho tro co MT 3" xfId="10063"/>
    <cellStyle name="1_BC nam 2007 (UB)_pvhung.skhdt 20117113152041 Danh muc cong trinh trong diem_Bieu du thao QD von ho tro co MT 3 2" xfId="10064"/>
    <cellStyle name="1_BC nam 2007 (UB)_pvhung.skhdt 20117113152041 Danh muc cong trinh trong diem_Bieu du thao QD von ho tro co MT 3 3" xfId="10065"/>
    <cellStyle name="1_BC nam 2007 (UB)_pvhung.skhdt 20117113152041 Danh muc cong trinh trong diem_Bieu du thao QD von ho tro co MT 3 4" xfId="10066"/>
    <cellStyle name="1_BC nam 2007 (UB)_pvhung.skhdt 20117113152041 Danh muc cong trinh trong diem_Bieu du thao QD von ho tro co MT 4" xfId="10067"/>
    <cellStyle name="1_BC nam 2007 (UB)_pvhung.skhdt 20117113152041 Danh muc cong trinh trong diem_Bieu du thao QD von ho tro co MT 5" xfId="10068"/>
    <cellStyle name="1_BC nam 2007 (UB)_pvhung.skhdt 20117113152041 Danh muc cong trinh trong diem_Bieu du thao QD von ho tro co MT 6" xfId="10069"/>
    <cellStyle name="1_BC nam 2007 (UB)_pvhung.skhdt 20117113152041 Danh muc cong trinh trong diem_Ke hoach 2012 (theo doi)" xfId="10070"/>
    <cellStyle name="1_BC nam 2007 (UB)_pvhung.skhdt 20117113152041 Danh muc cong trinh trong diem_Ke hoach 2012 (theo doi) 2" xfId="10071"/>
    <cellStyle name="1_BC nam 2007 (UB)_pvhung.skhdt 20117113152041 Danh muc cong trinh trong diem_Ke hoach 2012 (theo doi) 2 2" xfId="10072"/>
    <cellStyle name="1_BC nam 2007 (UB)_pvhung.skhdt 20117113152041 Danh muc cong trinh trong diem_Ke hoach 2012 (theo doi) 2 2 2" xfId="10073"/>
    <cellStyle name="1_BC nam 2007 (UB)_pvhung.skhdt 20117113152041 Danh muc cong trinh trong diem_Ke hoach 2012 (theo doi) 2 2 3" xfId="10074"/>
    <cellStyle name="1_BC nam 2007 (UB)_pvhung.skhdt 20117113152041 Danh muc cong trinh trong diem_Ke hoach 2012 (theo doi) 2 2 4" xfId="10075"/>
    <cellStyle name="1_BC nam 2007 (UB)_pvhung.skhdt 20117113152041 Danh muc cong trinh trong diem_Ke hoach 2012 (theo doi) 2 3" xfId="10076"/>
    <cellStyle name="1_BC nam 2007 (UB)_pvhung.skhdt 20117113152041 Danh muc cong trinh trong diem_Ke hoach 2012 (theo doi) 2 4" xfId="10077"/>
    <cellStyle name="1_BC nam 2007 (UB)_pvhung.skhdt 20117113152041 Danh muc cong trinh trong diem_Ke hoach 2012 (theo doi) 2 5" xfId="10078"/>
    <cellStyle name="1_BC nam 2007 (UB)_pvhung.skhdt 20117113152041 Danh muc cong trinh trong diem_Ke hoach 2012 (theo doi) 3" xfId="10079"/>
    <cellStyle name="1_BC nam 2007 (UB)_pvhung.skhdt 20117113152041 Danh muc cong trinh trong diem_Ke hoach 2012 (theo doi) 3 2" xfId="10080"/>
    <cellStyle name="1_BC nam 2007 (UB)_pvhung.skhdt 20117113152041 Danh muc cong trinh trong diem_Ke hoach 2012 (theo doi) 3 3" xfId="10081"/>
    <cellStyle name="1_BC nam 2007 (UB)_pvhung.skhdt 20117113152041 Danh muc cong trinh trong diem_Ke hoach 2012 (theo doi) 3 4" xfId="10082"/>
    <cellStyle name="1_BC nam 2007 (UB)_pvhung.skhdt 20117113152041 Danh muc cong trinh trong diem_Ke hoach 2012 (theo doi) 4" xfId="10083"/>
    <cellStyle name="1_BC nam 2007 (UB)_pvhung.skhdt 20117113152041 Danh muc cong trinh trong diem_Ke hoach 2012 (theo doi) 5" xfId="10084"/>
    <cellStyle name="1_BC nam 2007 (UB)_pvhung.skhdt 20117113152041 Danh muc cong trinh trong diem_Ke hoach 2012 (theo doi) 6" xfId="10085"/>
    <cellStyle name="1_BC nam 2007 (UB)_pvhung.skhdt 20117113152041 Danh muc cong trinh trong diem_Ke hoach 2012 theo doi (giai ngan 30.6.12)" xfId="10086"/>
    <cellStyle name="1_BC nam 2007 (UB)_pvhung.skhdt 20117113152041 Danh muc cong trinh trong diem_Ke hoach 2012 theo doi (giai ngan 30.6.12) 2" xfId="10087"/>
    <cellStyle name="1_BC nam 2007 (UB)_pvhung.skhdt 20117113152041 Danh muc cong trinh trong diem_Ke hoach 2012 theo doi (giai ngan 30.6.12) 2 2" xfId="10088"/>
    <cellStyle name="1_BC nam 2007 (UB)_pvhung.skhdt 20117113152041 Danh muc cong trinh trong diem_Ke hoach 2012 theo doi (giai ngan 30.6.12) 2 2 2" xfId="10089"/>
    <cellStyle name="1_BC nam 2007 (UB)_pvhung.skhdt 20117113152041 Danh muc cong trinh trong diem_Ke hoach 2012 theo doi (giai ngan 30.6.12) 2 2 3" xfId="10090"/>
    <cellStyle name="1_BC nam 2007 (UB)_pvhung.skhdt 20117113152041 Danh muc cong trinh trong diem_Ke hoach 2012 theo doi (giai ngan 30.6.12) 2 2 4" xfId="10091"/>
    <cellStyle name="1_BC nam 2007 (UB)_pvhung.skhdt 20117113152041 Danh muc cong trinh trong diem_Ke hoach 2012 theo doi (giai ngan 30.6.12) 2 3" xfId="10092"/>
    <cellStyle name="1_BC nam 2007 (UB)_pvhung.skhdt 20117113152041 Danh muc cong trinh trong diem_Ke hoach 2012 theo doi (giai ngan 30.6.12) 2 4" xfId="10093"/>
    <cellStyle name="1_BC nam 2007 (UB)_pvhung.skhdt 20117113152041 Danh muc cong trinh trong diem_Ke hoach 2012 theo doi (giai ngan 30.6.12) 2 5" xfId="10094"/>
    <cellStyle name="1_BC nam 2007 (UB)_pvhung.skhdt 20117113152041 Danh muc cong trinh trong diem_Ke hoach 2012 theo doi (giai ngan 30.6.12) 3" xfId="10095"/>
    <cellStyle name="1_BC nam 2007 (UB)_pvhung.skhdt 20117113152041 Danh muc cong trinh trong diem_Ke hoach 2012 theo doi (giai ngan 30.6.12) 3 2" xfId="10096"/>
    <cellStyle name="1_BC nam 2007 (UB)_pvhung.skhdt 20117113152041 Danh muc cong trinh trong diem_Ke hoach 2012 theo doi (giai ngan 30.6.12) 3 3" xfId="10097"/>
    <cellStyle name="1_BC nam 2007 (UB)_pvhung.skhdt 20117113152041 Danh muc cong trinh trong diem_Ke hoach 2012 theo doi (giai ngan 30.6.12) 3 4" xfId="10098"/>
    <cellStyle name="1_BC nam 2007 (UB)_pvhung.skhdt 20117113152041 Danh muc cong trinh trong diem_Ke hoach 2012 theo doi (giai ngan 30.6.12) 4" xfId="10099"/>
    <cellStyle name="1_BC nam 2007 (UB)_pvhung.skhdt 20117113152041 Danh muc cong trinh trong diem_Ke hoach 2012 theo doi (giai ngan 30.6.12) 5" xfId="10100"/>
    <cellStyle name="1_BC nam 2007 (UB)_pvhung.skhdt 20117113152041 Danh muc cong trinh trong diem_Ke hoach 2012 theo doi (giai ngan 30.6.12) 6" xfId="10101"/>
    <cellStyle name="1_BC nam 2007 (UB)_Tong hop so lieu" xfId="10102"/>
    <cellStyle name="1_BC nam 2007 (UB)_Tong hop so lieu 2" xfId="10103"/>
    <cellStyle name="1_BC nam 2007 (UB)_Tong hop so lieu 2 2" xfId="10104"/>
    <cellStyle name="1_BC nam 2007 (UB)_Tong hop so lieu 2 3" xfId="10105"/>
    <cellStyle name="1_BC nam 2007 (UB)_Tong hop so lieu 2 4" xfId="10106"/>
    <cellStyle name="1_BC nam 2007 (UB)_Tong hop so lieu 3" xfId="10107"/>
    <cellStyle name="1_BC nam 2007 (UB)_Tong hop so lieu 4" xfId="10108"/>
    <cellStyle name="1_BC nam 2007 (UB)_Tong hop so lieu 5" xfId="10109"/>
    <cellStyle name="1_BC nam 2007 (UB)_Tong hop so lieu_BC cong trinh trong diem" xfId="10110"/>
    <cellStyle name="1_BC nam 2007 (UB)_Tong hop so lieu_BC cong trinh trong diem 2" xfId="10111"/>
    <cellStyle name="1_BC nam 2007 (UB)_Tong hop so lieu_BC cong trinh trong diem 2 2" xfId="10112"/>
    <cellStyle name="1_BC nam 2007 (UB)_Tong hop so lieu_BC cong trinh trong diem 2 3" xfId="10113"/>
    <cellStyle name="1_BC nam 2007 (UB)_Tong hop so lieu_BC cong trinh trong diem 2 4" xfId="10114"/>
    <cellStyle name="1_BC nam 2007 (UB)_Tong hop so lieu_BC cong trinh trong diem 3" xfId="10115"/>
    <cellStyle name="1_BC nam 2007 (UB)_Tong hop so lieu_BC cong trinh trong diem 4" xfId="10116"/>
    <cellStyle name="1_BC nam 2007 (UB)_Tong hop so lieu_BC cong trinh trong diem 5" xfId="10117"/>
    <cellStyle name="1_BC nam 2007 (UB)_Tong hop so lieu_BC cong trinh trong diem_BC von DTPT 6 thang 2012" xfId="10118"/>
    <cellStyle name="1_BC nam 2007 (UB)_Tong hop so lieu_BC cong trinh trong diem_BC von DTPT 6 thang 2012 2" xfId="10119"/>
    <cellStyle name="1_BC nam 2007 (UB)_Tong hop so lieu_BC cong trinh trong diem_BC von DTPT 6 thang 2012 2 2" xfId="10120"/>
    <cellStyle name="1_BC nam 2007 (UB)_Tong hop so lieu_BC cong trinh trong diem_BC von DTPT 6 thang 2012 2 3" xfId="10121"/>
    <cellStyle name="1_BC nam 2007 (UB)_Tong hop so lieu_BC cong trinh trong diem_BC von DTPT 6 thang 2012 2 4" xfId="10122"/>
    <cellStyle name="1_BC nam 2007 (UB)_Tong hop so lieu_BC cong trinh trong diem_BC von DTPT 6 thang 2012 3" xfId="10123"/>
    <cellStyle name="1_BC nam 2007 (UB)_Tong hop so lieu_BC cong trinh trong diem_BC von DTPT 6 thang 2012 4" xfId="10124"/>
    <cellStyle name="1_BC nam 2007 (UB)_Tong hop so lieu_BC cong trinh trong diem_BC von DTPT 6 thang 2012 5" xfId="10125"/>
    <cellStyle name="1_BC nam 2007 (UB)_Tong hop so lieu_BC cong trinh trong diem_Bieu du thao QD von ho tro co MT" xfId="10126"/>
    <cellStyle name="1_BC nam 2007 (UB)_Tong hop so lieu_BC cong trinh trong diem_Bieu du thao QD von ho tro co MT 2" xfId="10127"/>
    <cellStyle name="1_BC nam 2007 (UB)_Tong hop so lieu_BC cong trinh trong diem_Bieu du thao QD von ho tro co MT 2 2" xfId="10128"/>
    <cellStyle name="1_BC nam 2007 (UB)_Tong hop so lieu_BC cong trinh trong diem_Bieu du thao QD von ho tro co MT 2 3" xfId="10129"/>
    <cellStyle name="1_BC nam 2007 (UB)_Tong hop so lieu_BC cong trinh trong diem_Bieu du thao QD von ho tro co MT 2 4" xfId="10130"/>
    <cellStyle name="1_BC nam 2007 (UB)_Tong hop so lieu_BC cong trinh trong diem_Bieu du thao QD von ho tro co MT 3" xfId="10131"/>
    <cellStyle name="1_BC nam 2007 (UB)_Tong hop so lieu_BC cong trinh trong diem_Bieu du thao QD von ho tro co MT 4" xfId="10132"/>
    <cellStyle name="1_BC nam 2007 (UB)_Tong hop so lieu_BC cong trinh trong diem_Bieu du thao QD von ho tro co MT 5" xfId="10133"/>
    <cellStyle name="1_BC nam 2007 (UB)_Tong hop so lieu_BC cong trinh trong diem_Ke hoach 2012 (theo doi)" xfId="10134"/>
    <cellStyle name="1_BC nam 2007 (UB)_Tong hop so lieu_BC cong trinh trong diem_Ke hoach 2012 (theo doi) 2" xfId="10135"/>
    <cellStyle name="1_BC nam 2007 (UB)_Tong hop so lieu_BC cong trinh trong diem_Ke hoach 2012 (theo doi) 2 2" xfId="10136"/>
    <cellStyle name="1_BC nam 2007 (UB)_Tong hop so lieu_BC cong trinh trong diem_Ke hoach 2012 (theo doi) 2 3" xfId="10137"/>
    <cellStyle name="1_BC nam 2007 (UB)_Tong hop so lieu_BC cong trinh trong diem_Ke hoach 2012 (theo doi) 2 4" xfId="10138"/>
    <cellStyle name="1_BC nam 2007 (UB)_Tong hop so lieu_BC cong trinh trong diem_Ke hoach 2012 (theo doi) 3" xfId="10139"/>
    <cellStyle name="1_BC nam 2007 (UB)_Tong hop so lieu_BC cong trinh trong diem_Ke hoach 2012 (theo doi) 4" xfId="10140"/>
    <cellStyle name="1_BC nam 2007 (UB)_Tong hop so lieu_BC cong trinh trong diem_Ke hoach 2012 (theo doi) 5" xfId="10141"/>
    <cellStyle name="1_BC nam 2007 (UB)_Tong hop so lieu_BC cong trinh trong diem_Ke hoach 2012 theo doi (giai ngan 30.6.12)" xfId="10142"/>
    <cellStyle name="1_BC nam 2007 (UB)_Tong hop so lieu_BC cong trinh trong diem_Ke hoach 2012 theo doi (giai ngan 30.6.12) 2" xfId="10143"/>
    <cellStyle name="1_BC nam 2007 (UB)_Tong hop so lieu_BC cong trinh trong diem_Ke hoach 2012 theo doi (giai ngan 30.6.12) 2 2" xfId="10144"/>
    <cellStyle name="1_BC nam 2007 (UB)_Tong hop so lieu_BC cong trinh trong diem_Ke hoach 2012 theo doi (giai ngan 30.6.12) 2 3" xfId="10145"/>
    <cellStyle name="1_BC nam 2007 (UB)_Tong hop so lieu_BC cong trinh trong diem_Ke hoach 2012 theo doi (giai ngan 30.6.12) 2 4" xfId="10146"/>
    <cellStyle name="1_BC nam 2007 (UB)_Tong hop so lieu_BC cong trinh trong diem_Ke hoach 2012 theo doi (giai ngan 30.6.12) 3" xfId="10147"/>
    <cellStyle name="1_BC nam 2007 (UB)_Tong hop so lieu_BC cong trinh trong diem_Ke hoach 2012 theo doi (giai ngan 30.6.12) 4" xfId="10148"/>
    <cellStyle name="1_BC nam 2007 (UB)_Tong hop so lieu_BC cong trinh trong diem_Ke hoach 2012 theo doi (giai ngan 30.6.12) 5" xfId="10149"/>
    <cellStyle name="1_BC nam 2007 (UB)_Tong hop so lieu_BC von DTPT 6 thang 2012" xfId="10150"/>
    <cellStyle name="1_BC nam 2007 (UB)_Tong hop so lieu_BC von DTPT 6 thang 2012 2" xfId="10151"/>
    <cellStyle name="1_BC nam 2007 (UB)_Tong hop so lieu_BC von DTPT 6 thang 2012 2 2" xfId="10152"/>
    <cellStyle name="1_BC nam 2007 (UB)_Tong hop so lieu_BC von DTPT 6 thang 2012 2 3" xfId="10153"/>
    <cellStyle name="1_BC nam 2007 (UB)_Tong hop so lieu_BC von DTPT 6 thang 2012 2 4" xfId="10154"/>
    <cellStyle name="1_BC nam 2007 (UB)_Tong hop so lieu_BC von DTPT 6 thang 2012 3" xfId="10155"/>
    <cellStyle name="1_BC nam 2007 (UB)_Tong hop so lieu_BC von DTPT 6 thang 2012 4" xfId="10156"/>
    <cellStyle name="1_BC nam 2007 (UB)_Tong hop so lieu_BC von DTPT 6 thang 2012 5" xfId="10157"/>
    <cellStyle name="1_BC nam 2007 (UB)_Tong hop so lieu_Bieu du thao QD von ho tro co MT" xfId="10158"/>
    <cellStyle name="1_BC nam 2007 (UB)_Tong hop so lieu_Bieu du thao QD von ho tro co MT 2" xfId="10159"/>
    <cellStyle name="1_BC nam 2007 (UB)_Tong hop so lieu_Bieu du thao QD von ho tro co MT 2 2" xfId="10160"/>
    <cellStyle name="1_BC nam 2007 (UB)_Tong hop so lieu_Bieu du thao QD von ho tro co MT 2 3" xfId="10161"/>
    <cellStyle name="1_BC nam 2007 (UB)_Tong hop so lieu_Bieu du thao QD von ho tro co MT 2 4" xfId="10162"/>
    <cellStyle name="1_BC nam 2007 (UB)_Tong hop so lieu_Bieu du thao QD von ho tro co MT 3" xfId="10163"/>
    <cellStyle name="1_BC nam 2007 (UB)_Tong hop so lieu_Bieu du thao QD von ho tro co MT 4" xfId="10164"/>
    <cellStyle name="1_BC nam 2007 (UB)_Tong hop so lieu_Bieu du thao QD von ho tro co MT 5" xfId="10165"/>
    <cellStyle name="1_BC nam 2007 (UB)_Tong hop so lieu_Ke hoach 2012 (theo doi)" xfId="10166"/>
    <cellStyle name="1_BC nam 2007 (UB)_Tong hop so lieu_Ke hoach 2012 (theo doi) 2" xfId="10167"/>
    <cellStyle name="1_BC nam 2007 (UB)_Tong hop so lieu_Ke hoach 2012 (theo doi) 2 2" xfId="10168"/>
    <cellStyle name="1_BC nam 2007 (UB)_Tong hop so lieu_Ke hoach 2012 (theo doi) 2 3" xfId="10169"/>
    <cellStyle name="1_BC nam 2007 (UB)_Tong hop so lieu_Ke hoach 2012 (theo doi) 2 4" xfId="10170"/>
    <cellStyle name="1_BC nam 2007 (UB)_Tong hop so lieu_Ke hoach 2012 (theo doi) 3" xfId="10171"/>
    <cellStyle name="1_BC nam 2007 (UB)_Tong hop so lieu_Ke hoach 2012 (theo doi) 4" xfId="10172"/>
    <cellStyle name="1_BC nam 2007 (UB)_Tong hop so lieu_Ke hoach 2012 (theo doi) 5" xfId="10173"/>
    <cellStyle name="1_BC nam 2007 (UB)_Tong hop so lieu_Ke hoach 2012 theo doi (giai ngan 30.6.12)" xfId="10174"/>
    <cellStyle name="1_BC nam 2007 (UB)_Tong hop so lieu_Ke hoach 2012 theo doi (giai ngan 30.6.12) 2" xfId="10175"/>
    <cellStyle name="1_BC nam 2007 (UB)_Tong hop so lieu_Ke hoach 2012 theo doi (giai ngan 30.6.12) 2 2" xfId="10176"/>
    <cellStyle name="1_BC nam 2007 (UB)_Tong hop so lieu_Ke hoach 2012 theo doi (giai ngan 30.6.12) 2 3" xfId="10177"/>
    <cellStyle name="1_BC nam 2007 (UB)_Tong hop so lieu_Ke hoach 2012 theo doi (giai ngan 30.6.12) 2 4" xfId="10178"/>
    <cellStyle name="1_BC nam 2007 (UB)_Tong hop so lieu_Ke hoach 2012 theo doi (giai ngan 30.6.12) 3" xfId="10179"/>
    <cellStyle name="1_BC nam 2007 (UB)_Tong hop so lieu_Ke hoach 2012 theo doi (giai ngan 30.6.12) 4" xfId="10180"/>
    <cellStyle name="1_BC nam 2007 (UB)_Tong hop so lieu_Ke hoach 2012 theo doi (giai ngan 30.6.12) 5" xfId="10181"/>
    <cellStyle name="1_BC nam 2007 (UB)_Tong hop so lieu_pvhung.skhdt 20117113152041 Danh muc cong trinh trong diem" xfId="10182"/>
    <cellStyle name="1_BC nam 2007 (UB)_Tong hop so lieu_pvhung.skhdt 20117113152041 Danh muc cong trinh trong diem 2" xfId="10183"/>
    <cellStyle name="1_BC nam 2007 (UB)_Tong hop so lieu_pvhung.skhdt 20117113152041 Danh muc cong trinh trong diem 2 2" xfId="10184"/>
    <cellStyle name="1_BC nam 2007 (UB)_Tong hop so lieu_pvhung.skhdt 20117113152041 Danh muc cong trinh trong diem 2 3" xfId="10185"/>
    <cellStyle name="1_BC nam 2007 (UB)_Tong hop so lieu_pvhung.skhdt 20117113152041 Danh muc cong trinh trong diem 2 4" xfId="10186"/>
    <cellStyle name="1_BC nam 2007 (UB)_Tong hop so lieu_pvhung.skhdt 20117113152041 Danh muc cong trinh trong diem 3" xfId="10187"/>
    <cellStyle name="1_BC nam 2007 (UB)_Tong hop so lieu_pvhung.skhdt 20117113152041 Danh muc cong trinh trong diem 4" xfId="10188"/>
    <cellStyle name="1_BC nam 2007 (UB)_Tong hop so lieu_pvhung.skhdt 20117113152041 Danh muc cong trinh trong diem 5" xfId="10189"/>
    <cellStyle name="1_BC nam 2007 (UB)_Tong hop so lieu_pvhung.skhdt 20117113152041 Danh muc cong trinh trong diem_BC von DTPT 6 thang 2012" xfId="10190"/>
    <cellStyle name="1_BC nam 2007 (UB)_Tong hop so lieu_pvhung.skhdt 20117113152041 Danh muc cong trinh trong diem_BC von DTPT 6 thang 2012 2" xfId="10191"/>
    <cellStyle name="1_BC nam 2007 (UB)_Tong hop so lieu_pvhung.skhdt 20117113152041 Danh muc cong trinh trong diem_BC von DTPT 6 thang 2012 2 2" xfId="10192"/>
    <cellStyle name="1_BC nam 2007 (UB)_Tong hop so lieu_pvhung.skhdt 20117113152041 Danh muc cong trinh trong diem_BC von DTPT 6 thang 2012 2 3" xfId="10193"/>
    <cellStyle name="1_BC nam 2007 (UB)_Tong hop so lieu_pvhung.skhdt 20117113152041 Danh muc cong trinh trong diem_BC von DTPT 6 thang 2012 2 4" xfId="10194"/>
    <cellStyle name="1_BC nam 2007 (UB)_Tong hop so lieu_pvhung.skhdt 20117113152041 Danh muc cong trinh trong diem_BC von DTPT 6 thang 2012 3" xfId="10195"/>
    <cellStyle name="1_BC nam 2007 (UB)_Tong hop so lieu_pvhung.skhdt 20117113152041 Danh muc cong trinh trong diem_BC von DTPT 6 thang 2012 4" xfId="10196"/>
    <cellStyle name="1_BC nam 2007 (UB)_Tong hop so lieu_pvhung.skhdt 20117113152041 Danh muc cong trinh trong diem_BC von DTPT 6 thang 2012 5" xfId="10197"/>
    <cellStyle name="1_BC nam 2007 (UB)_Tong hop so lieu_pvhung.skhdt 20117113152041 Danh muc cong trinh trong diem_Bieu du thao QD von ho tro co MT" xfId="10198"/>
    <cellStyle name="1_BC nam 2007 (UB)_Tong hop so lieu_pvhung.skhdt 20117113152041 Danh muc cong trinh trong diem_Bieu du thao QD von ho tro co MT 2" xfId="10199"/>
    <cellStyle name="1_BC nam 2007 (UB)_Tong hop so lieu_pvhung.skhdt 20117113152041 Danh muc cong trinh trong diem_Bieu du thao QD von ho tro co MT 2 2" xfId="10200"/>
    <cellStyle name="1_BC nam 2007 (UB)_Tong hop so lieu_pvhung.skhdt 20117113152041 Danh muc cong trinh trong diem_Bieu du thao QD von ho tro co MT 2 3" xfId="10201"/>
    <cellStyle name="1_BC nam 2007 (UB)_Tong hop so lieu_pvhung.skhdt 20117113152041 Danh muc cong trinh trong diem_Bieu du thao QD von ho tro co MT 2 4" xfId="10202"/>
    <cellStyle name="1_BC nam 2007 (UB)_Tong hop so lieu_pvhung.skhdt 20117113152041 Danh muc cong trinh trong diem_Bieu du thao QD von ho tro co MT 3" xfId="10203"/>
    <cellStyle name="1_BC nam 2007 (UB)_Tong hop so lieu_pvhung.skhdt 20117113152041 Danh muc cong trinh trong diem_Bieu du thao QD von ho tro co MT 4" xfId="10204"/>
    <cellStyle name="1_BC nam 2007 (UB)_Tong hop so lieu_pvhung.skhdt 20117113152041 Danh muc cong trinh trong diem_Bieu du thao QD von ho tro co MT 5" xfId="10205"/>
    <cellStyle name="1_BC nam 2007 (UB)_Tong hop so lieu_pvhung.skhdt 20117113152041 Danh muc cong trinh trong diem_Ke hoach 2012 (theo doi)" xfId="10206"/>
    <cellStyle name="1_BC nam 2007 (UB)_Tong hop so lieu_pvhung.skhdt 20117113152041 Danh muc cong trinh trong diem_Ke hoach 2012 (theo doi) 2" xfId="10207"/>
    <cellStyle name="1_BC nam 2007 (UB)_Tong hop so lieu_pvhung.skhdt 20117113152041 Danh muc cong trinh trong diem_Ke hoach 2012 (theo doi) 2 2" xfId="10208"/>
    <cellStyle name="1_BC nam 2007 (UB)_Tong hop so lieu_pvhung.skhdt 20117113152041 Danh muc cong trinh trong diem_Ke hoach 2012 (theo doi) 2 3" xfId="10209"/>
    <cellStyle name="1_BC nam 2007 (UB)_Tong hop so lieu_pvhung.skhdt 20117113152041 Danh muc cong trinh trong diem_Ke hoach 2012 (theo doi) 2 4" xfId="10210"/>
    <cellStyle name="1_BC nam 2007 (UB)_Tong hop so lieu_pvhung.skhdt 20117113152041 Danh muc cong trinh trong diem_Ke hoach 2012 (theo doi) 3" xfId="10211"/>
    <cellStyle name="1_BC nam 2007 (UB)_Tong hop so lieu_pvhung.skhdt 20117113152041 Danh muc cong trinh trong diem_Ke hoach 2012 (theo doi) 4" xfId="10212"/>
    <cellStyle name="1_BC nam 2007 (UB)_Tong hop so lieu_pvhung.skhdt 20117113152041 Danh muc cong trinh trong diem_Ke hoach 2012 (theo doi) 5" xfId="10213"/>
    <cellStyle name="1_BC nam 2007 (UB)_Tong hop so lieu_pvhung.skhdt 20117113152041 Danh muc cong trinh trong diem_Ke hoach 2012 theo doi (giai ngan 30.6.12)" xfId="10214"/>
    <cellStyle name="1_BC nam 2007 (UB)_Tong hop so lieu_pvhung.skhdt 20117113152041 Danh muc cong trinh trong diem_Ke hoach 2012 theo doi (giai ngan 30.6.12) 2" xfId="10215"/>
    <cellStyle name="1_BC nam 2007 (UB)_Tong hop so lieu_pvhung.skhdt 20117113152041 Danh muc cong trinh trong diem_Ke hoach 2012 theo doi (giai ngan 30.6.12) 2 2" xfId="10216"/>
    <cellStyle name="1_BC nam 2007 (UB)_Tong hop so lieu_pvhung.skhdt 20117113152041 Danh muc cong trinh trong diem_Ke hoach 2012 theo doi (giai ngan 30.6.12) 2 3" xfId="10217"/>
    <cellStyle name="1_BC nam 2007 (UB)_Tong hop so lieu_pvhung.skhdt 20117113152041 Danh muc cong trinh trong diem_Ke hoach 2012 theo doi (giai ngan 30.6.12) 2 4" xfId="10218"/>
    <cellStyle name="1_BC nam 2007 (UB)_Tong hop so lieu_pvhung.skhdt 20117113152041 Danh muc cong trinh trong diem_Ke hoach 2012 theo doi (giai ngan 30.6.12) 3" xfId="10219"/>
    <cellStyle name="1_BC nam 2007 (UB)_Tong hop so lieu_pvhung.skhdt 20117113152041 Danh muc cong trinh trong diem_Ke hoach 2012 theo doi (giai ngan 30.6.12) 4" xfId="10220"/>
    <cellStyle name="1_BC nam 2007 (UB)_Tong hop so lieu_pvhung.skhdt 20117113152041 Danh muc cong trinh trong diem_Ke hoach 2012 theo doi (giai ngan 30.6.12) 5" xfId="10221"/>
    <cellStyle name="1_BC nam 2007 (UB)_Tong hop theo doi von TPCP (BC)" xfId="10222"/>
    <cellStyle name="1_BC nam 2007 (UB)_Tong hop theo doi von TPCP (BC) 2" xfId="10223"/>
    <cellStyle name="1_BC nam 2007 (UB)_Tong hop theo doi von TPCP (BC) 2 2" xfId="10224"/>
    <cellStyle name="1_BC nam 2007 (UB)_Tong hop theo doi von TPCP (BC) 2 3" xfId="10225"/>
    <cellStyle name="1_BC nam 2007 (UB)_Tong hop theo doi von TPCP (BC) 2 4" xfId="10226"/>
    <cellStyle name="1_BC nam 2007 (UB)_Tong hop theo doi von TPCP (BC) 3" xfId="10227"/>
    <cellStyle name="1_BC nam 2007 (UB)_Tong hop theo doi von TPCP (BC) 4" xfId="10228"/>
    <cellStyle name="1_BC nam 2007 (UB)_Tong hop theo doi von TPCP (BC) 5" xfId="10229"/>
    <cellStyle name="1_BC nam 2007 (UB)_Tong hop theo doi von TPCP (BC)_BC von DTPT 6 thang 2012" xfId="10230"/>
    <cellStyle name="1_BC nam 2007 (UB)_Tong hop theo doi von TPCP (BC)_BC von DTPT 6 thang 2012 2" xfId="10231"/>
    <cellStyle name="1_BC nam 2007 (UB)_Tong hop theo doi von TPCP (BC)_BC von DTPT 6 thang 2012 2 2" xfId="10232"/>
    <cellStyle name="1_BC nam 2007 (UB)_Tong hop theo doi von TPCP (BC)_BC von DTPT 6 thang 2012 2 3" xfId="10233"/>
    <cellStyle name="1_BC nam 2007 (UB)_Tong hop theo doi von TPCP (BC)_BC von DTPT 6 thang 2012 2 4" xfId="10234"/>
    <cellStyle name="1_BC nam 2007 (UB)_Tong hop theo doi von TPCP (BC)_BC von DTPT 6 thang 2012 3" xfId="10235"/>
    <cellStyle name="1_BC nam 2007 (UB)_Tong hop theo doi von TPCP (BC)_BC von DTPT 6 thang 2012 4" xfId="10236"/>
    <cellStyle name="1_BC nam 2007 (UB)_Tong hop theo doi von TPCP (BC)_BC von DTPT 6 thang 2012 5" xfId="10237"/>
    <cellStyle name="1_BC nam 2007 (UB)_Tong hop theo doi von TPCP (BC)_Bieu du thao QD von ho tro co MT" xfId="10238"/>
    <cellStyle name="1_BC nam 2007 (UB)_Tong hop theo doi von TPCP (BC)_Bieu du thao QD von ho tro co MT 2" xfId="10239"/>
    <cellStyle name="1_BC nam 2007 (UB)_Tong hop theo doi von TPCP (BC)_Bieu du thao QD von ho tro co MT 2 2" xfId="10240"/>
    <cellStyle name="1_BC nam 2007 (UB)_Tong hop theo doi von TPCP (BC)_Bieu du thao QD von ho tro co MT 2 3" xfId="10241"/>
    <cellStyle name="1_BC nam 2007 (UB)_Tong hop theo doi von TPCP (BC)_Bieu du thao QD von ho tro co MT 2 4" xfId="10242"/>
    <cellStyle name="1_BC nam 2007 (UB)_Tong hop theo doi von TPCP (BC)_Bieu du thao QD von ho tro co MT 3" xfId="10243"/>
    <cellStyle name="1_BC nam 2007 (UB)_Tong hop theo doi von TPCP (BC)_Bieu du thao QD von ho tro co MT 4" xfId="10244"/>
    <cellStyle name="1_BC nam 2007 (UB)_Tong hop theo doi von TPCP (BC)_Bieu du thao QD von ho tro co MT 5" xfId="10245"/>
    <cellStyle name="1_BC nam 2007 (UB)_Tong hop theo doi von TPCP (BC)_Ke hoach 2012 (theo doi)" xfId="10246"/>
    <cellStyle name="1_BC nam 2007 (UB)_Tong hop theo doi von TPCP (BC)_Ke hoach 2012 (theo doi) 2" xfId="10247"/>
    <cellStyle name="1_BC nam 2007 (UB)_Tong hop theo doi von TPCP (BC)_Ke hoach 2012 (theo doi) 2 2" xfId="10248"/>
    <cellStyle name="1_BC nam 2007 (UB)_Tong hop theo doi von TPCP (BC)_Ke hoach 2012 (theo doi) 2 3" xfId="10249"/>
    <cellStyle name="1_BC nam 2007 (UB)_Tong hop theo doi von TPCP (BC)_Ke hoach 2012 (theo doi) 2 4" xfId="10250"/>
    <cellStyle name="1_BC nam 2007 (UB)_Tong hop theo doi von TPCP (BC)_Ke hoach 2012 (theo doi) 3" xfId="10251"/>
    <cellStyle name="1_BC nam 2007 (UB)_Tong hop theo doi von TPCP (BC)_Ke hoach 2012 (theo doi) 4" xfId="10252"/>
    <cellStyle name="1_BC nam 2007 (UB)_Tong hop theo doi von TPCP (BC)_Ke hoach 2012 (theo doi) 5" xfId="10253"/>
    <cellStyle name="1_BC nam 2007 (UB)_Tong hop theo doi von TPCP (BC)_Ke hoach 2012 theo doi (giai ngan 30.6.12)" xfId="10254"/>
    <cellStyle name="1_BC nam 2007 (UB)_Tong hop theo doi von TPCP (BC)_Ke hoach 2012 theo doi (giai ngan 30.6.12) 2" xfId="10255"/>
    <cellStyle name="1_BC nam 2007 (UB)_Tong hop theo doi von TPCP (BC)_Ke hoach 2012 theo doi (giai ngan 30.6.12) 2 2" xfId="10256"/>
    <cellStyle name="1_BC nam 2007 (UB)_Tong hop theo doi von TPCP (BC)_Ke hoach 2012 theo doi (giai ngan 30.6.12) 2 3" xfId="10257"/>
    <cellStyle name="1_BC nam 2007 (UB)_Tong hop theo doi von TPCP (BC)_Ke hoach 2012 theo doi (giai ngan 30.6.12) 2 4" xfId="10258"/>
    <cellStyle name="1_BC nam 2007 (UB)_Tong hop theo doi von TPCP (BC)_Ke hoach 2012 theo doi (giai ngan 30.6.12) 3" xfId="10259"/>
    <cellStyle name="1_BC nam 2007 (UB)_Tong hop theo doi von TPCP (BC)_Ke hoach 2012 theo doi (giai ngan 30.6.12) 4" xfId="10260"/>
    <cellStyle name="1_BC nam 2007 (UB)_Tong hop theo doi von TPCP (BC)_Ke hoach 2012 theo doi (giai ngan 30.6.12) 5" xfId="10261"/>
    <cellStyle name="1_BC nam 2007 (UB)_Worksheet in D: My Documents Ke Hoach KH cac nam Nam 2014 Bao cao ve Ke hoach nam 2014 ( Hoan chinh sau TL voi Bo KH)" xfId="10262"/>
    <cellStyle name="1_BC nam 2007 (UB)_Worksheet in D: My Documents Ke Hoach KH cac nam Nam 2014 Bao cao ve Ke hoach nam 2014 ( Hoan chinh sau TL voi Bo KH) 2" xfId="10263"/>
    <cellStyle name="1_BC nam 2007 (UB)_Worksheet in D: My Documents Ke Hoach KH cac nam Nam 2014 Bao cao ve Ke hoach nam 2014 ( Hoan chinh sau TL voi Bo KH) 2 2" xfId="10264"/>
    <cellStyle name="1_BC nam 2007 (UB)_Worksheet in D: My Documents Ke Hoach KH cac nam Nam 2014 Bao cao ve Ke hoach nam 2014 ( Hoan chinh sau TL voi Bo KH) 2 3" xfId="10265"/>
    <cellStyle name="1_BC nam 2007 (UB)_Worksheet in D: My Documents Ke Hoach KH cac nam Nam 2014 Bao cao ve Ke hoach nam 2014 ( Hoan chinh sau TL voi Bo KH) 2 4" xfId="10266"/>
    <cellStyle name="1_BC nam 2007 (UB)_Worksheet in D: My Documents Ke Hoach KH cac nam Nam 2014 Bao cao ve Ke hoach nam 2014 ( Hoan chinh sau TL voi Bo KH) 3" xfId="10267"/>
    <cellStyle name="1_BC nam 2007 (UB)_Worksheet in D: My Documents Ke Hoach KH cac nam Nam 2014 Bao cao ve Ke hoach nam 2014 ( Hoan chinh sau TL voi Bo KH) 4" xfId="10268"/>
    <cellStyle name="1_BC nam 2007 (UB)_Worksheet in D: My Documents Ke Hoach KH cac nam Nam 2014 Bao cao ve Ke hoach nam 2014 ( Hoan chinh sau TL voi Bo KH) 5" xfId="10269"/>
    <cellStyle name="1_BC TAI CHINH" xfId="10270"/>
    <cellStyle name="1_BC TAI CHINH 2" xfId="10271"/>
    <cellStyle name="1_BC von DTPT 6 thang 2012" xfId="10272"/>
    <cellStyle name="1_BC von DTPT 6 thang 2012 2" xfId="10273"/>
    <cellStyle name="1_BC von DTPT 6 thang 2012 2 2" xfId="10274"/>
    <cellStyle name="1_BC von DTPT 6 thang 2012 2 3" xfId="10275"/>
    <cellStyle name="1_BC von DTPT 6 thang 2012 2 4" xfId="10276"/>
    <cellStyle name="1_BC von DTPT 6 thang 2012 3" xfId="10277"/>
    <cellStyle name="1_BC von DTPT 6 thang 2012 4" xfId="10278"/>
    <cellStyle name="1_BC von DTPT 6 thang 2012 5" xfId="10279"/>
    <cellStyle name="1_Bieu 01 UB(hung)" xfId="10280"/>
    <cellStyle name="1_Bieu 01 UB(hung) 2" xfId="10281"/>
    <cellStyle name="1_Bieu 01 UB(hung) 2 2" xfId="10282"/>
    <cellStyle name="1_Bieu 01 UB(hung) 2 2 2" xfId="10283"/>
    <cellStyle name="1_Bieu 01 UB(hung) 2 2 3" xfId="10284"/>
    <cellStyle name="1_Bieu 01 UB(hung) 2 2 4" xfId="10285"/>
    <cellStyle name="1_Bieu 01 UB(hung) 2 3" xfId="10286"/>
    <cellStyle name="1_Bieu 01 UB(hung) 2 4" xfId="10287"/>
    <cellStyle name="1_Bieu 01 UB(hung) 2 5" xfId="10288"/>
    <cellStyle name="1_Bieu 01 UB(hung) 3" xfId="10289"/>
    <cellStyle name="1_Bieu 01 UB(hung) 3 2" xfId="10290"/>
    <cellStyle name="1_Bieu 01 UB(hung) 3 3" xfId="10291"/>
    <cellStyle name="1_Bieu 01 UB(hung) 3 4" xfId="10292"/>
    <cellStyle name="1_Bieu 01 UB(hung) 4" xfId="10293"/>
    <cellStyle name="1_Bieu 01 UB(hung) 5" xfId="10294"/>
    <cellStyle name="1_Bieu 01 UB(hung) 6" xfId="10295"/>
    <cellStyle name="1_Bieu du thao QD von ho tro co MT" xfId="10296"/>
    <cellStyle name="1_Bieu du thao QD von ho tro co MT 2" xfId="10297"/>
    <cellStyle name="1_Bieu du thao QD von ho tro co MT 2 2" xfId="10298"/>
    <cellStyle name="1_Bieu du thao QD von ho tro co MT 2 3" xfId="10299"/>
    <cellStyle name="1_Bieu du thao QD von ho tro co MT 2 4" xfId="10300"/>
    <cellStyle name="1_Bieu du thao QD von ho tro co MT 3" xfId="10301"/>
    <cellStyle name="1_Bieu du thao QD von ho tro co MT 4" xfId="10302"/>
    <cellStyle name="1_Bieu du thao QD von ho tro co MT 5" xfId="10303"/>
    <cellStyle name="1_Bieu1" xfId="10304"/>
    <cellStyle name="1_Bieu4HTMT" xfId="1151"/>
    <cellStyle name="1_Book1" xfId="1152"/>
    <cellStyle name="1_Book1_1" xfId="1153"/>
    <cellStyle name="1_Book1_1 2" xfId="10305"/>
    <cellStyle name="1_Book1_1 2 2" xfId="10306"/>
    <cellStyle name="1_Book1_1 2 3" xfId="10307"/>
    <cellStyle name="1_Book1_1 2 4" xfId="10308"/>
    <cellStyle name="1_Book1_1 3" xfId="10309"/>
    <cellStyle name="1_Book1_1 4" xfId="10310"/>
    <cellStyle name="1_Book1_1 5" xfId="10311"/>
    <cellStyle name="1_Book1_1 Bieu 6 thang nam 2011" xfId="10312"/>
    <cellStyle name="1_Book1_1 Bieu 6 thang nam 2011 2" xfId="10313"/>
    <cellStyle name="1_Book1_1 Bieu 6 thang nam 2011_BC von DTPT 6 thang 2012" xfId="10314"/>
    <cellStyle name="1_Book1_1 Bieu 6 thang nam 2011_BC von DTPT 6 thang 2012 2" xfId="10315"/>
    <cellStyle name="1_Book1_1 Bieu 6 thang nam 2011_Bieu du thao QD von ho tro co MT" xfId="10316"/>
    <cellStyle name="1_Book1_1 Bieu 6 thang nam 2011_Bieu du thao QD von ho tro co MT 2" xfId="10317"/>
    <cellStyle name="1_Book1_1 Bieu 6 thang nam 2011_Ke hoach 2012 (theo doi)" xfId="10318"/>
    <cellStyle name="1_Book1_1 Bieu 6 thang nam 2011_Ke hoach 2012 (theo doi) 2" xfId="10319"/>
    <cellStyle name="1_Book1_1 Bieu 6 thang nam 2011_Ke hoach 2012 theo doi (giai ngan 30.6.12)" xfId="10320"/>
    <cellStyle name="1_Book1_1 Bieu 6 thang nam 2011_Ke hoach 2012 theo doi (giai ngan 30.6.12) 2" xfId="10321"/>
    <cellStyle name="1_Book1_1_!1 1 bao cao giao KH ve HTCMT vung TNB   12-12-2011" xfId="1154"/>
    <cellStyle name="1_Book1_1_Bao cao tinh hinh thuc hien KH 2009 den 31-01-10" xfId="10322"/>
    <cellStyle name="1_Book1_1_Bao cao tinh hinh thuc hien KH 2009 den 31-01-10 2" xfId="10323"/>
    <cellStyle name="1_Book1_1_Bao cao tinh hinh thuc hien KH 2009 den 31-01-10 2 2" xfId="10324"/>
    <cellStyle name="1_Book1_1_Bao cao tinh hinh thuc hien KH 2009 den 31-01-10 2 2 2" xfId="10325"/>
    <cellStyle name="1_Book1_1_Bao cao tinh hinh thuc hien KH 2009 den 31-01-10 2 2 3" xfId="10326"/>
    <cellStyle name="1_Book1_1_Bao cao tinh hinh thuc hien KH 2009 den 31-01-10 2 2 4" xfId="10327"/>
    <cellStyle name="1_Book1_1_Bao cao tinh hinh thuc hien KH 2009 den 31-01-10 2 3" xfId="10328"/>
    <cellStyle name="1_Book1_1_Bao cao tinh hinh thuc hien KH 2009 den 31-01-10 2 4" xfId="10329"/>
    <cellStyle name="1_Book1_1_Bao cao tinh hinh thuc hien KH 2009 den 31-01-10 2 5" xfId="10330"/>
    <cellStyle name="1_Book1_1_Bao cao tinh hinh thuc hien KH 2009 den 31-01-10 3" xfId="10331"/>
    <cellStyle name="1_Book1_1_Bao cao tinh hinh thuc hien KH 2009 den 31-01-10 3 2" xfId="10332"/>
    <cellStyle name="1_Book1_1_Bao cao tinh hinh thuc hien KH 2009 den 31-01-10 3 3" xfId="10333"/>
    <cellStyle name="1_Book1_1_Bao cao tinh hinh thuc hien KH 2009 den 31-01-10 3 4" xfId="10334"/>
    <cellStyle name="1_Book1_1_Bao cao tinh hinh thuc hien KH 2009 den 31-01-10 4" xfId="10335"/>
    <cellStyle name="1_Book1_1_Bao cao tinh hinh thuc hien KH 2009 den 31-01-10 5" xfId="10336"/>
    <cellStyle name="1_Book1_1_Bao cao tinh hinh thuc hien KH 2009 den 31-01-10 6" xfId="10337"/>
    <cellStyle name="1_Book1_1_Bao cao tinh hinh thuc hien KH 2009 den 31-01-10_BC von DTPT 6 thang 2012" xfId="10338"/>
    <cellStyle name="1_Book1_1_Bao cao tinh hinh thuc hien KH 2009 den 31-01-10_BC von DTPT 6 thang 2012 2" xfId="10339"/>
    <cellStyle name="1_Book1_1_Bao cao tinh hinh thuc hien KH 2009 den 31-01-10_BC von DTPT 6 thang 2012 2 2" xfId="10340"/>
    <cellStyle name="1_Book1_1_Bao cao tinh hinh thuc hien KH 2009 den 31-01-10_BC von DTPT 6 thang 2012 2 2 2" xfId="10341"/>
    <cellStyle name="1_Book1_1_Bao cao tinh hinh thuc hien KH 2009 den 31-01-10_BC von DTPT 6 thang 2012 2 2 3" xfId="10342"/>
    <cellStyle name="1_Book1_1_Bao cao tinh hinh thuc hien KH 2009 den 31-01-10_BC von DTPT 6 thang 2012 2 2 4" xfId="10343"/>
    <cellStyle name="1_Book1_1_Bao cao tinh hinh thuc hien KH 2009 den 31-01-10_BC von DTPT 6 thang 2012 2 3" xfId="10344"/>
    <cellStyle name="1_Book1_1_Bao cao tinh hinh thuc hien KH 2009 den 31-01-10_BC von DTPT 6 thang 2012 2 4" xfId="10345"/>
    <cellStyle name="1_Book1_1_Bao cao tinh hinh thuc hien KH 2009 den 31-01-10_BC von DTPT 6 thang 2012 2 5" xfId="10346"/>
    <cellStyle name="1_Book1_1_Bao cao tinh hinh thuc hien KH 2009 den 31-01-10_BC von DTPT 6 thang 2012 3" xfId="10347"/>
    <cellStyle name="1_Book1_1_Bao cao tinh hinh thuc hien KH 2009 den 31-01-10_BC von DTPT 6 thang 2012 3 2" xfId="10348"/>
    <cellStyle name="1_Book1_1_Bao cao tinh hinh thuc hien KH 2009 den 31-01-10_BC von DTPT 6 thang 2012 3 3" xfId="10349"/>
    <cellStyle name="1_Book1_1_Bao cao tinh hinh thuc hien KH 2009 den 31-01-10_BC von DTPT 6 thang 2012 3 4" xfId="10350"/>
    <cellStyle name="1_Book1_1_Bao cao tinh hinh thuc hien KH 2009 den 31-01-10_BC von DTPT 6 thang 2012 4" xfId="10351"/>
    <cellStyle name="1_Book1_1_Bao cao tinh hinh thuc hien KH 2009 den 31-01-10_BC von DTPT 6 thang 2012 5" xfId="10352"/>
    <cellStyle name="1_Book1_1_Bao cao tinh hinh thuc hien KH 2009 den 31-01-10_BC von DTPT 6 thang 2012 6" xfId="10353"/>
    <cellStyle name="1_Book1_1_Bao cao tinh hinh thuc hien KH 2009 den 31-01-10_Bieu du thao QD von ho tro co MT" xfId="10354"/>
    <cellStyle name="1_Book1_1_Bao cao tinh hinh thuc hien KH 2009 den 31-01-10_Bieu du thao QD von ho tro co MT 2" xfId="10355"/>
    <cellStyle name="1_Book1_1_Bao cao tinh hinh thuc hien KH 2009 den 31-01-10_Bieu du thao QD von ho tro co MT 2 2" xfId="10356"/>
    <cellStyle name="1_Book1_1_Bao cao tinh hinh thuc hien KH 2009 den 31-01-10_Bieu du thao QD von ho tro co MT 2 2 2" xfId="10357"/>
    <cellStyle name="1_Book1_1_Bao cao tinh hinh thuc hien KH 2009 den 31-01-10_Bieu du thao QD von ho tro co MT 2 2 3" xfId="10358"/>
    <cellStyle name="1_Book1_1_Bao cao tinh hinh thuc hien KH 2009 den 31-01-10_Bieu du thao QD von ho tro co MT 2 2 4" xfId="10359"/>
    <cellStyle name="1_Book1_1_Bao cao tinh hinh thuc hien KH 2009 den 31-01-10_Bieu du thao QD von ho tro co MT 2 3" xfId="10360"/>
    <cellStyle name="1_Book1_1_Bao cao tinh hinh thuc hien KH 2009 den 31-01-10_Bieu du thao QD von ho tro co MT 2 4" xfId="10361"/>
    <cellStyle name="1_Book1_1_Bao cao tinh hinh thuc hien KH 2009 den 31-01-10_Bieu du thao QD von ho tro co MT 2 5" xfId="10362"/>
    <cellStyle name="1_Book1_1_Bao cao tinh hinh thuc hien KH 2009 den 31-01-10_Bieu du thao QD von ho tro co MT 3" xfId="10363"/>
    <cellStyle name="1_Book1_1_Bao cao tinh hinh thuc hien KH 2009 den 31-01-10_Bieu du thao QD von ho tro co MT 3 2" xfId="10364"/>
    <cellStyle name="1_Book1_1_Bao cao tinh hinh thuc hien KH 2009 den 31-01-10_Bieu du thao QD von ho tro co MT 3 3" xfId="10365"/>
    <cellStyle name="1_Book1_1_Bao cao tinh hinh thuc hien KH 2009 den 31-01-10_Bieu du thao QD von ho tro co MT 3 4" xfId="10366"/>
    <cellStyle name="1_Book1_1_Bao cao tinh hinh thuc hien KH 2009 den 31-01-10_Bieu du thao QD von ho tro co MT 4" xfId="10367"/>
    <cellStyle name="1_Book1_1_Bao cao tinh hinh thuc hien KH 2009 den 31-01-10_Bieu du thao QD von ho tro co MT 5" xfId="10368"/>
    <cellStyle name="1_Book1_1_Bao cao tinh hinh thuc hien KH 2009 den 31-01-10_Bieu du thao QD von ho tro co MT 6" xfId="10369"/>
    <cellStyle name="1_Book1_1_Bao cao tinh hinh thuc hien KH 2009 den 31-01-10_Ke hoach 2012 (theo doi)" xfId="10370"/>
    <cellStyle name="1_Book1_1_Bao cao tinh hinh thuc hien KH 2009 den 31-01-10_Ke hoach 2012 (theo doi) 2" xfId="10371"/>
    <cellStyle name="1_Book1_1_Bao cao tinh hinh thuc hien KH 2009 den 31-01-10_Ke hoach 2012 (theo doi) 2 2" xfId="10372"/>
    <cellStyle name="1_Book1_1_Bao cao tinh hinh thuc hien KH 2009 den 31-01-10_Ke hoach 2012 (theo doi) 2 2 2" xfId="10373"/>
    <cellStyle name="1_Book1_1_Bao cao tinh hinh thuc hien KH 2009 den 31-01-10_Ke hoach 2012 (theo doi) 2 2 3" xfId="10374"/>
    <cellStyle name="1_Book1_1_Bao cao tinh hinh thuc hien KH 2009 den 31-01-10_Ke hoach 2012 (theo doi) 2 2 4" xfId="10375"/>
    <cellStyle name="1_Book1_1_Bao cao tinh hinh thuc hien KH 2009 den 31-01-10_Ke hoach 2012 (theo doi) 2 3" xfId="10376"/>
    <cellStyle name="1_Book1_1_Bao cao tinh hinh thuc hien KH 2009 den 31-01-10_Ke hoach 2012 (theo doi) 2 4" xfId="10377"/>
    <cellStyle name="1_Book1_1_Bao cao tinh hinh thuc hien KH 2009 den 31-01-10_Ke hoach 2012 (theo doi) 2 5" xfId="10378"/>
    <cellStyle name="1_Book1_1_Bao cao tinh hinh thuc hien KH 2009 den 31-01-10_Ke hoach 2012 (theo doi) 3" xfId="10379"/>
    <cellStyle name="1_Book1_1_Bao cao tinh hinh thuc hien KH 2009 den 31-01-10_Ke hoach 2012 (theo doi) 3 2" xfId="10380"/>
    <cellStyle name="1_Book1_1_Bao cao tinh hinh thuc hien KH 2009 den 31-01-10_Ke hoach 2012 (theo doi) 3 3" xfId="10381"/>
    <cellStyle name="1_Book1_1_Bao cao tinh hinh thuc hien KH 2009 den 31-01-10_Ke hoach 2012 (theo doi) 3 4" xfId="10382"/>
    <cellStyle name="1_Book1_1_Bao cao tinh hinh thuc hien KH 2009 den 31-01-10_Ke hoach 2012 (theo doi) 4" xfId="10383"/>
    <cellStyle name="1_Book1_1_Bao cao tinh hinh thuc hien KH 2009 den 31-01-10_Ke hoach 2012 (theo doi) 5" xfId="10384"/>
    <cellStyle name="1_Book1_1_Bao cao tinh hinh thuc hien KH 2009 den 31-01-10_Ke hoach 2012 (theo doi) 6" xfId="10385"/>
    <cellStyle name="1_Book1_1_Bao cao tinh hinh thuc hien KH 2009 den 31-01-10_Ke hoach 2012 theo doi (giai ngan 30.6.12)" xfId="10386"/>
    <cellStyle name="1_Book1_1_Bao cao tinh hinh thuc hien KH 2009 den 31-01-10_Ke hoach 2012 theo doi (giai ngan 30.6.12) 2" xfId="10387"/>
    <cellStyle name="1_Book1_1_Bao cao tinh hinh thuc hien KH 2009 den 31-01-10_Ke hoach 2012 theo doi (giai ngan 30.6.12) 2 2" xfId="10388"/>
    <cellStyle name="1_Book1_1_Bao cao tinh hinh thuc hien KH 2009 den 31-01-10_Ke hoach 2012 theo doi (giai ngan 30.6.12) 2 2 2" xfId="10389"/>
    <cellStyle name="1_Book1_1_Bao cao tinh hinh thuc hien KH 2009 den 31-01-10_Ke hoach 2012 theo doi (giai ngan 30.6.12) 2 2 3" xfId="10390"/>
    <cellStyle name="1_Book1_1_Bao cao tinh hinh thuc hien KH 2009 den 31-01-10_Ke hoach 2012 theo doi (giai ngan 30.6.12) 2 2 4" xfId="10391"/>
    <cellStyle name="1_Book1_1_Bao cao tinh hinh thuc hien KH 2009 den 31-01-10_Ke hoach 2012 theo doi (giai ngan 30.6.12) 2 3" xfId="10392"/>
    <cellStyle name="1_Book1_1_Bao cao tinh hinh thuc hien KH 2009 den 31-01-10_Ke hoach 2012 theo doi (giai ngan 30.6.12) 2 4" xfId="10393"/>
    <cellStyle name="1_Book1_1_Bao cao tinh hinh thuc hien KH 2009 den 31-01-10_Ke hoach 2012 theo doi (giai ngan 30.6.12) 2 5" xfId="10394"/>
    <cellStyle name="1_Book1_1_Bao cao tinh hinh thuc hien KH 2009 den 31-01-10_Ke hoach 2012 theo doi (giai ngan 30.6.12) 3" xfId="10395"/>
    <cellStyle name="1_Book1_1_Bao cao tinh hinh thuc hien KH 2009 den 31-01-10_Ke hoach 2012 theo doi (giai ngan 30.6.12) 3 2" xfId="10396"/>
    <cellStyle name="1_Book1_1_Bao cao tinh hinh thuc hien KH 2009 den 31-01-10_Ke hoach 2012 theo doi (giai ngan 30.6.12) 3 3" xfId="10397"/>
    <cellStyle name="1_Book1_1_Bao cao tinh hinh thuc hien KH 2009 den 31-01-10_Ke hoach 2012 theo doi (giai ngan 30.6.12) 3 4" xfId="10398"/>
    <cellStyle name="1_Book1_1_Bao cao tinh hinh thuc hien KH 2009 den 31-01-10_Ke hoach 2012 theo doi (giai ngan 30.6.12) 4" xfId="10399"/>
    <cellStyle name="1_Book1_1_Bao cao tinh hinh thuc hien KH 2009 den 31-01-10_Ke hoach 2012 theo doi (giai ngan 30.6.12) 5" xfId="10400"/>
    <cellStyle name="1_Book1_1_Bao cao tinh hinh thuc hien KH 2009 den 31-01-10_Ke hoach 2012 theo doi (giai ngan 30.6.12) 6" xfId="10401"/>
    <cellStyle name="1_Book1_1_BC von DTPT 6 thang 2012" xfId="10402"/>
    <cellStyle name="1_Book1_1_BC von DTPT 6 thang 2012 2" xfId="10403"/>
    <cellStyle name="1_Book1_1_BC von DTPT 6 thang 2012 2 2" xfId="10404"/>
    <cellStyle name="1_Book1_1_BC von DTPT 6 thang 2012 2 3" xfId="10405"/>
    <cellStyle name="1_Book1_1_BC von DTPT 6 thang 2012 2 4" xfId="10406"/>
    <cellStyle name="1_Book1_1_BC von DTPT 6 thang 2012 3" xfId="10407"/>
    <cellStyle name="1_Book1_1_BC von DTPT 6 thang 2012 4" xfId="10408"/>
    <cellStyle name="1_Book1_1_BC von DTPT 6 thang 2012 5" xfId="10409"/>
    <cellStyle name="1_Book1_1_Bieu du thao QD von ho tro co MT" xfId="10410"/>
    <cellStyle name="1_Book1_1_Bieu du thao QD von ho tro co MT 2" xfId="10411"/>
    <cellStyle name="1_Book1_1_Bieu du thao QD von ho tro co MT 2 2" xfId="10412"/>
    <cellStyle name="1_Book1_1_Bieu du thao QD von ho tro co MT 2 3" xfId="10413"/>
    <cellStyle name="1_Book1_1_Bieu du thao QD von ho tro co MT 2 4" xfId="10414"/>
    <cellStyle name="1_Book1_1_Bieu du thao QD von ho tro co MT 3" xfId="10415"/>
    <cellStyle name="1_Book1_1_Bieu du thao QD von ho tro co MT 4" xfId="10416"/>
    <cellStyle name="1_Book1_1_Bieu du thao QD von ho tro co MT 5" xfId="10417"/>
    <cellStyle name="1_Book1_1_Bieu4HTMT" xfId="1155"/>
    <cellStyle name="1_Book1_1_Bieu4HTMT_!1 1 bao cao giao KH ve HTCMT vung TNB   12-12-2011" xfId="1156"/>
    <cellStyle name="1_Book1_1_Bieu4HTMT_KH TPCP vung TNB (03-1-2012)" xfId="1157"/>
    <cellStyle name="1_Book1_1_Book1" xfId="10418"/>
    <cellStyle name="1_Book1_1_Book1 2" xfId="10419"/>
    <cellStyle name="1_Book1_1_Book1 2 2" xfId="10420"/>
    <cellStyle name="1_Book1_1_Book1 2 3" xfId="10421"/>
    <cellStyle name="1_Book1_1_Book1 2 4" xfId="10422"/>
    <cellStyle name="1_Book1_1_Book1 3" xfId="10423"/>
    <cellStyle name="1_Book1_1_Book1 3 2" xfId="10424"/>
    <cellStyle name="1_Book1_1_Book1 3 3" xfId="10425"/>
    <cellStyle name="1_Book1_1_Book1 3 4" xfId="10426"/>
    <cellStyle name="1_Book1_1_Book1 4" xfId="10427"/>
    <cellStyle name="1_Book1_1_Book1 5" xfId="10428"/>
    <cellStyle name="1_Book1_1_Book1 6" xfId="10429"/>
    <cellStyle name="1_Book1_1_Book1_BC von DTPT 6 thang 2012" xfId="10430"/>
    <cellStyle name="1_Book1_1_Book1_BC von DTPT 6 thang 2012 2" xfId="10431"/>
    <cellStyle name="1_Book1_1_Book1_BC von DTPT 6 thang 2012 2 2" xfId="10432"/>
    <cellStyle name="1_Book1_1_Book1_BC von DTPT 6 thang 2012 2 3" xfId="10433"/>
    <cellStyle name="1_Book1_1_Book1_BC von DTPT 6 thang 2012 2 4" xfId="10434"/>
    <cellStyle name="1_Book1_1_Book1_BC von DTPT 6 thang 2012 3" xfId="10435"/>
    <cellStyle name="1_Book1_1_Book1_BC von DTPT 6 thang 2012 3 2" xfId="10436"/>
    <cellStyle name="1_Book1_1_Book1_BC von DTPT 6 thang 2012 3 3" xfId="10437"/>
    <cellStyle name="1_Book1_1_Book1_BC von DTPT 6 thang 2012 3 4" xfId="10438"/>
    <cellStyle name="1_Book1_1_Book1_BC von DTPT 6 thang 2012 4" xfId="10439"/>
    <cellStyle name="1_Book1_1_Book1_BC von DTPT 6 thang 2012 5" xfId="10440"/>
    <cellStyle name="1_Book1_1_Book1_BC von DTPT 6 thang 2012 6" xfId="10441"/>
    <cellStyle name="1_Book1_1_Book1_Bieu du thao QD von ho tro co MT" xfId="10442"/>
    <cellStyle name="1_Book1_1_Book1_Bieu du thao QD von ho tro co MT 2" xfId="10443"/>
    <cellStyle name="1_Book1_1_Book1_Bieu du thao QD von ho tro co MT 2 2" xfId="10444"/>
    <cellStyle name="1_Book1_1_Book1_Bieu du thao QD von ho tro co MT 2 3" xfId="10445"/>
    <cellStyle name="1_Book1_1_Book1_Bieu du thao QD von ho tro co MT 2 4" xfId="10446"/>
    <cellStyle name="1_Book1_1_Book1_Bieu du thao QD von ho tro co MT 3" xfId="10447"/>
    <cellStyle name="1_Book1_1_Book1_Bieu du thao QD von ho tro co MT 3 2" xfId="10448"/>
    <cellStyle name="1_Book1_1_Book1_Bieu du thao QD von ho tro co MT 3 3" xfId="10449"/>
    <cellStyle name="1_Book1_1_Book1_Bieu du thao QD von ho tro co MT 3 4" xfId="10450"/>
    <cellStyle name="1_Book1_1_Book1_Bieu du thao QD von ho tro co MT 4" xfId="10451"/>
    <cellStyle name="1_Book1_1_Book1_Bieu du thao QD von ho tro co MT 5" xfId="10452"/>
    <cellStyle name="1_Book1_1_Book1_Bieu du thao QD von ho tro co MT 6" xfId="10453"/>
    <cellStyle name="1_Book1_1_Book1_Hoan chinh KH 2012 (o nha)" xfId="10454"/>
    <cellStyle name="1_Book1_1_Book1_Hoan chinh KH 2012 (o nha) 2" xfId="10455"/>
    <cellStyle name="1_Book1_1_Book1_Hoan chinh KH 2012 (o nha) 2 2" xfId="10456"/>
    <cellStyle name="1_Book1_1_Book1_Hoan chinh KH 2012 (o nha) 2 3" xfId="10457"/>
    <cellStyle name="1_Book1_1_Book1_Hoan chinh KH 2012 (o nha) 2 4" xfId="10458"/>
    <cellStyle name="1_Book1_1_Book1_Hoan chinh KH 2012 (o nha) 3" xfId="10459"/>
    <cellStyle name="1_Book1_1_Book1_Hoan chinh KH 2012 (o nha) 3 2" xfId="10460"/>
    <cellStyle name="1_Book1_1_Book1_Hoan chinh KH 2012 (o nha) 3 3" xfId="10461"/>
    <cellStyle name="1_Book1_1_Book1_Hoan chinh KH 2012 (o nha) 3 4" xfId="10462"/>
    <cellStyle name="1_Book1_1_Book1_Hoan chinh KH 2012 (o nha) 4" xfId="10463"/>
    <cellStyle name="1_Book1_1_Book1_Hoan chinh KH 2012 (o nha) 5" xfId="10464"/>
    <cellStyle name="1_Book1_1_Book1_Hoan chinh KH 2012 (o nha) 6" xfId="10465"/>
    <cellStyle name="1_Book1_1_Book1_Hoan chinh KH 2012 (o nha)_Bao cao giai ngan quy I" xfId="10466"/>
    <cellStyle name="1_Book1_1_Book1_Hoan chinh KH 2012 (o nha)_Bao cao giai ngan quy I 2" xfId="10467"/>
    <cellStyle name="1_Book1_1_Book1_Hoan chinh KH 2012 (o nha)_Bao cao giai ngan quy I 2 2" xfId="10468"/>
    <cellStyle name="1_Book1_1_Book1_Hoan chinh KH 2012 (o nha)_Bao cao giai ngan quy I 2 3" xfId="10469"/>
    <cellStyle name="1_Book1_1_Book1_Hoan chinh KH 2012 (o nha)_Bao cao giai ngan quy I 2 4" xfId="10470"/>
    <cellStyle name="1_Book1_1_Book1_Hoan chinh KH 2012 (o nha)_Bao cao giai ngan quy I 3" xfId="10471"/>
    <cellStyle name="1_Book1_1_Book1_Hoan chinh KH 2012 (o nha)_Bao cao giai ngan quy I 3 2" xfId="10472"/>
    <cellStyle name="1_Book1_1_Book1_Hoan chinh KH 2012 (o nha)_Bao cao giai ngan quy I 3 3" xfId="10473"/>
    <cellStyle name="1_Book1_1_Book1_Hoan chinh KH 2012 (o nha)_Bao cao giai ngan quy I 3 4" xfId="10474"/>
    <cellStyle name="1_Book1_1_Book1_Hoan chinh KH 2012 (o nha)_Bao cao giai ngan quy I 4" xfId="10475"/>
    <cellStyle name="1_Book1_1_Book1_Hoan chinh KH 2012 (o nha)_Bao cao giai ngan quy I 5" xfId="10476"/>
    <cellStyle name="1_Book1_1_Book1_Hoan chinh KH 2012 (o nha)_Bao cao giai ngan quy I 6" xfId="10477"/>
    <cellStyle name="1_Book1_1_Book1_Hoan chinh KH 2012 (o nha)_BC von DTPT 6 thang 2012" xfId="10478"/>
    <cellStyle name="1_Book1_1_Book1_Hoan chinh KH 2012 (o nha)_BC von DTPT 6 thang 2012 2" xfId="10479"/>
    <cellStyle name="1_Book1_1_Book1_Hoan chinh KH 2012 (o nha)_BC von DTPT 6 thang 2012 2 2" xfId="10480"/>
    <cellStyle name="1_Book1_1_Book1_Hoan chinh KH 2012 (o nha)_BC von DTPT 6 thang 2012 2 3" xfId="10481"/>
    <cellStyle name="1_Book1_1_Book1_Hoan chinh KH 2012 (o nha)_BC von DTPT 6 thang 2012 2 4" xfId="10482"/>
    <cellStyle name="1_Book1_1_Book1_Hoan chinh KH 2012 (o nha)_BC von DTPT 6 thang 2012 3" xfId="10483"/>
    <cellStyle name="1_Book1_1_Book1_Hoan chinh KH 2012 (o nha)_BC von DTPT 6 thang 2012 3 2" xfId="10484"/>
    <cellStyle name="1_Book1_1_Book1_Hoan chinh KH 2012 (o nha)_BC von DTPT 6 thang 2012 3 3" xfId="10485"/>
    <cellStyle name="1_Book1_1_Book1_Hoan chinh KH 2012 (o nha)_BC von DTPT 6 thang 2012 3 4" xfId="10486"/>
    <cellStyle name="1_Book1_1_Book1_Hoan chinh KH 2012 (o nha)_BC von DTPT 6 thang 2012 4" xfId="10487"/>
    <cellStyle name="1_Book1_1_Book1_Hoan chinh KH 2012 (o nha)_BC von DTPT 6 thang 2012 5" xfId="10488"/>
    <cellStyle name="1_Book1_1_Book1_Hoan chinh KH 2012 (o nha)_BC von DTPT 6 thang 2012 6" xfId="10489"/>
    <cellStyle name="1_Book1_1_Book1_Hoan chinh KH 2012 (o nha)_Bieu du thao QD von ho tro co MT" xfId="10490"/>
    <cellStyle name="1_Book1_1_Book1_Hoan chinh KH 2012 (o nha)_Bieu du thao QD von ho tro co MT 2" xfId="10491"/>
    <cellStyle name="1_Book1_1_Book1_Hoan chinh KH 2012 (o nha)_Bieu du thao QD von ho tro co MT 2 2" xfId="10492"/>
    <cellStyle name="1_Book1_1_Book1_Hoan chinh KH 2012 (o nha)_Bieu du thao QD von ho tro co MT 2 3" xfId="10493"/>
    <cellStyle name="1_Book1_1_Book1_Hoan chinh KH 2012 (o nha)_Bieu du thao QD von ho tro co MT 2 4" xfId="10494"/>
    <cellStyle name="1_Book1_1_Book1_Hoan chinh KH 2012 (o nha)_Bieu du thao QD von ho tro co MT 3" xfId="10495"/>
    <cellStyle name="1_Book1_1_Book1_Hoan chinh KH 2012 (o nha)_Bieu du thao QD von ho tro co MT 3 2" xfId="10496"/>
    <cellStyle name="1_Book1_1_Book1_Hoan chinh KH 2012 (o nha)_Bieu du thao QD von ho tro co MT 3 3" xfId="10497"/>
    <cellStyle name="1_Book1_1_Book1_Hoan chinh KH 2012 (o nha)_Bieu du thao QD von ho tro co MT 3 4" xfId="10498"/>
    <cellStyle name="1_Book1_1_Book1_Hoan chinh KH 2012 (o nha)_Bieu du thao QD von ho tro co MT 4" xfId="10499"/>
    <cellStyle name="1_Book1_1_Book1_Hoan chinh KH 2012 (o nha)_Bieu du thao QD von ho tro co MT 5" xfId="10500"/>
    <cellStyle name="1_Book1_1_Book1_Hoan chinh KH 2012 (o nha)_Bieu du thao QD von ho tro co MT 6" xfId="10501"/>
    <cellStyle name="1_Book1_1_Book1_Hoan chinh KH 2012 (o nha)_Ke hoach 2012 theo doi (giai ngan 30.6.12)" xfId="10502"/>
    <cellStyle name="1_Book1_1_Book1_Hoan chinh KH 2012 (o nha)_Ke hoach 2012 theo doi (giai ngan 30.6.12) 2" xfId="10503"/>
    <cellStyle name="1_Book1_1_Book1_Hoan chinh KH 2012 (o nha)_Ke hoach 2012 theo doi (giai ngan 30.6.12) 2 2" xfId="10504"/>
    <cellStyle name="1_Book1_1_Book1_Hoan chinh KH 2012 (o nha)_Ke hoach 2012 theo doi (giai ngan 30.6.12) 2 3" xfId="10505"/>
    <cellStyle name="1_Book1_1_Book1_Hoan chinh KH 2012 (o nha)_Ke hoach 2012 theo doi (giai ngan 30.6.12) 2 4" xfId="10506"/>
    <cellStyle name="1_Book1_1_Book1_Hoan chinh KH 2012 (o nha)_Ke hoach 2012 theo doi (giai ngan 30.6.12) 3" xfId="10507"/>
    <cellStyle name="1_Book1_1_Book1_Hoan chinh KH 2012 (o nha)_Ke hoach 2012 theo doi (giai ngan 30.6.12) 3 2" xfId="10508"/>
    <cellStyle name="1_Book1_1_Book1_Hoan chinh KH 2012 (o nha)_Ke hoach 2012 theo doi (giai ngan 30.6.12) 3 3" xfId="10509"/>
    <cellStyle name="1_Book1_1_Book1_Hoan chinh KH 2012 (o nha)_Ke hoach 2012 theo doi (giai ngan 30.6.12) 3 4" xfId="10510"/>
    <cellStyle name="1_Book1_1_Book1_Hoan chinh KH 2012 (o nha)_Ke hoach 2012 theo doi (giai ngan 30.6.12) 4" xfId="10511"/>
    <cellStyle name="1_Book1_1_Book1_Hoan chinh KH 2012 (o nha)_Ke hoach 2012 theo doi (giai ngan 30.6.12) 5" xfId="10512"/>
    <cellStyle name="1_Book1_1_Book1_Hoan chinh KH 2012 (o nha)_Ke hoach 2012 theo doi (giai ngan 30.6.12) 6" xfId="10513"/>
    <cellStyle name="1_Book1_1_Book1_Hoan chinh KH 2012 Von ho tro co MT" xfId="10514"/>
    <cellStyle name="1_Book1_1_Book1_Hoan chinh KH 2012 Von ho tro co MT (chi tiet)" xfId="10515"/>
    <cellStyle name="1_Book1_1_Book1_Hoan chinh KH 2012 Von ho tro co MT (chi tiet) 2" xfId="10516"/>
    <cellStyle name="1_Book1_1_Book1_Hoan chinh KH 2012 Von ho tro co MT (chi tiet) 2 2" xfId="10517"/>
    <cellStyle name="1_Book1_1_Book1_Hoan chinh KH 2012 Von ho tro co MT (chi tiet) 2 3" xfId="10518"/>
    <cellStyle name="1_Book1_1_Book1_Hoan chinh KH 2012 Von ho tro co MT (chi tiet) 2 4" xfId="10519"/>
    <cellStyle name="1_Book1_1_Book1_Hoan chinh KH 2012 Von ho tro co MT (chi tiet) 3" xfId="10520"/>
    <cellStyle name="1_Book1_1_Book1_Hoan chinh KH 2012 Von ho tro co MT (chi tiet) 3 2" xfId="10521"/>
    <cellStyle name="1_Book1_1_Book1_Hoan chinh KH 2012 Von ho tro co MT (chi tiet) 3 3" xfId="10522"/>
    <cellStyle name="1_Book1_1_Book1_Hoan chinh KH 2012 Von ho tro co MT (chi tiet) 3 4" xfId="10523"/>
    <cellStyle name="1_Book1_1_Book1_Hoan chinh KH 2012 Von ho tro co MT (chi tiet) 4" xfId="10524"/>
    <cellStyle name="1_Book1_1_Book1_Hoan chinh KH 2012 Von ho tro co MT (chi tiet) 5" xfId="10525"/>
    <cellStyle name="1_Book1_1_Book1_Hoan chinh KH 2012 Von ho tro co MT (chi tiet) 6" xfId="10526"/>
    <cellStyle name="1_Book1_1_Book1_Hoan chinh KH 2012 Von ho tro co MT 10" xfId="10527"/>
    <cellStyle name="1_Book1_1_Book1_Hoan chinh KH 2012 Von ho tro co MT 10 2" xfId="10528"/>
    <cellStyle name="1_Book1_1_Book1_Hoan chinh KH 2012 Von ho tro co MT 10 3" xfId="10529"/>
    <cellStyle name="1_Book1_1_Book1_Hoan chinh KH 2012 Von ho tro co MT 10 4" xfId="10530"/>
    <cellStyle name="1_Book1_1_Book1_Hoan chinh KH 2012 Von ho tro co MT 11" xfId="10531"/>
    <cellStyle name="1_Book1_1_Book1_Hoan chinh KH 2012 Von ho tro co MT 11 2" xfId="10532"/>
    <cellStyle name="1_Book1_1_Book1_Hoan chinh KH 2012 Von ho tro co MT 11 3" xfId="10533"/>
    <cellStyle name="1_Book1_1_Book1_Hoan chinh KH 2012 Von ho tro co MT 11 4" xfId="10534"/>
    <cellStyle name="1_Book1_1_Book1_Hoan chinh KH 2012 Von ho tro co MT 12" xfId="10535"/>
    <cellStyle name="1_Book1_1_Book1_Hoan chinh KH 2012 Von ho tro co MT 12 2" xfId="10536"/>
    <cellStyle name="1_Book1_1_Book1_Hoan chinh KH 2012 Von ho tro co MT 12 3" xfId="10537"/>
    <cellStyle name="1_Book1_1_Book1_Hoan chinh KH 2012 Von ho tro co MT 12 4" xfId="10538"/>
    <cellStyle name="1_Book1_1_Book1_Hoan chinh KH 2012 Von ho tro co MT 13" xfId="10539"/>
    <cellStyle name="1_Book1_1_Book1_Hoan chinh KH 2012 Von ho tro co MT 13 2" xfId="10540"/>
    <cellStyle name="1_Book1_1_Book1_Hoan chinh KH 2012 Von ho tro co MT 13 3" xfId="10541"/>
    <cellStyle name="1_Book1_1_Book1_Hoan chinh KH 2012 Von ho tro co MT 13 4" xfId="10542"/>
    <cellStyle name="1_Book1_1_Book1_Hoan chinh KH 2012 Von ho tro co MT 14" xfId="10543"/>
    <cellStyle name="1_Book1_1_Book1_Hoan chinh KH 2012 Von ho tro co MT 14 2" xfId="10544"/>
    <cellStyle name="1_Book1_1_Book1_Hoan chinh KH 2012 Von ho tro co MT 14 3" xfId="10545"/>
    <cellStyle name="1_Book1_1_Book1_Hoan chinh KH 2012 Von ho tro co MT 14 4" xfId="10546"/>
    <cellStyle name="1_Book1_1_Book1_Hoan chinh KH 2012 Von ho tro co MT 15" xfId="10547"/>
    <cellStyle name="1_Book1_1_Book1_Hoan chinh KH 2012 Von ho tro co MT 15 2" xfId="10548"/>
    <cellStyle name="1_Book1_1_Book1_Hoan chinh KH 2012 Von ho tro co MT 15 3" xfId="10549"/>
    <cellStyle name="1_Book1_1_Book1_Hoan chinh KH 2012 Von ho tro co MT 15 4" xfId="10550"/>
    <cellStyle name="1_Book1_1_Book1_Hoan chinh KH 2012 Von ho tro co MT 16" xfId="10551"/>
    <cellStyle name="1_Book1_1_Book1_Hoan chinh KH 2012 Von ho tro co MT 16 2" xfId="10552"/>
    <cellStyle name="1_Book1_1_Book1_Hoan chinh KH 2012 Von ho tro co MT 16 3" xfId="10553"/>
    <cellStyle name="1_Book1_1_Book1_Hoan chinh KH 2012 Von ho tro co MT 16 4" xfId="10554"/>
    <cellStyle name="1_Book1_1_Book1_Hoan chinh KH 2012 Von ho tro co MT 17" xfId="10555"/>
    <cellStyle name="1_Book1_1_Book1_Hoan chinh KH 2012 Von ho tro co MT 17 2" xfId="10556"/>
    <cellStyle name="1_Book1_1_Book1_Hoan chinh KH 2012 Von ho tro co MT 17 3" xfId="10557"/>
    <cellStyle name="1_Book1_1_Book1_Hoan chinh KH 2012 Von ho tro co MT 17 4" xfId="10558"/>
    <cellStyle name="1_Book1_1_Book1_Hoan chinh KH 2012 Von ho tro co MT 18" xfId="10559"/>
    <cellStyle name="1_Book1_1_Book1_Hoan chinh KH 2012 Von ho tro co MT 19" xfId="10560"/>
    <cellStyle name="1_Book1_1_Book1_Hoan chinh KH 2012 Von ho tro co MT 2" xfId="10561"/>
    <cellStyle name="1_Book1_1_Book1_Hoan chinh KH 2012 Von ho tro co MT 2 2" xfId="10562"/>
    <cellStyle name="1_Book1_1_Book1_Hoan chinh KH 2012 Von ho tro co MT 2 3" xfId="10563"/>
    <cellStyle name="1_Book1_1_Book1_Hoan chinh KH 2012 Von ho tro co MT 2 4" xfId="10564"/>
    <cellStyle name="1_Book1_1_Book1_Hoan chinh KH 2012 Von ho tro co MT 20" xfId="10565"/>
    <cellStyle name="1_Book1_1_Book1_Hoan chinh KH 2012 Von ho tro co MT 3" xfId="10566"/>
    <cellStyle name="1_Book1_1_Book1_Hoan chinh KH 2012 Von ho tro co MT 3 2" xfId="10567"/>
    <cellStyle name="1_Book1_1_Book1_Hoan chinh KH 2012 Von ho tro co MT 3 3" xfId="10568"/>
    <cellStyle name="1_Book1_1_Book1_Hoan chinh KH 2012 Von ho tro co MT 3 4" xfId="10569"/>
    <cellStyle name="1_Book1_1_Book1_Hoan chinh KH 2012 Von ho tro co MT 4" xfId="10570"/>
    <cellStyle name="1_Book1_1_Book1_Hoan chinh KH 2012 Von ho tro co MT 4 2" xfId="10571"/>
    <cellStyle name="1_Book1_1_Book1_Hoan chinh KH 2012 Von ho tro co MT 4 3" xfId="10572"/>
    <cellStyle name="1_Book1_1_Book1_Hoan chinh KH 2012 Von ho tro co MT 4 4" xfId="10573"/>
    <cellStyle name="1_Book1_1_Book1_Hoan chinh KH 2012 Von ho tro co MT 5" xfId="10574"/>
    <cellStyle name="1_Book1_1_Book1_Hoan chinh KH 2012 Von ho tro co MT 5 2" xfId="10575"/>
    <cellStyle name="1_Book1_1_Book1_Hoan chinh KH 2012 Von ho tro co MT 5 3" xfId="10576"/>
    <cellStyle name="1_Book1_1_Book1_Hoan chinh KH 2012 Von ho tro co MT 5 4" xfId="10577"/>
    <cellStyle name="1_Book1_1_Book1_Hoan chinh KH 2012 Von ho tro co MT 6" xfId="10578"/>
    <cellStyle name="1_Book1_1_Book1_Hoan chinh KH 2012 Von ho tro co MT 6 2" xfId="10579"/>
    <cellStyle name="1_Book1_1_Book1_Hoan chinh KH 2012 Von ho tro co MT 6 3" xfId="10580"/>
    <cellStyle name="1_Book1_1_Book1_Hoan chinh KH 2012 Von ho tro co MT 6 4" xfId="10581"/>
    <cellStyle name="1_Book1_1_Book1_Hoan chinh KH 2012 Von ho tro co MT 7" xfId="10582"/>
    <cellStyle name="1_Book1_1_Book1_Hoan chinh KH 2012 Von ho tro co MT 7 2" xfId="10583"/>
    <cellStyle name="1_Book1_1_Book1_Hoan chinh KH 2012 Von ho tro co MT 7 3" xfId="10584"/>
    <cellStyle name="1_Book1_1_Book1_Hoan chinh KH 2012 Von ho tro co MT 7 4" xfId="10585"/>
    <cellStyle name="1_Book1_1_Book1_Hoan chinh KH 2012 Von ho tro co MT 8" xfId="10586"/>
    <cellStyle name="1_Book1_1_Book1_Hoan chinh KH 2012 Von ho tro co MT 8 2" xfId="10587"/>
    <cellStyle name="1_Book1_1_Book1_Hoan chinh KH 2012 Von ho tro co MT 8 3" xfId="10588"/>
    <cellStyle name="1_Book1_1_Book1_Hoan chinh KH 2012 Von ho tro co MT 8 4" xfId="10589"/>
    <cellStyle name="1_Book1_1_Book1_Hoan chinh KH 2012 Von ho tro co MT 9" xfId="10590"/>
    <cellStyle name="1_Book1_1_Book1_Hoan chinh KH 2012 Von ho tro co MT 9 2" xfId="10591"/>
    <cellStyle name="1_Book1_1_Book1_Hoan chinh KH 2012 Von ho tro co MT 9 3" xfId="10592"/>
    <cellStyle name="1_Book1_1_Book1_Hoan chinh KH 2012 Von ho tro co MT 9 4" xfId="10593"/>
    <cellStyle name="1_Book1_1_Book1_Hoan chinh KH 2012 Von ho tro co MT_Bao cao giai ngan quy I" xfId="10594"/>
    <cellStyle name="1_Book1_1_Book1_Hoan chinh KH 2012 Von ho tro co MT_Bao cao giai ngan quy I 2" xfId="10595"/>
    <cellStyle name="1_Book1_1_Book1_Hoan chinh KH 2012 Von ho tro co MT_Bao cao giai ngan quy I 2 2" xfId="10596"/>
    <cellStyle name="1_Book1_1_Book1_Hoan chinh KH 2012 Von ho tro co MT_Bao cao giai ngan quy I 2 3" xfId="10597"/>
    <cellStyle name="1_Book1_1_Book1_Hoan chinh KH 2012 Von ho tro co MT_Bao cao giai ngan quy I 2 4" xfId="10598"/>
    <cellStyle name="1_Book1_1_Book1_Hoan chinh KH 2012 Von ho tro co MT_Bao cao giai ngan quy I 3" xfId="10599"/>
    <cellStyle name="1_Book1_1_Book1_Hoan chinh KH 2012 Von ho tro co MT_Bao cao giai ngan quy I 3 2" xfId="10600"/>
    <cellStyle name="1_Book1_1_Book1_Hoan chinh KH 2012 Von ho tro co MT_Bao cao giai ngan quy I 3 3" xfId="10601"/>
    <cellStyle name="1_Book1_1_Book1_Hoan chinh KH 2012 Von ho tro co MT_Bao cao giai ngan quy I 3 4" xfId="10602"/>
    <cellStyle name="1_Book1_1_Book1_Hoan chinh KH 2012 Von ho tro co MT_Bao cao giai ngan quy I 4" xfId="10603"/>
    <cellStyle name="1_Book1_1_Book1_Hoan chinh KH 2012 Von ho tro co MT_Bao cao giai ngan quy I 5" xfId="10604"/>
    <cellStyle name="1_Book1_1_Book1_Hoan chinh KH 2012 Von ho tro co MT_Bao cao giai ngan quy I 6" xfId="10605"/>
    <cellStyle name="1_Book1_1_Book1_Hoan chinh KH 2012 Von ho tro co MT_BC von DTPT 6 thang 2012" xfId="10606"/>
    <cellStyle name="1_Book1_1_Book1_Hoan chinh KH 2012 Von ho tro co MT_BC von DTPT 6 thang 2012 2" xfId="10607"/>
    <cellStyle name="1_Book1_1_Book1_Hoan chinh KH 2012 Von ho tro co MT_BC von DTPT 6 thang 2012 2 2" xfId="10608"/>
    <cellStyle name="1_Book1_1_Book1_Hoan chinh KH 2012 Von ho tro co MT_BC von DTPT 6 thang 2012 2 3" xfId="10609"/>
    <cellStyle name="1_Book1_1_Book1_Hoan chinh KH 2012 Von ho tro co MT_BC von DTPT 6 thang 2012 2 4" xfId="10610"/>
    <cellStyle name="1_Book1_1_Book1_Hoan chinh KH 2012 Von ho tro co MT_BC von DTPT 6 thang 2012 3" xfId="10611"/>
    <cellStyle name="1_Book1_1_Book1_Hoan chinh KH 2012 Von ho tro co MT_BC von DTPT 6 thang 2012 3 2" xfId="10612"/>
    <cellStyle name="1_Book1_1_Book1_Hoan chinh KH 2012 Von ho tro co MT_BC von DTPT 6 thang 2012 3 3" xfId="10613"/>
    <cellStyle name="1_Book1_1_Book1_Hoan chinh KH 2012 Von ho tro co MT_BC von DTPT 6 thang 2012 3 4" xfId="10614"/>
    <cellStyle name="1_Book1_1_Book1_Hoan chinh KH 2012 Von ho tro co MT_BC von DTPT 6 thang 2012 4" xfId="10615"/>
    <cellStyle name="1_Book1_1_Book1_Hoan chinh KH 2012 Von ho tro co MT_BC von DTPT 6 thang 2012 5" xfId="10616"/>
    <cellStyle name="1_Book1_1_Book1_Hoan chinh KH 2012 Von ho tro co MT_BC von DTPT 6 thang 2012 6" xfId="10617"/>
    <cellStyle name="1_Book1_1_Book1_Hoan chinh KH 2012 Von ho tro co MT_Bieu du thao QD von ho tro co MT" xfId="10618"/>
    <cellStyle name="1_Book1_1_Book1_Hoan chinh KH 2012 Von ho tro co MT_Bieu du thao QD von ho tro co MT 2" xfId="10619"/>
    <cellStyle name="1_Book1_1_Book1_Hoan chinh KH 2012 Von ho tro co MT_Bieu du thao QD von ho tro co MT 2 2" xfId="10620"/>
    <cellStyle name="1_Book1_1_Book1_Hoan chinh KH 2012 Von ho tro co MT_Bieu du thao QD von ho tro co MT 2 3" xfId="10621"/>
    <cellStyle name="1_Book1_1_Book1_Hoan chinh KH 2012 Von ho tro co MT_Bieu du thao QD von ho tro co MT 2 4" xfId="10622"/>
    <cellStyle name="1_Book1_1_Book1_Hoan chinh KH 2012 Von ho tro co MT_Bieu du thao QD von ho tro co MT 3" xfId="10623"/>
    <cellStyle name="1_Book1_1_Book1_Hoan chinh KH 2012 Von ho tro co MT_Bieu du thao QD von ho tro co MT 3 2" xfId="10624"/>
    <cellStyle name="1_Book1_1_Book1_Hoan chinh KH 2012 Von ho tro co MT_Bieu du thao QD von ho tro co MT 3 3" xfId="10625"/>
    <cellStyle name="1_Book1_1_Book1_Hoan chinh KH 2012 Von ho tro co MT_Bieu du thao QD von ho tro co MT 3 4" xfId="10626"/>
    <cellStyle name="1_Book1_1_Book1_Hoan chinh KH 2012 Von ho tro co MT_Bieu du thao QD von ho tro co MT 4" xfId="10627"/>
    <cellStyle name="1_Book1_1_Book1_Hoan chinh KH 2012 Von ho tro co MT_Bieu du thao QD von ho tro co MT 5" xfId="10628"/>
    <cellStyle name="1_Book1_1_Book1_Hoan chinh KH 2012 Von ho tro co MT_Bieu du thao QD von ho tro co MT 6" xfId="10629"/>
    <cellStyle name="1_Book1_1_Book1_Hoan chinh KH 2012 Von ho tro co MT_Ke hoach 2012 theo doi (giai ngan 30.6.12)" xfId="10630"/>
    <cellStyle name="1_Book1_1_Book1_Hoan chinh KH 2012 Von ho tro co MT_Ke hoach 2012 theo doi (giai ngan 30.6.12) 2" xfId="10631"/>
    <cellStyle name="1_Book1_1_Book1_Hoan chinh KH 2012 Von ho tro co MT_Ke hoach 2012 theo doi (giai ngan 30.6.12) 2 2" xfId="10632"/>
    <cellStyle name="1_Book1_1_Book1_Hoan chinh KH 2012 Von ho tro co MT_Ke hoach 2012 theo doi (giai ngan 30.6.12) 2 3" xfId="10633"/>
    <cellStyle name="1_Book1_1_Book1_Hoan chinh KH 2012 Von ho tro co MT_Ke hoach 2012 theo doi (giai ngan 30.6.12) 2 4" xfId="10634"/>
    <cellStyle name="1_Book1_1_Book1_Hoan chinh KH 2012 Von ho tro co MT_Ke hoach 2012 theo doi (giai ngan 30.6.12) 3" xfId="10635"/>
    <cellStyle name="1_Book1_1_Book1_Hoan chinh KH 2012 Von ho tro co MT_Ke hoach 2012 theo doi (giai ngan 30.6.12) 3 2" xfId="10636"/>
    <cellStyle name="1_Book1_1_Book1_Hoan chinh KH 2012 Von ho tro co MT_Ke hoach 2012 theo doi (giai ngan 30.6.12) 3 3" xfId="10637"/>
    <cellStyle name="1_Book1_1_Book1_Hoan chinh KH 2012 Von ho tro co MT_Ke hoach 2012 theo doi (giai ngan 30.6.12) 3 4" xfId="10638"/>
    <cellStyle name="1_Book1_1_Book1_Hoan chinh KH 2012 Von ho tro co MT_Ke hoach 2012 theo doi (giai ngan 30.6.12) 4" xfId="10639"/>
    <cellStyle name="1_Book1_1_Book1_Hoan chinh KH 2012 Von ho tro co MT_Ke hoach 2012 theo doi (giai ngan 30.6.12) 5" xfId="10640"/>
    <cellStyle name="1_Book1_1_Book1_Hoan chinh KH 2012 Von ho tro co MT_Ke hoach 2012 theo doi (giai ngan 30.6.12) 6" xfId="10641"/>
    <cellStyle name="1_Book1_1_Book1_Ke hoach 2012 (theo doi)" xfId="10642"/>
    <cellStyle name="1_Book1_1_Book1_Ke hoach 2012 (theo doi) 2" xfId="10643"/>
    <cellStyle name="1_Book1_1_Book1_Ke hoach 2012 (theo doi) 2 2" xfId="10644"/>
    <cellStyle name="1_Book1_1_Book1_Ke hoach 2012 (theo doi) 2 3" xfId="10645"/>
    <cellStyle name="1_Book1_1_Book1_Ke hoach 2012 (theo doi) 2 4" xfId="10646"/>
    <cellStyle name="1_Book1_1_Book1_Ke hoach 2012 (theo doi) 3" xfId="10647"/>
    <cellStyle name="1_Book1_1_Book1_Ke hoach 2012 (theo doi) 3 2" xfId="10648"/>
    <cellStyle name="1_Book1_1_Book1_Ke hoach 2012 (theo doi) 3 3" xfId="10649"/>
    <cellStyle name="1_Book1_1_Book1_Ke hoach 2012 (theo doi) 3 4" xfId="10650"/>
    <cellStyle name="1_Book1_1_Book1_Ke hoach 2012 (theo doi) 4" xfId="10651"/>
    <cellStyle name="1_Book1_1_Book1_Ke hoach 2012 (theo doi) 5" xfId="10652"/>
    <cellStyle name="1_Book1_1_Book1_Ke hoach 2012 (theo doi) 6" xfId="10653"/>
    <cellStyle name="1_Book1_1_Book1_Ke hoach 2012 theo doi (giai ngan 30.6.12)" xfId="10654"/>
    <cellStyle name="1_Book1_1_Book1_Ke hoach 2012 theo doi (giai ngan 30.6.12) 2" xfId="10655"/>
    <cellStyle name="1_Book1_1_Book1_Ke hoach 2012 theo doi (giai ngan 30.6.12) 2 2" xfId="10656"/>
    <cellStyle name="1_Book1_1_Book1_Ke hoach 2012 theo doi (giai ngan 30.6.12) 2 3" xfId="10657"/>
    <cellStyle name="1_Book1_1_Book1_Ke hoach 2012 theo doi (giai ngan 30.6.12) 2 4" xfId="10658"/>
    <cellStyle name="1_Book1_1_Book1_Ke hoach 2012 theo doi (giai ngan 30.6.12) 3" xfId="10659"/>
    <cellStyle name="1_Book1_1_Book1_Ke hoach 2012 theo doi (giai ngan 30.6.12) 3 2" xfId="10660"/>
    <cellStyle name="1_Book1_1_Book1_Ke hoach 2012 theo doi (giai ngan 30.6.12) 3 3" xfId="10661"/>
    <cellStyle name="1_Book1_1_Book1_Ke hoach 2012 theo doi (giai ngan 30.6.12) 3 4" xfId="10662"/>
    <cellStyle name="1_Book1_1_Book1_Ke hoach 2012 theo doi (giai ngan 30.6.12) 4" xfId="10663"/>
    <cellStyle name="1_Book1_1_Book1_Ke hoach 2012 theo doi (giai ngan 30.6.12) 5" xfId="10664"/>
    <cellStyle name="1_Book1_1_Book1_Ke hoach 2012 theo doi (giai ngan 30.6.12) 6" xfId="10665"/>
    <cellStyle name="1_Book1_1_Dang ky phan khai von ODA (gui Bo)" xfId="10666"/>
    <cellStyle name="1_Book1_1_Dang ky phan khai von ODA (gui Bo) 2" xfId="10667"/>
    <cellStyle name="1_Book1_1_Dang ky phan khai von ODA (gui Bo) 2 2" xfId="10668"/>
    <cellStyle name="1_Book1_1_Dang ky phan khai von ODA (gui Bo) 2 3" xfId="10669"/>
    <cellStyle name="1_Book1_1_Dang ky phan khai von ODA (gui Bo) 2 4" xfId="10670"/>
    <cellStyle name="1_Book1_1_Dang ky phan khai von ODA (gui Bo) 3" xfId="10671"/>
    <cellStyle name="1_Book1_1_Dang ky phan khai von ODA (gui Bo) 4" xfId="10672"/>
    <cellStyle name="1_Book1_1_Dang ky phan khai von ODA (gui Bo) 5" xfId="10673"/>
    <cellStyle name="1_Book1_1_Dang ky phan khai von ODA (gui Bo)_BC von DTPT 6 thang 2012" xfId="10674"/>
    <cellStyle name="1_Book1_1_Dang ky phan khai von ODA (gui Bo)_BC von DTPT 6 thang 2012 2" xfId="10675"/>
    <cellStyle name="1_Book1_1_Dang ky phan khai von ODA (gui Bo)_BC von DTPT 6 thang 2012 2 2" xfId="10676"/>
    <cellStyle name="1_Book1_1_Dang ky phan khai von ODA (gui Bo)_BC von DTPT 6 thang 2012 2 3" xfId="10677"/>
    <cellStyle name="1_Book1_1_Dang ky phan khai von ODA (gui Bo)_BC von DTPT 6 thang 2012 2 4" xfId="10678"/>
    <cellStyle name="1_Book1_1_Dang ky phan khai von ODA (gui Bo)_BC von DTPT 6 thang 2012 3" xfId="10679"/>
    <cellStyle name="1_Book1_1_Dang ky phan khai von ODA (gui Bo)_BC von DTPT 6 thang 2012 4" xfId="10680"/>
    <cellStyle name="1_Book1_1_Dang ky phan khai von ODA (gui Bo)_BC von DTPT 6 thang 2012 5" xfId="10681"/>
    <cellStyle name="1_Book1_1_Dang ky phan khai von ODA (gui Bo)_Bieu du thao QD von ho tro co MT" xfId="10682"/>
    <cellStyle name="1_Book1_1_Dang ky phan khai von ODA (gui Bo)_Bieu du thao QD von ho tro co MT 2" xfId="10683"/>
    <cellStyle name="1_Book1_1_Dang ky phan khai von ODA (gui Bo)_Bieu du thao QD von ho tro co MT 2 2" xfId="10684"/>
    <cellStyle name="1_Book1_1_Dang ky phan khai von ODA (gui Bo)_Bieu du thao QD von ho tro co MT 2 3" xfId="10685"/>
    <cellStyle name="1_Book1_1_Dang ky phan khai von ODA (gui Bo)_Bieu du thao QD von ho tro co MT 2 4" xfId="10686"/>
    <cellStyle name="1_Book1_1_Dang ky phan khai von ODA (gui Bo)_Bieu du thao QD von ho tro co MT 3" xfId="10687"/>
    <cellStyle name="1_Book1_1_Dang ky phan khai von ODA (gui Bo)_Bieu du thao QD von ho tro co MT 4" xfId="10688"/>
    <cellStyle name="1_Book1_1_Dang ky phan khai von ODA (gui Bo)_Bieu du thao QD von ho tro co MT 5" xfId="10689"/>
    <cellStyle name="1_Book1_1_Dang ky phan khai von ODA (gui Bo)_Ke hoach 2012 theo doi (giai ngan 30.6.12)" xfId="10690"/>
    <cellStyle name="1_Book1_1_Dang ky phan khai von ODA (gui Bo)_Ke hoach 2012 theo doi (giai ngan 30.6.12) 2" xfId="10691"/>
    <cellStyle name="1_Book1_1_Dang ky phan khai von ODA (gui Bo)_Ke hoach 2012 theo doi (giai ngan 30.6.12) 2 2" xfId="10692"/>
    <cellStyle name="1_Book1_1_Dang ky phan khai von ODA (gui Bo)_Ke hoach 2012 theo doi (giai ngan 30.6.12) 2 3" xfId="10693"/>
    <cellStyle name="1_Book1_1_Dang ky phan khai von ODA (gui Bo)_Ke hoach 2012 theo doi (giai ngan 30.6.12) 2 4" xfId="10694"/>
    <cellStyle name="1_Book1_1_Dang ky phan khai von ODA (gui Bo)_Ke hoach 2012 theo doi (giai ngan 30.6.12) 3" xfId="10695"/>
    <cellStyle name="1_Book1_1_Dang ky phan khai von ODA (gui Bo)_Ke hoach 2012 theo doi (giai ngan 30.6.12) 4" xfId="10696"/>
    <cellStyle name="1_Book1_1_Dang ky phan khai von ODA (gui Bo)_Ke hoach 2012 theo doi (giai ngan 30.6.12) 5" xfId="10697"/>
    <cellStyle name="1_Book1_1_Ke hoach 2012 (theo doi)" xfId="10698"/>
    <cellStyle name="1_Book1_1_Ke hoach 2012 (theo doi) 2" xfId="10699"/>
    <cellStyle name="1_Book1_1_Ke hoach 2012 (theo doi) 2 2" xfId="10700"/>
    <cellStyle name="1_Book1_1_Ke hoach 2012 (theo doi) 2 3" xfId="10701"/>
    <cellStyle name="1_Book1_1_Ke hoach 2012 (theo doi) 2 4" xfId="10702"/>
    <cellStyle name="1_Book1_1_Ke hoach 2012 (theo doi) 3" xfId="10703"/>
    <cellStyle name="1_Book1_1_Ke hoach 2012 (theo doi) 4" xfId="10704"/>
    <cellStyle name="1_Book1_1_Ke hoach 2012 (theo doi) 5" xfId="10705"/>
    <cellStyle name="1_Book1_1_Ke hoach 2012 theo doi (giai ngan 30.6.12)" xfId="10706"/>
    <cellStyle name="1_Book1_1_Ke hoach 2012 theo doi (giai ngan 30.6.12) 2" xfId="10707"/>
    <cellStyle name="1_Book1_1_Ke hoach 2012 theo doi (giai ngan 30.6.12) 2 2" xfId="10708"/>
    <cellStyle name="1_Book1_1_Ke hoach 2012 theo doi (giai ngan 30.6.12) 2 3" xfId="10709"/>
    <cellStyle name="1_Book1_1_Ke hoach 2012 theo doi (giai ngan 30.6.12) 2 4" xfId="10710"/>
    <cellStyle name="1_Book1_1_Ke hoach 2012 theo doi (giai ngan 30.6.12) 3" xfId="10711"/>
    <cellStyle name="1_Book1_1_Ke hoach 2012 theo doi (giai ngan 30.6.12) 4" xfId="10712"/>
    <cellStyle name="1_Book1_1_Ke hoach 2012 theo doi (giai ngan 30.6.12) 5" xfId="10713"/>
    <cellStyle name="1_Book1_1_KH TPCP vung TNB (03-1-2012)" xfId="1158"/>
    <cellStyle name="1_Book1_1_Tong hop theo doi von TPCP (BC)" xfId="10714"/>
    <cellStyle name="1_Book1_1_Tong hop theo doi von TPCP (BC) 2" xfId="10715"/>
    <cellStyle name="1_Book1_1_Tong hop theo doi von TPCP (BC) 2 2" xfId="10716"/>
    <cellStyle name="1_Book1_1_Tong hop theo doi von TPCP (BC) 2 3" xfId="10717"/>
    <cellStyle name="1_Book1_1_Tong hop theo doi von TPCP (BC) 2 4" xfId="10718"/>
    <cellStyle name="1_Book1_1_Tong hop theo doi von TPCP (BC) 3" xfId="10719"/>
    <cellStyle name="1_Book1_1_Tong hop theo doi von TPCP (BC) 4" xfId="10720"/>
    <cellStyle name="1_Book1_1_Tong hop theo doi von TPCP (BC) 5" xfId="10721"/>
    <cellStyle name="1_Book1_1_Tong hop theo doi von TPCP (BC)_BC von DTPT 6 thang 2012" xfId="10722"/>
    <cellStyle name="1_Book1_1_Tong hop theo doi von TPCP (BC)_BC von DTPT 6 thang 2012 2" xfId="10723"/>
    <cellStyle name="1_Book1_1_Tong hop theo doi von TPCP (BC)_BC von DTPT 6 thang 2012 2 2" xfId="10724"/>
    <cellStyle name="1_Book1_1_Tong hop theo doi von TPCP (BC)_BC von DTPT 6 thang 2012 2 3" xfId="10725"/>
    <cellStyle name="1_Book1_1_Tong hop theo doi von TPCP (BC)_BC von DTPT 6 thang 2012 2 4" xfId="10726"/>
    <cellStyle name="1_Book1_1_Tong hop theo doi von TPCP (BC)_BC von DTPT 6 thang 2012 3" xfId="10727"/>
    <cellStyle name="1_Book1_1_Tong hop theo doi von TPCP (BC)_BC von DTPT 6 thang 2012 4" xfId="10728"/>
    <cellStyle name="1_Book1_1_Tong hop theo doi von TPCP (BC)_BC von DTPT 6 thang 2012 5" xfId="10729"/>
    <cellStyle name="1_Book1_1_Tong hop theo doi von TPCP (BC)_Bieu du thao QD von ho tro co MT" xfId="10730"/>
    <cellStyle name="1_Book1_1_Tong hop theo doi von TPCP (BC)_Bieu du thao QD von ho tro co MT 2" xfId="10731"/>
    <cellStyle name="1_Book1_1_Tong hop theo doi von TPCP (BC)_Bieu du thao QD von ho tro co MT 2 2" xfId="10732"/>
    <cellStyle name="1_Book1_1_Tong hop theo doi von TPCP (BC)_Bieu du thao QD von ho tro co MT 2 3" xfId="10733"/>
    <cellStyle name="1_Book1_1_Tong hop theo doi von TPCP (BC)_Bieu du thao QD von ho tro co MT 2 4" xfId="10734"/>
    <cellStyle name="1_Book1_1_Tong hop theo doi von TPCP (BC)_Bieu du thao QD von ho tro co MT 3" xfId="10735"/>
    <cellStyle name="1_Book1_1_Tong hop theo doi von TPCP (BC)_Bieu du thao QD von ho tro co MT 4" xfId="10736"/>
    <cellStyle name="1_Book1_1_Tong hop theo doi von TPCP (BC)_Bieu du thao QD von ho tro co MT 5" xfId="10737"/>
    <cellStyle name="1_Book1_1_Tong hop theo doi von TPCP (BC)_Ke hoach 2012 (theo doi)" xfId="10738"/>
    <cellStyle name="1_Book1_1_Tong hop theo doi von TPCP (BC)_Ke hoach 2012 (theo doi) 2" xfId="10739"/>
    <cellStyle name="1_Book1_1_Tong hop theo doi von TPCP (BC)_Ke hoach 2012 (theo doi) 2 2" xfId="10740"/>
    <cellStyle name="1_Book1_1_Tong hop theo doi von TPCP (BC)_Ke hoach 2012 (theo doi) 2 3" xfId="10741"/>
    <cellStyle name="1_Book1_1_Tong hop theo doi von TPCP (BC)_Ke hoach 2012 (theo doi) 2 4" xfId="10742"/>
    <cellStyle name="1_Book1_1_Tong hop theo doi von TPCP (BC)_Ke hoach 2012 (theo doi) 3" xfId="10743"/>
    <cellStyle name="1_Book1_1_Tong hop theo doi von TPCP (BC)_Ke hoach 2012 (theo doi) 4" xfId="10744"/>
    <cellStyle name="1_Book1_1_Tong hop theo doi von TPCP (BC)_Ke hoach 2012 (theo doi) 5" xfId="10745"/>
    <cellStyle name="1_Book1_1_Tong hop theo doi von TPCP (BC)_Ke hoach 2012 theo doi (giai ngan 30.6.12)" xfId="10746"/>
    <cellStyle name="1_Book1_1_Tong hop theo doi von TPCP (BC)_Ke hoach 2012 theo doi (giai ngan 30.6.12) 2" xfId="10747"/>
    <cellStyle name="1_Book1_1_Tong hop theo doi von TPCP (BC)_Ke hoach 2012 theo doi (giai ngan 30.6.12) 2 2" xfId="10748"/>
    <cellStyle name="1_Book1_1_Tong hop theo doi von TPCP (BC)_Ke hoach 2012 theo doi (giai ngan 30.6.12) 2 3" xfId="10749"/>
    <cellStyle name="1_Book1_1_Tong hop theo doi von TPCP (BC)_Ke hoach 2012 theo doi (giai ngan 30.6.12) 2 4" xfId="10750"/>
    <cellStyle name="1_Book1_1_Tong hop theo doi von TPCP (BC)_Ke hoach 2012 theo doi (giai ngan 30.6.12) 3" xfId="10751"/>
    <cellStyle name="1_Book1_1_Tong hop theo doi von TPCP (BC)_Ke hoach 2012 theo doi (giai ngan 30.6.12) 4" xfId="10752"/>
    <cellStyle name="1_Book1_1_Tong hop theo doi von TPCP (BC)_Ke hoach 2012 theo doi (giai ngan 30.6.12) 5" xfId="10753"/>
    <cellStyle name="1_Book1_2" xfId="10754"/>
    <cellStyle name="1_Book1_2 2" xfId="10755"/>
    <cellStyle name="1_Book1_2 2 2" xfId="10756"/>
    <cellStyle name="1_Book1_2 2 3" xfId="10757"/>
    <cellStyle name="1_Book1_2 2 4" xfId="10758"/>
    <cellStyle name="1_Book1_2 3" xfId="10759"/>
    <cellStyle name="1_Book1_2 3 2" xfId="10760"/>
    <cellStyle name="1_Book1_2 3 3" xfId="10761"/>
    <cellStyle name="1_Book1_2 3 4" xfId="10762"/>
    <cellStyle name="1_Book1_2 4" xfId="10763"/>
    <cellStyle name="1_Book1_2 5" xfId="10764"/>
    <cellStyle name="1_Book1_2 6" xfId="10765"/>
    <cellStyle name="1_Book1_2_BC von DTPT 6 thang 2012" xfId="10766"/>
    <cellStyle name="1_Book1_2_BC von DTPT 6 thang 2012 2" xfId="10767"/>
    <cellStyle name="1_Book1_2_BC von DTPT 6 thang 2012 2 2" xfId="10768"/>
    <cellStyle name="1_Book1_2_BC von DTPT 6 thang 2012 2 3" xfId="10769"/>
    <cellStyle name="1_Book1_2_BC von DTPT 6 thang 2012 2 4" xfId="10770"/>
    <cellStyle name="1_Book1_2_BC von DTPT 6 thang 2012 3" xfId="10771"/>
    <cellStyle name="1_Book1_2_BC von DTPT 6 thang 2012 3 2" xfId="10772"/>
    <cellStyle name="1_Book1_2_BC von DTPT 6 thang 2012 3 3" xfId="10773"/>
    <cellStyle name="1_Book1_2_BC von DTPT 6 thang 2012 3 4" xfId="10774"/>
    <cellStyle name="1_Book1_2_BC von DTPT 6 thang 2012 4" xfId="10775"/>
    <cellStyle name="1_Book1_2_BC von DTPT 6 thang 2012 5" xfId="10776"/>
    <cellStyle name="1_Book1_2_BC von DTPT 6 thang 2012 6" xfId="10777"/>
    <cellStyle name="1_Book1_2_Bieu du thao QD von ho tro co MT" xfId="10778"/>
    <cellStyle name="1_Book1_2_Bieu du thao QD von ho tro co MT 2" xfId="10779"/>
    <cellStyle name="1_Book1_2_Bieu du thao QD von ho tro co MT 2 2" xfId="10780"/>
    <cellStyle name="1_Book1_2_Bieu du thao QD von ho tro co MT 2 3" xfId="10781"/>
    <cellStyle name="1_Book1_2_Bieu du thao QD von ho tro co MT 2 4" xfId="10782"/>
    <cellStyle name="1_Book1_2_Bieu du thao QD von ho tro co MT 3" xfId="10783"/>
    <cellStyle name="1_Book1_2_Bieu du thao QD von ho tro co MT 3 2" xfId="10784"/>
    <cellStyle name="1_Book1_2_Bieu du thao QD von ho tro co MT 3 3" xfId="10785"/>
    <cellStyle name="1_Book1_2_Bieu du thao QD von ho tro co MT 3 4" xfId="10786"/>
    <cellStyle name="1_Book1_2_Bieu du thao QD von ho tro co MT 4" xfId="10787"/>
    <cellStyle name="1_Book1_2_Bieu du thao QD von ho tro co MT 5" xfId="10788"/>
    <cellStyle name="1_Book1_2_Bieu du thao QD von ho tro co MT 6" xfId="10789"/>
    <cellStyle name="1_Book1_2_Hoan chinh KH 2012 (o nha)" xfId="10790"/>
    <cellStyle name="1_Book1_2_Hoan chinh KH 2012 (o nha) 2" xfId="10791"/>
    <cellStyle name="1_Book1_2_Hoan chinh KH 2012 (o nha) 2 2" xfId="10792"/>
    <cellStyle name="1_Book1_2_Hoan chinh KH 2012 (o nha) 2 3" xfId="10793"/>
    <cellStyle name="1_Book1_2_Hoan chinh KH 2012 (o nha) 2 4" xfId="10794"/>
    <cellStyle name="1_Book1_2_Hoan chinh KH 2012 (o nha) 3" xfId="10795"/>
    <cellStyle name="1_Book1_2_Hoan chinh KH 2012 (o nha) 3 2" xfId="10796"/>
    <cellStyle name="1_Book1_2_Hoan chinh KH 2012 (o nha) 3 3" xfId="10797"/>
    <cellStyle name="1_Book1_2_Hoan chinh KH 2012 (o nha) 3 4" xfId="10798"/>
    <cellStyle name="1_Book1_2_Hoan chinh KH 2012 (o nha) 4" xfId="10799"/>
    <cellStyle name="1_Book1_2_Hoan chinh KH 2012 (o nha) 5" xfId="10800"/>
    <cellStyle name="1_Book1_2_Hoan chinh KH 2012 (o nha) 6" xfId="10801"/>
    <cellStyle name="1_Book1_2_Hoan chinh KH 2012 (o nha)_Bao cao giai ngan quy I" xfId="10802"/>
    <cellStyle name="1_Book1_2_Hoan chinh KH 2012 (o nha)_Bao cao giai ngan quy I 2" xfId="10803"/>
    <cellStyle name="1_Book1_2_Hoan chinh KH 2012 (o nha)_Bao cao giai ngan quy I 2 2" xfId="10804"/>
    <cellStyle name="1_Book1_2_Hoan chinh KH 2012 (o nha)_Bao cao giai ngan quy I 2 3" xfId="10805"/>
    <cellStyle name="1_Book1_2_Hoan chinh KH 2012 (o nha)_Bao cao giai ngan quy I 2 4" xfId="10806"/>
    <cellStyle name="1_Book1_2_Hoan chinh KH 2012 (o nha)_Bao cao giai ngan quy I 3" xfId="10807"/>
    <cellStyle name="1_Book1_2_Hoan chinh KH 2012 (o nha)_Bao cao giai ngan quy I 3 2" xfId="10808"/>
    <cellStyle name="1_Book1_2_Hoan chinh KH 2012 (o nha)_Bao cao giai ngan quy I 3 3" xfId="10809"/>
    <cellStyle name="1_Book1_2_Hoan chinh KH 2012 (o nha)_Bao cao giai ngan quy I 3 4" xfId="10810"/>
    <cellStyle name="1_Book1_2_Hoan chinh KH 2012 (o nha)_Bao cao giai ngan quy I 4" xfId="10811"/>
    <cellStyle name="1_Book1_2_Hoan chinh KH 2012 (o nha)_Bao cao giai ngan quy I 5" xfId="10812"/>
    <cellStyle name="1_Book1_2_Hoan chinh KH 2012 (o nha)_Bao cao giai ngan quy I 6" xfId="10813"/>
    <cellStyle name="1_Book1_2_Hoan chinh KH 2012 (o nha)_BC von DTPT 6 thang 2012" xfId="10814"/>
    <cellStyle name="1_Book1_2_Hoan chinh KH 2012 (o nha)_BC von DTPT 6 thang 2012 2" xfId="10815"/>
    <cellStyle name="1_Book1_2_Hoan chinh KH 2012 (o nha)_BC von DTPT 6 thang 2012 2 2" xfId="10816"/>
    <cellStyle name="1_Book1_2_Hoan chinh KH 2012 (o nha)_BC von DTPT 6 thang 2012 2 3" xfId="10817"/>
    <cellStyle name="1_Book1_2_Hoan chinh KH 2012 (o nha)_BC von DTPT 6 thang 2012 2 4" xfId="10818"/>
    <cellStyle name="1_Book1_2_Hoan chinh KH 2012 (o nha)_BC von DTPT 6 thang 2012 3" xfId="10819"/>
    <cellStyle name="1_Book1_2_Hoan chinh KH 2012 (o nha)_BC von DTPT 6 thang 2012 3 2" xfId="10820"/>
    <cellStyle name="1_Book1_2_Hoan chinh KH 2012 (o nha)_BC von DTPT 6 thang 2012 3 3" xfId="10821"/>
    <cellStyle name="1_Book1_2_Hoan chinh KH 2012 (o nha)_BC von DTPT 6 thang 2012 3 4" xfId="10822"/>
    <cellStyle name="1_Book1_2_Hoan chinh KH 2012 (o nha)_BC von DTPT 6 thang 2012 4" xfId="10823"/>
    <cellStyle name="1_Book1_2_Hoan chinh KH 2012 (o nha)_BC von DTPT 6 thang 2012 5" xfId="10824"/>
    <cellStyle name="1_Book1_2_Hoan chinh KH 2012 (o nha)_BC von DTPT 6 thang 2012 6" xfId="10825"/>
    <cellStyle name="1_Book1_2_Hoan chinh KH 2012 (o nha)_Bieu du thao QD von ho tro co MT" xfId="10826"/>
    <cellStyle name="1_Book1_2_Hoan chinh KH 2012 (o nha)_Bieu du thao QD von ho tro co MT 2" xfId="10827"/>
    <cellStyle name="1_Book1_2_Hoan chinh KH 2012 (o nha)_Bieu du thao QD von ho tro co MT 2 2" xfId="10828"/>
    <cellStyle name="1_Book1_2_Hoan chinh KH 2012 (o nha)_Bieu du thao QD von ho tro co MT 2 3" xfId="10829"/>
    <cellStyle name="1_Book1_2_Hoan chinh KH 2012 (o nha)_Bieu du thao QD von ho tro co MT 2 4" xfId="10830"/>
    <cellStyle name="1_Book1_2_Hoan chinh KH 2012 (o nha)_Bieu du thao QD von ho tro co MT 3" xfId="10831"/>
    <cellStyle name="1_Book1_2_Hoan chinh KH 2012 (o nha)_Bieu du thao QD von ho tro co MT 3 2" xfId="10832"/>
    <cellStyle name="1_Book1_2_Hoan chinh KH 2012 (o nha)_Bieu du thao QD von ho tro co MT 3 3" xfId="10833"/>
    <cellStyle name="1_Book1_2_Hoan chinh KH 2012 (o nha)_Bieu du thao QD von ho tro co MT 3 4" xfId="10834"/>
    <cellStyle name="1_Book1_2_Hoan chinh KH 2012 (o nha)_Bieu du thao QD von ho tro co MT 4" xfId="10835"/>
    <cellStyle name="1_Book1_2_Hoan chinh KH 2012 (o nha)_Bieu du thao QD von ho tro co MT 5" xfId="10836"/>
    <cellStyle name="1_Book1_2_Hoan chinh KH 2012 (o nha)_Bieu du thao QD von ho tro co MT 6" xfId="10837"/>
    <cellStyle name="1_Book1_2_Hoan chinh KH 2012 (o nha)_Ke hoach 2012 theo doi (giai ngan 30.6.12)" xfId="10838"/>
    <cellStyle name="1_Book1_2_Hoan chinh KH 2012 (o nha)_Ke hoach 2012 theo doi (giai ngan 30.6.12) 2" xfId="10839"/>
    <cellStyle name="1_Book1_2_Hoan chinh KH 2012 (o nha)_Ke hoach 2012 theo doi (giai ngan 30.6.12) 2 2" xfId="10840"/>
    <cellStyle name="1_Book1_2_Hoan chinh KH 2012 (o nha)_Ke hoach 2012 theo doi (giai ngan 30.6.12) 2 3" xfId="10841"/>
    <cellStyle name="1_Book1_2_Hoan chinh KH 2012 (o nha)_Ke hoach 2012 theo doi (giai ngan 30.6.12) 2 4" xfId="10842"/>
    <cellStyle name="1_Book1_2_Hoan chinh KH 2012 (o nha)_Ke hoach 2012 theo doi (giai ngan 30.6.12) 3" xfId="10843"/>
    <cellStyle name="1_Book1_2_Hoan chinh KH 2012 (o nha)_Ke hoach 2012 theo doi (giai ngan 30.6.12) 3 2" xfId="10844"/>
    <cellStyle name="1_Book1_2_Hoan chinh KH 2012 (o nha)_Ke hoach 2012 theo doi (giai ngan 30.6.12) 3 3" xfId="10845"/>
    <cellStyle name="1_Book1_2_Hoan chinh KH 2012 (o nha)_Ke hoach 2012 theo doi (giai ngan 30.6.12) 3 4" xfId="10846"/>
    <cellStyle name="1_Book1_2_Hoan chinh KH 2012 (o nha)_Ke hoach 2012 theo doi (giai ngan 30.6.12) 4" xfId="10847"/>
    <cellStyle name="1_Book1_2_Hoan chinh KH 2012 (o nha)_Ke hoach 2012 theo doi (giai ngan 30.6.12) 5" xfId="10848"/>
    <cellStyle name="1_Book1_2_Hoan chinh KH 2012 (o nha)_Ke hoach 2012 theo doi (giai ngan 30.6.12) 6" xfId="10849"/>
    <cellStyle name="1_Book1_2_Hoan chinh KH 2012 Von ho tro co MT" xfId="10850"/>
    <cellStyle name="1_Book1_2_Hoan chinh KH 2012 Von ho tro co MT (chi tiet)" xfId="10851"/>
    <cellStyle name="1_Book1_2_Hoan chinh KH 2012 Von ho tro co MT (chi tiet) 2" xfId="10852"/>
    <cellStyle name="1_Book1_2_Hoan chinh KH 2012 Von ho tro co MT (chi tiet) 2 2" xfId="10853"/>
    <cellStyle name="1_Book1_2_Hoan chinh KH 2012 Von ho tro co MT (chi tiet) 2 3" xfId="10854"/>
    <cellStyle name="1_Book1_2_Hoan chinh KH 2012 Von ho tro co MT (chi tiet) 2 4" xfId="10855"/>
    <cellStyle name="1_Book1_2_Hoan chinh KH 2012 Von ho tro co MT (chi tiet) 3" xfId="10856"/>
    <cellStyle name="1_Book1_2_Hoan chinh KH 2012 Von ho tro co MT (chi tiet) 3 2" xfId="10857"/>
    <cellStyle name="1_Book1_2_Hoan chinh KH 2012 Von ho tro co MT (chi tiet) 3 3" xfId="10858"/>
    <cellStyle name="1_Book1_2_Hoan chinh KH 2012 Von ho tro co MT (chi tiet) 3 4" xfId="10859"/>
    <cellStyle name="1_Book1_2_Hoan chinh KH 2012 Von ho tro co MT (chi tiet) 4" xfId="10860"/>
    <cellStyle name="1_Book1_2_Hoan chinh KH 2012 Von ho tro co MT (chi tiet) 5" xfId="10861"/>
    <cellStyle name="1_Book1_2_Hoan chinh KH 2012 Von ho tro co MT (chi tiet) 6" xfId="10862"/>
    <cellStyle name="1_Book1_2_Hoan chinh KH 2012 Von ho tro co MT 10" xfId="10863"/>
    <cellStyle name="1_Book1_2_Hoan chinh KH 2012 Von ho tro co MT 10 2" xfId="10864"/>
    <cellStyle name="1_Book1_2_Hoan chinh KH 2012 Von ho tro co MT 10 3" xfId="10865"/>
    <cellStyle name="1_Book1_2_Hoan chinh KH 2012 Von ho tro co MT 10 4" xfId="10866"/>
    <cellStyle name="1_Book1_2_Hoan chinh KH 2012 Von ho tro co MT 11" xfId="10867"/>
    <cellStyle name="1_Book1_2_Hoan chinh KH 2012 Von ho tro co MT 11 2" xfId="10868"/>
    <cellStyle name="1_Book1_2_Hoan chinh KH 2012 Von ho tro co MT 11 3" xfId="10869"/>
    <cellStyle name="1_Book1_2_Hoan chinh KH 2012 Von ho tro co MT 11 4" xfId="10870"/>
    <cellStyle name="1_Book1_2_Hoan chinh KH 2012 Von ho tro co MT 12" xfId="10871"/>
    <cellStyle name="1_Book1_2_Hoan chinh KH 2012 Von ho tro co MT 12 2" xfId="10872"/>
    <cellStyle name="1_Book1_2_Hoan chinh KH 2012 Von ho tro co MT 12 3" xfId="10873"/>
    <cellStyle name="1_Book1_2_Hoan chinh KH 2012 Von ho tro co MT 12 4" xfId="10874"/>
    <cellStyle name="1_Book1_2_Hoan chinh KH 2012 Von ho tro co MT 13" xfId="10875"/>
    <cellStyle name="1_Book1_2_Hoan chinh KH 2012 Von ho tro co MT 13 2" xfId="10876"/>
    <cellStyle name="1_Book1_2_Hoan chinh KH 2012 Von ho tro co MT 13 3" xfId="10877"/>
    <cellStyle name="1_Book1_2_Hoan chinh KH 2012 Von ho tro co MT 13 4" xfId="10878"/>
    <cellStyle name="1_Book1_2_Hoan chinh KH 2012 Von ho tro co MT 14" xfId="10879"/>
    <cellStyle name="1_Book1_2_Hoan chinh KH 2012 Von ho tro co MT 14 2" xfId="10880"/>
    <cellStyle name="1_Book1_2_Hoan chinh KH 2012 Von ho tro co MT 14 3" xfId="10881"/>
    <cellStyle name="1_Book1_2_Hoan chinh KH 2012 Von ho tro co MT 14 4" xfId="10882"/>
    <cellStyle name="1_Book1_2_Hoan chinh KH 2012 Von ho tro co MT 15" xfId="10883"/>
    <cellStyle name="1_Book1_2_Hoan chinh KH 2012 Von ho tro co MT 15 2" xfId="10884"/>
    <cellStyle name="1_Book1_2_Hoan chinh KH 2012 Von ho tro co MT 15 3" xfId="10885"/>
    <cellStyle name="1_Book1_2_Hoan chinh KH 2012 Von ho tro co MT 15 4" xfId="10886"/>
    <cellStyle name="1_Book1_2_Hoan chinh KH 2012 Von ho tro co MT 16" xfId="10887"/>
    <cellStyle name="1_Book1_2_Hoan chinh KH 2012 Von ho tro co MT 16 2" xfId="10888"/>
    <cellStyle name="1_Book1_2_Hoan chinh KH 2012 Von ho tro co MT 16 3" xfId="10889"/>
    <cellStyle name="1_Book1_2_Hoan chinh KH 2012 Von ho tro co MT 16 4" xfId="10890"/>
    <cellStyle name="1_Book1_2_Hoan chinh KH 2012 Von ho tro co MT 17" xfId="10891"/>
    <cellStyle name="1_Book1_2_Hoan chinh KH 2012 Von ho tro co MT 17 2" xfId="10892"/>
    <cellStyle name="1_Book1_2_Hoan chinh KH 2012 Von ho tro co MT 17 3" xfId="10893"/>
    <cellStyle name="1_Book1_2_Hoan chinh KH 2012 Von ho tro co MT 17 4" xfId="10894"/>
    <cellStyle name="1_Book1_2_Hoan chinh KH 2012 Von ho tro co MT 18" xfId="10895"/>
    <cellStyle name="1_Book1_2_Hoan chinh KH 2012 Von ho tro co MT 19" xfId="10896"/>
    <cellStyle name="1_Book1_2_Hoan chinh KH 2012 Von ho tro co MT 2" xfId="10897"/>
    <cellStyle name="1_Book1_2_Hoan chinh KH 2012 Von ho tro co MT 2 2" xfId="10898"/>
    <cellStyle name="1_Book1_2_Hoan chinh KH 2012 Von ho tro co MT 2 3" xfId="10899"/>
    <cellStyle name="1_Book1_2_Hoan chinh KH 2012 Von ho tro co MT 2 4" xfId="10900"/>
    <cellStyle name="1_Book1_2_Hoan chinh KH 2012 Von ho tro co MT 20" xfId="10901"/>
    <cellStyle name="1_Book1_2_Hoan chinh KH 2012 Von ho tro co MT 3" xfId="10902"/>
    <cellStyle name="1_Book1_2_Hoan chinh KH 2012 Von ho tro co MT 3 2" xfId="10903"/>
    <cellStyle name="1_Book1_2_Hoan chinh KH 2012 Von ho tro co MT 3 3" xfId="10904"/>
    <cellStyle name="1_Book1_2_Hoan chinh KH 2012 Von ho tro co MT 3 4" xfId="10905"/>
    <cellStyle name="1_Book1_2_Hoan chinh KH 2012 Von ho tro co MT 4" xfId="10906"/>
    <cellStyle name="1_Book1_2_Hoan chinh KH 2012 Von ho tro co MT 4 2" xfId="10907"/>
    <cellStyle name="1_Book1_2_Hoan chinh KH 2012 Von ho tro co MT 4 3" xfId="10908"/>
    <cellStyle name="1_Book1_2_Hoan chinh KH 2012 Von ho tro co MT 4 4" xfId="10909"/>
    <cellStyle name="1_Book1_2_Hoan chinh KH 2012 Von ho tro co MT 5" xfId="10910"/>
    <cellStyle name="1_Book1_2_Hoan chinh KH 2012 Von ho tro co MT 5 2" xfId="10911"/>
    <cellStyle name="1_Book1_2_Hoan chinh KH 2012 Von ho tro co MT 5 3" xfId="10912"/>
    <cellStyle name="1_Book1_2_Hoan chinh KH 2012 Von ho tro co MT 5 4" xfId="10913"/>
    <cellStyle name="1_Book1_2_Hoan chinh KH 2012 Von ho tro co MT 6" xfId="10914"/>
    <cellStyle name="1_Book1_2_Hoan chinh KH 2012 Von ho tro co MT 6 2" xfId="10915"/>
    <cellStyle name="1_Book1_2_Hoan chinh KH 2012 Von ho tro co MT 6 3" xfId="10916"/>
    <cellStyle name="1_Book1_2_Hoan chinh KH 2012 Von ho tro co MT 6 4" xfId="10917"/>
    <cellStyle name="1_Book1_2_Hoan chinh KH 2012 Von ho tro co MT 7" xfId="10918"/>
    <cellStyle name="1_Book1_2_Hoan chinh KH 2012 Von ho tro co MT 7 2" xfId="10919"/>
    <cellStyle name="1_Book1_2_Hoan chinh KH 2012 Von ho tro co MT 7 3" xfId="10920"/>
    <cellStyle name="1_Book1_2_Hoan chinh KH 2012 Von ho tro co MT 7 4" xfId="10921"/>
    <cellStyle name="1_Book1_2_Hoan chinh KH 2012 Von ho tro co MT 8" xfId="10922"/>
    <cellStyle name="1_Book1_2_Hoan chinh KH 2012 Von ho tro co MT 8 2" xfId="10923"/>
    <cellStyle name="1_Book1_2_Hoan chinh KH 2012 Von ho tro co MT 8 3" xfId="10924"/>
    <cellStyle name="1_Book1_2_Hoan chinh KH 2012 Von ho tro co MT 8 4" xfId="10925"/>
    <cellStyle name="1_Book1_2_Hoan chinh KH 2012 Von ho tro co MT 9" xfId="10926"/>
    <cellStyle name="1_Book1_2_Hoan chinh KH 2012 Von ho tro co MT 9 2" xfId="10927"/>
    <cellStyle name="1_Book1_2_Hoan chinh KH 2012 Von ho tro co MT 9 3" xfId="10928"/>
    <cellStyle name="1_Book1_2_Hoan chinh KH 2012 Von ho tro co MT 9 4" xfId="10929"/>
    <cellStyle name="1_Book1_2_Hoan chinh KH 2012 Von ho tro co MT_Bao cao giai ngan quy I" xfId="10930"/>
    <cellStyle name="1_Book1_2_Hoan chinh KH 2012 Von ho tro co MT_Bao cao giai ngan quy I 2" xfId="10931"/>
    <cellStyle name="1_Book1_2_Hoan chinh KH 2012 Von ho tro co MT_Bao cao giai ngan quy I 2 2" xfId="10932"/>
    <cellStyle name="1_Book1_2_Hoan chinh KH 2012 Von ho tro co MT_Bao cao giai ngan quy I 2 3" xfId="10933"/>
    <cellStyle name="1_Book1_2_Hoan chinh KH 2012 Von ho tro co MT_Bao cao giai ngan quy I 2 4" xfId="10934"/>
    <cellStyle name="1_Book1_2_Hoan chinh KH 2012 Von ho tro co MT_Bao cao giai ngan quy I 3" xfId="10935"/>
    <cellStyle name="1_Book1_2_Hoan chinh KH 2012 Von ho tro co MT_Bao cao giai ngan quy I 3 2" xfId="10936"/>
    <cellStyle name="1_Book1_2_Hoan chinh KH 2012 Von ho tro co MT_Bao cao giai ngan quy I 3 3" xfId="10937"/>
    <cellStyle name="1_Book1_2_Hoan chinh KH 2012 Von ho tro co MT_Bao cao giai ngan quy I 3 4" xfId="10938"/>
    <cellStyle name="1_Book1_2_Hoan chinh KH 2012 Von ho tro co MT_Bao cao giai ngan quy I 4" xfId="10939"/>
    <cellStyle name="1_Book1_2_Hoan chinh KH 2012 Von ho tro co MT_Bao cao giai ngan quy I 5" xfId="10940"/>
    <cellStyle name="1_Book1_2_Hoan chinh KH 2012 Von ho tro co MT_Bao cao giai ngan quy I 6" xfId="10941"/>
    <cellStyle name="1_Book1_2_Hoan chinh KH 2012 Von ho tro co MT_BC von DTPT 6 thang 2012" xfId="10942"/>
    <cellStyle name="1_Book1_2_Hoan chinh KH 2012 Von ho tro co MT_BC von DTPT 6 thang 2012 2" xfId="10943"/>
    <cellStyle name="1_Book1_2_Hoan chinh KH 2012 Von ho tro co MT_BC von DTPT 6 thang 2012 2 2" xfId="10944"/>
    <cellStyle name="1_Book1_2_Hoan chinh KH 2012 Von ho tro co MT_BC von DTPT 6 thang 2012 2 3" xfId="10945"/>
    <cellStyle name="1_Book1_2_Hoan chinh KH 2012 Von ho tro co MT_BC von DTPT 6 thang 2012 2 4" xfId="10946"/>
    <cellStyle name="1_Book1_2_Hoan chinh KH 2012 Von ho tro co MT_BC von DTPT 6 thang 2012 3" xfId="10947"/>
    <cellStyle name="1_Book1_2_Hoan chinh KH 2012 Von ho tro co MT_BC von DTPT 6 thang 2012 3 2" xfId="10948"/>
    <cellStyle name="1_Book1_2_Hoan chinh KH 2012 Von ho tro co MT_BC von DTPT 6 thang 2012 3 3" xfId="10949"/>
    <cellStyle name="1_Book1_2_Hoan chinh KH 2012 Von ho tro co MT_BC von DTPT 6 thang 2012 3 4" xfId="10950"/>
    <cellStyle name="1_Book1_2_Hoan chinh KH 2012 Von ho tro co MT_BC von DTPT 6 thang 2012 4" xfId="10951"/>
    <cellStyle name="1_Book1_2_Hoan chinh KH 2012 Von ho tro co MT_BC von DTPT 6 thang 2012 5" xfId="10952"/>
    <cellStyle name="1_Book1_2_Hoan chinh KH 2012 Von ho tro co MT_BC von DTPT 6 thang 2012 6" xfId="10953"/>
    <cellStyle name="1_Book1_2_Hoan chinh KH 2012 Von ho tro co MT_Bieu du thao QD von ho tro co MT" xfId="10954"/>
    <cellStyle name="1_Book1_2_Hoan chinh KH 2012 Von ho tro co MT_Bieu du thao QD von ho tro co MT 2" xfId="10955"/>
    <cellStyle name="1_Book1_2_Hoan chinh KH 2012 Von ho tro co MT_Bieu du thao QD von ho tro co MT 2 2" xfId="10956"/>
    <cellStyle name="1_Book1_2_Hoan chinh KH 2012 Von ho tro co MT_Bieu du thao QD von ho tro co MT 2 3" xfId="10957"/>
    <cellStyle name="1_Book1_2_Hoan chinh KH 2012 Von ho tro co MT_Bieu du thao QD von ho tro co MT 2 4" xfId="10958"/>
    <cellStyle name="1_Book1_2_Hoan chinh KH 2012 Von ho tro co MT_Bieu du thao QD von ho tro co MT 3" xfId="10959"/>
    <cellStyle name="1_Book1_2_Hoan chinh KH 2012 Von ho tro co MT_Bieu du thao QD von ho tro co MT 3 2" xfId="10960"/>
    <cellStyle name="1_Book1_2_Hoan chinh KH 2012 Von ho tro co MT_Bieu du thao QD von ho tro co MT 3 3" xfId="10961"/>
    <cellStyle name="1_Book1_2_Hoan chinh KH 2012 Von ho tro co MT_Bieu du thao QD von ho tro co MT 3 4" xfId="10962"/>
    <cellStyle name="1_Book1_2_Hoan chinh KH 2012 Von ho tro co MT_Bieu du thao QD von ho tro co MT 4" xfId="10963"/>
    <cellStyle name="1_Book1_2_Hoan chinh KH 2012 Von ho tro co MT_Bieu du thao QD von ho tro co MT 5" xfId="10964"/>
    <cellStyle name="1_Book1_2_Hoan chinh KH 2012 Von ho tro co MT_Bieu du thao QD von ho tro co MT 6" xfId="10965"/>
    <cellStyle name="1_Book1_2_Hoan chinh KH 2012 Von ho tro co MT_Ke hoach 2012 theo doi (giai ngan 30.6.12)" xfId="10966"/>
    <cellStyle name="1_Book1_2_Hoan chinh KH 2012 Von ho tro co MT_Ke hoach 2012 theo doi (giai ngan 30.6.12) 2" xfId="10967"/>
    <cellStyle name="1_Book1_2_Hoan chinh KH 2012 Von ho tro co MT_Ke hoach 2012 theo doi (giai ngan 30.6.12) 2 2" xfId="10968"/>
    <cellStyle name="1_Book1_2_Hoan chinh KH 2012 Von ho tro co MT_Ke hoach 2012 theo doi (giai ngan 30.6.12) 2 3" xfId="10969"/>
    <cellStyle name="1_Book1_2_Hoan chinh KH 2012 Von ho tro co MT_Ke hoach 2012 theo doi (giai ngan 30.6.12) 2 4" xfId="10970"/>
    <cellStyle name="1_Book1_2_Hoan chinh KH 2012 Von ho tro co MT_Ke hoach 2012 theo doi (giai ngan 30.6.12) 3" xfId="10971"/>
    <cellStyle name="1_Book1_2_Hoan chinh KH 2012 Von ho tro co MT_Ke hoach 2012 theo doi (giai ngan 30.6.12) 3 2" xfId="10972"/>
    <cellStyle name="1_Book1_2_Hoan chinh KH 2012 Von ho tro co MT_Ke hoach 2012 theo doi (giai ngan 30.6.12) 3 3" xfId="10973"/>
    <cellStyle name="1_Book1_2_Hoan chinh KH 2012 Von ho tro co MT_Ke hoach 2012 theo doi (giai ngan 30.6.12) 3 4" xfId="10974"/>
    <cellStyle name="1_Book1_2_Hoan chinh KH 2012 Von ho tro co MT_Ke hoach 2012 theo doi (giai ngan 30.6.12) 4" xfId="10975"/>
    <cellStyle name="1_Book1_2_Hoan chinh KH 2012 Von ho tro co MT_Ke hoach 2012 theo doi (giai ngan 30.6.12) 5" xfId="10976"/>
    <cellStyle name="1_Book1_2_Hoan chinh KH 2012 Von ho tro co MT_Ke hoach 2012 theo doi (giai ngan 30.6.12) 6" xfId="10977"/>
    <cellStyle name="1_Book1_2_Ke hoach 2012 (theo doi)" xfId="10978"/>
    <cellStyle name="1_Book1_2_Ke hoach 2012 (theo doi) 2" xfId="10979"/>
    <cellStyle name="1_Book1_2_Ke hoach 2012 (theo doi) 2 2" xfId="10980"/>
    <cellStyle name="1_Book1_2_Ke hoach 2012 (theo doi) 2 3" xfId="10981"/>
    <cellStyle name="1_Book1_2_Ke hoach 2012 (theo doi) 2 4" xfId="10982"/>
    <cellStyle name="1_Book1_2_Ke hoach 2012 (theo doi) 3" xfId="10983"/>
    <cellStyle name="1_Book1_2_Ke hoach 2012 (theo doi) 3 2" xfId="10984"/>
    <cellStyle name="1_Book1_2_Ke hoach 2012 (theo doi) 3 3" xfId="10985"/>
    <cellStyle name="1_Book1_2_Ke hoach 2012 (theo doi) 3 4" xfId="10986"/>
    <cellStyle name="1_Book1_2_Ke hoach 2012 (theo doi) 4" xfId="10987"/>
    <cellStyle name="1_Book1_2_Ke hoach 2012 (theo doi) 5" xfId="10988"/>
    <cellStyle name="1_Book1_2_Ke hoach 2012 (theo doi) 6" xfId="10989"/>
    <cellStyle name="1_Book1_2_Ke hoach 2012 theo doi (giai ngan 30.6.12)" xfId="10990"/>
    <cellStyle name="1_Book1_2_Ke hoach 2012 theo doi (giai ngan 30.6.12) 2" xfId="10991"/>
    <cellStyle name="1_Book1_2_Ke hoach 2012 theo doi (giai ngan 30.6.12) 2 2" xfId="10992"/>
    <cellStyle name="1_Book1_2_Ke hoach 2012 theo doi (giai ngan 30.6.12) 2 3" xfId="10993"/>
    <cellStyle name="1_Book1_2_Ke hoach 2012 theo doi (giai ngan 30.6.12) 2 4" xfId="10994"/>
    <cellStyle name="1_Book1_2_Ke hoach 2012 theo doi (giai ngan 30.6.12) 3" xfId="10995"/>
    <cellStyle name="1_Book1_2_Ke hoach 2012 theo doi (giai ngan 30.6.12) 3 2" xfId="10996"/>
    <cellStyle name="1_Book1_2_Ke hoach 2012 theo doi (giai ngan 30.6.12) 3 3" xfId="10997"/>
    <cellStyle name="1_Book1_2_Ke hoach 2012 theo doi (giai ngan 30.6.12) 3 4" xfId="10998"/>
    <cellStyle name="1_Book1_2_Ke hoach 2012 theo doi (giai ngan 30.6.12) 4" xfId="10999"/>
    <cellStyle name="1_Book1_2_Ke hoach 2012 theo doi (giai ngan 30.6.12) 5" xfId="11000"/>
    <cellStyle name="1_Book1_2_Ke hoach 2012 theo doi (giai ngan 30.6.12) 6" xfId="11001"/>
    <cellStyle name="1_Book1_Bao cao doan cong tac cua Bo thang 4-2010" xfId="11002"/>
    <cellStyle name="1_Book1_Bao cao doan cong tac cua Bo thang 4-2010_BC von DTPT 6 thang 2012" xfId="11003"/>
    <cellStyle name="1_Book1_Bao cao doan cong tac cua Bo thang 4-2010_Bieu du thao QD von ho tro co MT" xfId="11004"/>
    <cellStyle name="1_Book1_Bao cao doan cong tac cua Bo thang 4-2010_Dang ky phan khai von ODA (gui Bo)" xfId="11005"/>
    <cellStyle name="1_Book1_Bao cao doan cong tac cua Bo thang 4-2010_Dang ky phan khai von ODA (gui Bo)_BC von DTPT 6 thang 2012" xfId="11006"/>
    <cellStyle name="1_Book1_Bao cao doan cong tac cua Bo thang 4-2010_Dang ky phan khai von ODA (gui Bo)_Bieu du thao QD von ho tro co MT" xfId="11007"/>
    <cellStyle name="1_Book1_Bao cao doan cong tac cua Bo thang 4-2010_Dang ky phan khai von ODA (gui Bo)_Ke hoach 2012 theo doi (giai ngan 30.6.12)" xfId="11008"/>
    <cellStyle name="1_Book1_Bao cao doan cong tac cua Bo thang 4-2010_Ke hoach 2012 (theo doi)" xfId="11009"/>
    <cellStyle name="1_Book1_Bao cao doan cong tac cua Bo thang 4-2010_Ke hoach 2012 theo doi (giai ngan 30.6.12)" xfId="11010"/>
    <cellStyle name="1_Book1_Bao cao tinh hinh thuc hien KH 2009 den 31-01-10" xfId="11011"/>
    <cellStyle name="1_Book1_Bao cao tinh hinh thuc hien KH 2009 den 31-01-10 2" xfId="11012"/>
    <cellStyle name="1_Book1_Bao cao tinh hinh thuc hien KH 2009 den 31-01-10_BC von DTPT 6 thang 2012" xfId="11013"/>
    <cellStyle name="1_Book1_Bao cao tinh hinh thuc hien KH 2009 den 31-01-10_BC von DTPT 6 thang 2012 2" xfId="11014"/>
    <cellStyle name="1_Book1_Bao cao tinh hinh thuc hien KH 2009 den 31-01-10_Bieu du thao QD von ho tro co MT" xfId="11015"/>
    <cellStyle name="1_Book1_Bao cao tinh hinh thuc hien KH 2009 den 31-01-10_Bieu du thao QD von ho tro co MT 2" xfId="11016"/>
    <cellStyle name="1_Book1_Bao cao tinh hinh thuc hien KH 2009 den 31-01-10_Ke hoach 2012 (theo doi)" xfId="11017"/>
    <cellStyle name="1_Book1_Bao cao tinh hinh thuc hien KH 2009 den 31-01-10_Ke hoach 2012 (theo doi) 2" xfId="11018"/>
    <cellStyle name="1_Book1_Bao cao tinh hinh thuc hien KH 2009 den 31-01-10_Ke hoach 2012 theo doi (giai ngan 30.6.12)" xfId="11019"/>
    <cellStyle name="1_Book1_Bao cao tinh hinh thuc hien KH 2009 den 31-01-10_Ke hoach 2012 theo doi (giai ngan 30.6.12) 2" xfId="11020"/>
    <cellStyle name="1_Book1_BC cong trinh trong diem" xfId="11021"/>
    <cellStyle name="1_Book1_BC cong trinh trong diem 2" xfId="11022"/>
    <cellStyle name="1_Book1_BC cong trinh trong diem_BC von DTPT 6 thang 2012" xfId="11023"/>
    <cellStyle name="1_Book1_BC cong trinh trong diem_BC von DTPT 6 thang 2012 2" xfId="11024"/>
    <cellStyle name="1_Book1_BC cong trinh trong diem_Bieu du thao QD von ho tro co MT" xfId="11025"/>
    <cellStyle name="1_Book1_BC cong trinh trong diem_Bieu du thao QD von ho tro co MT 2" xfId="11026"/>
    <cellStyle name="1_Book1_BC cong trinh trong diem_Ke hoach 2012 (theo doi)" xfId="11027"/>
    <cellStyle name="1_Book1_BC cong trinh trong diem_Ke hoach 2012 (theo doi) 2" xfId="11028"/>
    <cellStyle name="1_Book1_BC cong trinh trong diem_Ke hoach 2012 theo doi (giai ngan 30.6.12)" xfId="11029"/>
    <cellStyle name="1_Book1_BC cong trinh trong diem_Ke hoach 2012 theo doi (giai ngan 30.6.12) 2" xfId="11030"/>
    <cellStyle name="1_Book1_BC von DTPT 6 thang 2012" xfId="11031"/>
    <cellStyle name="1_Book1_Bieu 01 UB(hung)" xfId="11032"/>
    <cellStyle name="1_Book1_Bieu 01 UB(hung) 2" xfId="11033"/>
    <cellStyle name="1_Book1_Bieu du thao QD von ho tro co MT" xfId="11034"/>
    <cellStyle name="1_Book1_BL vu" xfId="11035"/>
    <cellStyle name="1_Book1_BL vu_Bao cao tinh hinh thuc hien KH 2009 den 31-01-10" xfId="11036"/>
    <cellStyle name="1_Book1_BL vu_Bao cao tinh hinh thuc hien KH 2009 den 31-01-10 2" xfId="11037"/>
    <cellStyle name="1_Book1_Book1" xfId="11038"/>
    <cellStyle name="1_Book1_Book1_1" xfId="11039"/>
    <cellStyle name="1_Book1_Book1_1 2" xfId="11040"/>
    <cellStyle name="1_Book1_Book1_1_BC von DTPT 6 thang 2012" xfId="11041"/>
    <cellStyle name="1_Book1_Book1_1_BC von DTPT 6 thang 2012 2" xfId="11042"/>
    <cellStyle name="1_Book1_Book1_1_Bieu du thao QD von ho tro co MT" xfId="11043"/>
    <cellStyle name="1_Book1_Book1_1_Bieu du thao QD von ho tro co MT 2" xfId="11044"/>
    <cellStyle name="1_Book1_Book1_1_Hoan chinh KH 2012 (o nha)" xfId="11045"/>
    <cellStyle name="1_Book1_Book1_1_Hoan chinh KH 2012 (o nha) 2" xfId="11046"/>
    <cellStyle name="1_Book1_Book1_1_Hoan chinh KH 2012 (o nha)_Bao cao giai ngan quy I" xfId="11047"/>
    <cellStyle name="1_Book1_Book1_1_Hoan chinh KH 2012 (o nha)_Bao cao giai ngan quy I 2" xfId="11048"/>
    <cellStyle name="1_Book1_Book1_1_Hoan chinh KH 2012 (o nha)_BC von DTPT 6 thang 2012" xfId="11049"/>
    <cellStyle name="1_Book1_Book1_1_Hoan chinh KH 2012 (o nha)_BC von DTPT 6 thang 2012 2" xfId="11050"/>
    <cellStyle name="1_Book1_Book1_1_Hoan chinh KH 2012 (o nha)_Bieu du thao QD von ho tro co MT" xfId="11051"/>
    <cellStyle name="1_Book1_Book1_1_Hoan chinh KH 2012 (o nha)_Bieu du thao QD von ho tro co MT 2" xfId="11052"/>
    <cellStyle name="1_Book1_Book1_1_Hoan chinh KH 2012 (o nha)_Ke hoach 2012 theo doi (giai ngan 30.6.12)" xfId="11053"/>
    <cellStyle name="1_Book1_Book1_1_Hoan chinh KH 2012 (o nha)_Ke hoach 2012 theo doi (giai ngan 30.6.12) 2" xfId="11054"/>
    <cellStyle name="1_Book1_Book1_1_Hoan chinh KH 2012 Von ho tro co MT" xfId="11055"/>
    <cellStyle name="1_Book1_Book1_1_Hoan chinh KH 2012 Von ho tro co MT (chi tiet)" xfId="11056"/>
    <cellStyle name="1_Book1_Book1_1_Hoan chinh KH 2012 Von ho tro co MT (chi tiet) 2" xfId="11057"/>
    <cellStyle name="1_Book1_Book1_1_Hoan chinh KH 2012 Von ho tro co MT 10" xfId="11058"/>
    <cellStyle name="1_Book1_Book1_1_Hoan chinh KH 2012 Von ho tro co MT 11" xfId="11059"/>
    <cellStyle name="1_Book1_Book1_1_Hoan chinh KH 2012 Von ho tro co MT 12" xfId="11060"/>
    <cellStyle name="1_Book1_Book1_1_Hoan chinh KH 2012 Von ho tro co MT 13" xfId="11061"/>
    <cellStyle name="1_Book1_Book1_1_Hoan chinh KH 2012 Von ho tro co MT 14" xfId="11062"/>
    <cellStyle name="1_Book1_Book1_1_Hoan chinh KH 2012 Von ho tro co MT 15" xfId="11063"/>
    <cellStyle name="1_Book1_Book1_1_Hoan chinh KH 2012 Von ho tro co MT 16" xfId="11064"/>
    <cellStyle name="1_Book1_Book1_1_Hoan chinh KH 2012 Von ho tro co MT 17" xfId="11065"/>
    <cellStyle name="1_Book1_Book1_1_Hoan chinh KH 2012 Von ho tro co MT 18" xfId="11066"/>
    <cellStyle name="1_Book1_Book1_1_Hoan chinh KH 2012 Von ho tro co MT 19" xfId="11067"/>
    <cellStyle name="1_Book1_Book1_1_Hoan chinh KH 2012 Von ho tro co MT 2" xfId="11068"/>
    <cellStyle name="1_Book1_Book1_1_Hoan chinh KH 2012 Von ho tro co MT 20" xfId="11069"/>
    <cellStyle name="1_Book1_Book1_1_Hoan chinh KH 2012 Von ho tro co MT 3" xfId="11070"/>
    <cellStyle name="1_Book1_Book1_1_Hoan chinh KH 2012 Von ho tro co MT 4" xfId="11071"/>
    <cellStyle name="1_Book1_Book1_1_Hoan chinh KH 2012 Von ho tro co MT 5" xfId="11072"/>
    <cellStyle name="1_Book1_Book1_1_Hoan chinh KH 2012 Von ho tro co MT 6" xfId="11073"/>
    <cellStyle name="1_Book1_Book1_1_Hoan chinh KH 2012 Von ho tro co MT 7" xfId="11074"/>
    <cellStyle name="1_Book1_Book1_1_Hoan chinh KH 2012 Von ho tro co MT 8" xfId="11075"/>
    <cellStyle name="1_Book1_Book1_1_Hoan chinh KH 2012 Von ho tro co MT 9" xfId="11076"/>
    <cellStyle name="1_Book1_Book1_1_Hoan chinh KH 2012 Von ho tro co MT_Bao cao giai ngan quy I" xfId="11077"/>
    <cellStyle name="1_Book1_Book1_1_Hoan chinh KH 2012 Von ho tro co MT_Bao cao giai ngan quy I 2" xfId="11078"/>
    <cellStyle name="1_Book1_Book1_1_Hoan chinh KH 2012 Von ho tro co MT_BC von DTPT 6 thang 2012" xfId="11079"/>
    <cellStyle name="1_Book1_Book1_1_Hoan chinh KH 2012 Von ho tro co MT_BC von DTPT 6 thang 2012 2" xfId="11080"/>
    <cellStyle name="1_Book1_Book1_1_Hoan chinh KH 2012 Von ho tro co MT_Bieu du thao QD von ho tro co MT" xfId="11081"/>
    <cellStyle name="1_Book1_Book1_1_Hoan chinh KH 2012 Von ho tro co MT_Bieu du thao QD von ho tro co MT 2" xfId="11082"/>
    <cellStyle name="1_Book1_Book1_1_Hoan chinh KH 2012 Von ho tro co MT_Ke hoach 2012 theo doi (giai ngan 30.6.12)" xfId="11083"/>
    <cellStyle name="1_Book1_Book1_1_Hoan chinh KH 2012 Von ho tro co MT_Ke hoach 2012 theo doi (giai ngan 30.6.12) 2" xfId="11084"/>
    <cellStyle name="1_Book1_Book1_1_Ke hoach 2012 (theo doi)" xfId="11085"/>
    <cellStyle name="1_Book1_Book1_1_Ke hoach 2012 (theo doi) 2" xfId="11086"/>
    <cellStyle name="1_Book1_Book1_1_Ke hoach 2012 theo doi (giai ngan 30.6.12)" xfId="11087"/>
    <cellStyle name="1_Book1_Book1_1_Ke hoach 2012 theo doi (giai ngan 30.6.12) 2" xfId="11088"/>
    <cellStyle name="1_Book1_Book1_Bao cao tinh hinh thuc hien KH 2009 den 31-01-10" xfId="11089"/>
    <cellStyle name="1_Book1_Book1_Bao cao tinh hinh thuc hien KH 2009 den 31-01-10 2" xfId="11090"/>
    <cellStyle name="1_Book1_Book1_Bao cao tinh hinh thuc hien KH 2009 den 31-01-10_BC von DTPT 6 thang 2012" xfId="11091"/>
    <cellStyle name="1_Book1_Book1_Bao cao tinh hinh thuc hien KH 2009 den 31-01-10_BC von DTPT 6 thang 2012 2" xfId="11092"/>
    <cellStyle name="1_Book1_Book1_Bao cao tinh hinh thuc hien KH 2009 den 31-01-10_Bieu du thao QD von ho tro co MT" xfId="11093"/>
    <cellStyle name="1_Book1_Book1_Bao cao tinh hinh thuc hien KH 2009 den 31-01-10_Bieu du thao QD von ho tro co MT 2" xfId="11094"/>
    <cellStyle name="1_Book1_Book1_Bao cao tinh hinh thuc hien KH 2009 den 31-01-10_Ke hoach 2012 (theo doi)" xfId="11095"/>
    <cellStyle name="1_Book1_Book1_Bao cao tinh hinh thuc hien KH 2009 den 31-01-10_Ke hoach 2012 (theo doi) 2" xfId="11096"/>
    <cellStyle name="1_Book1_Book1_Bao cao tinh hinh thuc hien KH 2009 den 31-01-10_Ke hoach 2012 theo doi (giai ngan 30.6.12)" xfId="11097"/>
    <cellStyle name="1_Book1_Book1_Bao cao tinh hinh thuc hien KH 2009 den 31-01-10_Ke hoach 2012 theo doi (giai ngan 30.6.12) 2" xfId="11098"/>
    <cellStyle name="1_Book1_Book1_BC von DTPT 6 thang 2012" xfId="11099"/>
    <cellStyle name="1_Book1_Book1_Bieu du thao QD von ho tro co MT" xfId="11100"/>
    <cellStyle name="1_Book1_Book1_Book1" xfId="11101"/>
    <cellStyle name="1_Book1_Book1_Book1 2" xfId="11102"/>
    <cellStyle name="1_Book1_Book1_Book1_BC von DTPT 6 thang 2012" xfId="11103"/>
    <cellStyle name="1_Book1_Book1_Book1_BC von DTPT 6 thang 2012 2" xfId="11104"/>
    <cellStyle name="1_Book1_Book1_Book1_Bieu du thao QD von ho tro co MT" xfId="11105"/>
    <cellStyle name="1_Book1_Book1_Book1_Bieu du thao QD von ho tro co MT 2" xfId="11106"/>
    <cellStyle name="1_Book1_Book1_Book1_Hoan chinh KH 2012 (o nha)" xfId="11107"/>
    <cellStyle name="1_Book1_Book1_Book1_Hoan chinh KH 2012 (o nha) 2" xfId="11108"/>
    <cellStyle name="1_Book1_Book1_Book1_Hoan chinh KH 2012 (o nha)_Bao cao giai ngan quy I" xfId="11109"/>
    <cellStyle name="1_Book1_Book1_Book1_Hoan chinh KH 2012 (o nha)_Bao cao giai ngan quy I 2" xfId="11110"/>
    <cellStyle name="1_Book1_Book1_Book1_Hoan chinh KH 2012 (o nha)_BC von DTPT 6 thang 2012" xfId="11111"/>
    <cellStyle name="1_Book1_Book1_Book1_Hoan chinh KH 2012 (o nha)_BC von DTPT 6 thang 2012 2" xfId="11112"/>
    <cellStyle name="1_Book1_Book1_Book1_Hoan chinh KH 2012 (o nha)_Bieu du thao QD von ho tro co MT" xfId="11113"/>
    <cellStyle name="1_Book1_Book1_Book1_Hoan chinh KH 2012 (o nha)_Bieu du thao QD von ho tro co MT 2" xfId="11114"/>
    <cellStyle name="1_Book1_Book1_Book1_Hoan chinh KH 2012 (o nha)_Ke hoach 2012 theo doi (giai ngan 30.6.12)" xfId="11115"/>
    <cellStyle name="1_Book1_Book1_Book1_Hoan chinh KH 2012 (o nha)_Ke hoach 2012 theo doi (giai ngan 30.6.12) 2" xfId="11116"/>
    <cellStyle name="1_Book1_Book1_Book1_Hoan chinh KH 2012 Von ho tro co MT" xfId="11117"/>
    <cellStyle name="1_Book1_Book1_Book1_Hoan chinh KH 2012 Von ho tro co MT (chi tiet)" xfId="11118"/>
    <cellStyle name="1_Book1_Book1_Book1_Hoan chinh KH 2012 Von ho tro co MT (chi tiet) 2" xfId="11119"/>
    <cellStyle name="1_Book1_Book1_Book1_Hoan chinh KH 2012 Von ho tro co MT 10" xfId="11120"/>
    <cellStyle name="1_Book1_Book1_Book1_Hoan chinh KH 2012 Von ho tro co MT 11" xfId="11121"/>
    <cellStyle name="1_Book1_Book1_Book1_Hoan chinh KH 2012 Von ho tro co MT 12" xfId="11122"/>
    <cellStyle name="1_Book1_Book1_Book1_Hoan chinh KH 2012 Von ho tro co MT 13" xfId="11123"/>
    <cellStyle name="1_Book1_Book1_Book1_Hoan chinh KH 2012 Von ho tro co MT 14" xfId="11124"/>
    <cellStyle name="1_Book1_Book1_Book1_Hoan chinh KH 2012 Von ho tro co MT 15" xfId="11125"/>
    <cellStyle name="1_Book1_Book1_Book1_Hoan chinh KH 2012 Von ho tro co MT 16" xfId="11126"/>
    <cellStyle name="1_Book1_Book1_Book1_Hoan chinh KH 2012 Von ho tro co MT 17" xfId="11127"/>
    <cellStyle name="1_Book1_Book1_Book1_Hoan chinh KH 2012 Von ho tro co MT 18" xfId="11128"/>
    <cellStyle name="1_Book1_Book1_Book1_Hoan chinh KH 2012 Von ho tro co MT 19" xfId="11129"/>
    <cellStyle name="1_Book1_Book1_Book1_Hoan chinh KH 2012 Von ho tro co MT 2" xfId="11130"/>
    <cellStyle name="1_Book1_Book1_Book1_Hoan chinh KH 2012 Von ho tro co MT 20" xfId="11131"/>
    <cellStyle name="1_Book1_Book1_Book1_Hoan chinh KH 2012 Von ho tro co MT 3" xfId="11132"/>
    <cellStyle name="1_Book1_Book1_Book1_Hoan chinh KH 2012 Von ho tro co MT 4" xfId="11133"/>
    <cellStyle name="1_Book1_Book1_Book1_Hoan chinh KH 2012 Von ho tro co MT 5" xfId="11134"/>
    <cellStyle name="1_Book1_Book1_Book1_Hoan chinh KH 2012 Von ho tro co MT 6" xfId="11135"/>
    <cellStyle name="1_Book1_Book1_Book1_Hoan chinh KH 2012 Von ho tro co MT 7" xfId="11136"/>
    <cellStyle name="1_Book1_Book1_Book1_Hoan chinh KH 2012 Von ho tro co MT 8" xfId="11137"/>
    <cellStyle name="1_Book1_Book1_Book1_Hoan chinh KH 2012 Von ho tro co MT 9" xfId="11138"/>
    <cellStyle name="1_Book1_Book1_Book1_Hoan chinh KH 2012 Von ho tro co MT_Bao cao giai ngan quy I" xfId="11139"/>
    <cellStyle name="1_Book1_Book1_Book1_Hoan chinh KH 2012 Von ho tro co MT_Bao cao giai ngan quy I 2" xfId="11140"/>
    <cellStyle name="1_Book1_Book1_Book1_Hoan chinh KH 2012 Von ho tro co MT_BC von DTPT 6 thang 2012" xfId="11141"/>
    <cellStyle name="1_Book1_Book1_Book1_Hoan chinh KH 2012 Von ho tro co MT_BC von DTPT 6 thang 2012 2" xfId="11142"/>
    <cellStyle name="1_Book1_Book1_Book1_Hoan chinh KH 2012 Von ho tro co MT_Bieu du thao QD von ho tro co MT" xfId="11143"/>
    <cellStyle name="1_Book1_Book1_Book1_Hoan chinh KH 2012 Von ho tro co MT_Bieu du thao QD von ho tro co MT 2" xfId="11144"/>
    <cellStyle name="1_Book1_Book1_Book1_Hoan chinh KH 2012 Von ho tro co MT_Ke hoach 2012 theo doi (giai ngan 30.6.12)" xfId="11145"/>
    <cellStyle name="1_Book1_Book1_Book1_Hoan chinh KH 2012 Von ho tro co MT_Ke hoach 2012 theo doi (giai ngan 30.6.12) 2" xfId="11146"/>
    <cellStyle name="1_Book1_Book1_Book1_Ke hoach 2012 (theo doi)" xfId="11147"/>
    <cellStyle name="1_Book1_Book1_Book1_Ke hoach 2012 (theo doi) 2" xfId="11148"/>
    <cellStyle name="1_Book1_Book1_Book1_Ke hoach 2012 theo doi (giai ngan 30.6.12)" xfId="11149"/>
    <cellStyle name="1_Book1_Book1_Book1_Ke hoach 2012 theo doi (giai ngan 30.6.12) 2" xfId="11150"/>
    <cellStyle name="1_Book1_Book1_Dang ky phan khai von ODA (gui Bo)" xfId="11151"/>
    <cellStyle name="1_Book1_Book1_Dang ky phan khai von ODA (gui Bo)_BC von DTPT 6 thang 2012" xfId="11152"/>
    <cellStyle name="1_Book1_Book1_Dang ky phan khai von ODA (gui Bo)_Bieu du thao QD von ho tro co MT" xfId="11153"/>
    <cellStyle name="1_Book1_Book1_Dang ky phan khai von ODA (gui Bo)_Ke hoach 2012 theo doi (giai ngan 30.6.12)" xfId="11154"/>
    <cellStyle name="1_Book1_Book1_Ke hoach 2012 (theo doi)" xfId="11155"/>
    <cellStyle name="1_Book1_Book1_Ke hoach 2012 theo doi (giai ngan 30.6.12)" xfId="11156"/>
    <cellStyle name="1_Book1_Book1_Tong hop theo doi von TPCP (BC)" xfId="11157"/>
    <cellStyle name="1_Book1_Book1_Tong hop theo doi von TPCP (BC)_BC von DTPT 6 thang 2012" xfId="11158"/>
    <cellStyle name="1_Book1_Book1_Tong hop theo doi von TPCP (BC)_Bieu du thao QD von ho tro co MT" xfId="11159"/>
    <cellStyle name="1_Book1_Book1_Tong hop theo doi von TPCP (BC)_Ke hoach 2012 (theo doi)" xfId="11160"/>
    <cellStyle name="1_Book1_Book1_Tong hop theo doi von TPCP (BC)_Ke hoach 2012 theo doi (giai ngan 30.6.12)" xfId="11161"/>
    <cellStyle name="1_Book1_Chi tieu 5 nam" xfId="11162"/>
    <cellStyle name="1_Book1_Chi tieu 5 nam_BC cong trinh trong diem" xfId="11163"/>
    <cellStyle name="1_Book1_Chi tieu 5 nam_BC cong trinh trong diem_BC von DTPT 6 thang 2012" xfId="11164"/>
    <cellStyle name="1_Book1_Chi tieu 5 nam_BC cong trinh trong diem_Bieu du thao QD von ho tro co MT" xfId="11165"/>
    <cellStyle name="1_Book1_Chi tieu 5 nam_BC cong trinh trong diem_Ke hoach 2012 (theo doi)" xfId="11166"/>
    <cellStyle name="1_Book1_Chi tieu 5 nam_BC cong trinh trong diem_Ke hoach 2012 theo doi (giai ngan 30.6.12)" xfId="11167"/>
    <cellStyle name="1_Book1_Chi tieu 5 nam_BC von DTPT 6 thang 2012" xfId="11168"/>
    <cellStyle name="1_Book1_Chi tieu 5 nam_Bieu du thao QD von ho tro co MT" xfId="11169"/>
    <cellStyle name="1_Book1_Chi tieu 5 nam_Ke hoach 2012 (theo doi)" xfId="11170"/>
    <cellStyle name="1_Book1_Chi tieu 5 nam_Ke hoach 2012 theo doi (giai ngan 30.6.12)" xfId="11171"/>
    <cellStyle name="1_Book1_Chi tieu 5 nam_pvhung.skhdt 20117113152041 Danh muc cong trinh trong diem" xfId="11172"/>
    <cellStyle name="1_Book1_Chi tieu 5 nam_pvhung.skhdt 20117113152041 Danh muc cong trinh trong diem_BC von DTPT 6 thang 2012" xfId="11173"/>
    <cellStyle name="1_Book1_Chi tieu 5 nam_pvhung.skhdt 20117113152041 Danh muc cong trinh trong diem_Bieu du thao QD von ho tro co MT" xfId="11174"/>
    <cellStyle name="1_Book1_Chi tieu 5 nam_pvhung.skhdt 20117113152041 Danh muc cong trinh trong diem_Ke hoach 2012 (theo doi)" xfId="11175"/>
    <cellStyle name="1_Book1_Chi tieu 5 nam_pvhung.skhdt 20117113152041 Danh muc cong trinh trong diem_Ke hoach 2012 theo doi (giai ngan 30.6.12)" xfId="11176"/>
    <cellStyle name="1_Book1_Dang ky phan khai von ODA (gui Bo)" xfId="11177"/>
    <cellStyle name="1_Book1_Dang ky phan khai von ODA (gui Bo)_BC von DTPT 6 thang 2012" xfId="11178"/>
    <cellStyle name="1_Book1_Dang ky phan khai von ODA (gui Bo)_Bieu du thao QD von ho tro co MT" xfId="11179"/>
    <cellStyle name="1_Book1_Dang ky phan khai von ODA (gui Bo)_Ke hoach 2012 theo doi (giai ngan 30.6.12)" xfId="11180"/>
    <cellStyle name="1_Book1_DK bo tri lai (chinh thuc)" xfId="11181"/>
    <cellStyle name="1_Book1_DK bo tri lai (chinh thuc) 2" xfId="11182"/>
    <cellStyle name="1_Book1_DK bo tri lai (chinh thuc)_BC von DTPT 6 thang 2012" xfId="11183"/>
    <cellStyle name="1_Book1_DK bo tri lai (chinh thuc)_BC von DTPT 6 thang 2012 2" xfId="11184"/>
    <cellStyle name="1_Book1_DK bo tri lai (chinh thuc)_Bieu du thao QD von ho tro co MT" xfId="11185"/>
    <cellStyle name="1_Book1_DK bo tri lai (chinh thuc)_Bieu du thao QD von ho tro co MT 2" xfId="11186"/>
    <cellStyle name="1_Book1_DK bo tri lai (chinh thuc)_Hoan chinh KH 2012 (o nha)" xfId="11187"/>
    <cellStyle name="1_Book1_DK bo tri lai (chinh thuc)_Hoan chinh KH 2012 (o nha) 2" xfId="11188"/>
    <cellStyle name="1_Book1_DK bo tri lai (chinh thuc)_Hoan chinh KH 2012 (o nha)_Bao cao giai ngan quy I" xfId="11189"/>
    <cellStyle name="1_Book1_DK bo tri lai (chinh thuc)_Hoan chinh KH 2012 (o nha)_Bao cao giai ngan quy I 2" xfId="11190"/>
    <cellStyle name="1_Book1_DK bo tri lai (chinh thuc)_Hoan chinh KH 2012 (o nha)_BC von DTPT 6 thang 2012" xfId="11191"/>
    <cellStyle name="1_Book1_DK bo tri lai (chinh thuc)_Hoan chinh KH 2012 (o nha)_BC von DTPT 6 thang 2012 2" xfId="11192"/>
    <cellStyle name="1_Book1_DK bo tri lai (chinh thuc)_Hoan chinh KH 2012 (o nha)_Bieu du thao QD von ho tro co MT" xfId="11193"/>
    <cellStyle name="1_Book1_DK bo tri lai (chinh thuc)_Hoan chinh KH 2012 (o nha)_Bieu du thao QD von ho tro co MT 2" xfId="11194"/>
    <cellStyle name="1_Book1_DK bo tri lai (chinh thuc)_Hoan chinh KH 2012 (o nha)_Ke hoach 2012 theo doi (giai ngan 30.6.12)" xfId="11195"/>
    <cellStyle name="1_Book1_DK bo tri lai (chinh thuc)_Hoan chinh KH 2012 (o nha)_Ke hoach 2012 theo doi (giai ngan 30.6.12) 2" xfId="11196"/>
    <cellStyle name="1_Book1_DK bo tri lai (chinh thuc)_Hoan chinh KH 2012 Von ho tro co MT" xfId="11197"/>
    <cellStyle name="1_Book1_DK bo tri lai (chinh thuc)_Hoan chinh KH 2012 Von ho tro co MT (chi tiet)" xfId="11198"/>
    <cellStyle name="1_Book1_DK bo tri lai (chinh thuc)_Hoan chinh KH 2012 Von ho tro co MT (chi tiet) 2" xfId="11199"/>
    <cellStyle name="1_Book1_DK bo tri lai (chinh thuc)_Hoan chinh KH 2012 Von ho tro co MT 10" xfId="11200"/>
    <cellStyle name="1_Book1_DK bo tri lai (chinh thuc)_Hoan chinh KH 2012 Von ho tro co MT 11" xfId="11201"/>
    <cellStyle name="1_Book1_DK bo tri lai (chinh thuc)_Hoan chinh KH 2012 Von ho tro co MT 12" xfId="11202"/>
    <cellStyle name="1_Book1_DK bo tri lai (chinh thuc)_Hoan chinh KH 2012 Von ho tro co MT 13" xfId="11203"/>
    <cellStyle name="1_Book1_DK bo tri lai (chinh thuc)_Hoan chinh KH 2012 Von ho tro co MT 14" xfId="11204"/>
    <cellStyle name="1_Book1_DK bo tri lai (chinh thuc)_Hoan chinh KH 2012 Von ho tro co MT 15" xfId="11205"/>
    <cellStyle name="1_Book1_DK bo tri lai (chinh thuc)_Hoan chinh KH 2012 Von ho tro co MT 16" xfId="11206"/>
    <cellStyle name="1_Book1_DK bo tri lai (chinh thuc)_Hoan chinh KH 2012 Von ho tro co MT 17" xfId="11207"/>
    <cellStyle name="1_Book1_DK bo tri lai (chinh thuc)_Hoan chinh KH 2012 Von ho tro co MT 18" xfId="11208"/>
    <cellStyle name="1_Book1_DK bo tri lai (chinh thuc)_Hoan chinh KH 2012 Von ho tro co MT 19" xfId="11209"/>
    <cellStyle name="1_Book1_DK bo tri lai (chinh thuc)_Hoan chinh KH 2012 Von ho tro co MT 2" xfId="11210"/>
    <cellStyle name="1_Book1_DK bo tri lai (chinh thuc)_Hoan chinh KH 2012 Von ho tro co MT 20" xfId="11211"/>
    <cellStyle name="1_Book1_DK bo tri lai (chinh thuc)_Hoan chinh KH 2012 Von ho tro co MT 3" xfId="11212"/>
    <cellStyle name="1_Book1_DK bo tri lai (chinh thuc)_Hoan chinh KH 2012 Von ho tro co MT 4" xfId="11213"/>
    <cellStyle name="1_Book1_DK bo tri lai (chinh thuc)_Hoan chinh KH 2012 Von ho tro co MT 5" xfId="11214"/>
    <cellStyle name="1_Book1_DK bo tri lai (chinh thuc)_Hoan chinh KH 2012 Von ho tro co MT 6" xfId="11215"/>
    <cellStyle name="1_Book1_DK bo tri lai (chinh thuc)_Hoan chinh KH 2012 Von ho tro co MT 7" xfId="11216"/>
    <cellStyle name="1_Book1_DK bo tri lai (chinh thuc)_Hoan chinh KH 2012 Von ho tro co MT 8" xfId="11217"/>
    <cellStyle name="1_Book1_DK bo tri lai (chinh thuc)_Hoan chinh KH 2012 Von ho tro co MT 9" xfId="11218"/>
    <cellStyle name="1_Book1_DK bo tri lai (chinh thuc)_Hoan chinh KH 2012 Von ho tro co MT_Bao cao giai ngan quy I" xfId="11219"/>
    <cellStyle name="1_Book1_DK bo tri lai (chinh thuc)_Hoan chinh KH 2012 Von ho tro co MT_Bao cao giai ngan quy I 2" xfId="11220"/>
    <cellStyle name="1_Book1_DK bo tri lai (chinh thuc)_Hoan chinh KH 2012 Von ho tro co MT_BC von DTPT 6 thang 2012" xfId="11221"/>
    <cellStyle name="1_Book1_DK bo tri lai (chinh thuc)_Hoan chinh KH 2012 Von ho tro co MT_BC von DTPT 6 thang 2012 2" xfId="11222"/>
    <cellStyle name="1_Book1_DK bo tri lai (chinh thuc)_Hoan chinh KH 2012 Von ho tro co MT_Bieu du thao QD von ho tro co MT" xfId="11223"/>
    <cellStyle name="1_Book1_DK bo tri lai (chinh thuc)_Hoan chinh KH 2012 Von ho tro co MT_Bieu du thao QD von ho tro co MT 2" xfId="11224"/>
    <cellStyle name="1_Book1_DK bo tri lai (chinh thuc)_Hoan chinh KH 2012 Von ho tro co MT_Ke hoach 2012 theo doi (giai ngan 30.6.12)" xfId="11225"/>
    <cellStyle name="1_Book1_DK bo tri lai (chinh thuc)_Hoan chinh KH 2012 Von ho tro co MT_Ke hoach 2012 theo doi (giai ngan 30.6.12) 2" xfId="11226"/>
    <cellStyle name="1_Book1_DK bo tri lai (chinh thuc)_Ke hoach 2012 (theo doi)" xfId="11227"/>
    <cellStyle name="1_Book1_DK bo tri lai (chinh thuc)_Ke hoach 2012 (theo doi) 2" xfId="11228"/>
    <cellStyle name="1_Book1_DK bo tri lai (chinh thuc)_Ke hoach 2012 theo doi (giai ngan 30.6.12)" xfId="11229"/>
    <cellStyle name="1_Book1_DK bo tri lai (chinh thuc)_Ke hoach 2012 theo doi (giai ngan 30.6.12) 2" xfId="11230"/>
    <cellStyle name="1_Book1_Ke hoach 2010 (theo doi)" xfId="11231"/>
    <cellStyle name="1_Book1_Ke hoach 2010 (theo doi)_BC von DTPT 6 thang 2012" xfId="11232"/>
    <cellStyle name="1_Book1_Ke hoach 2010 (theo doi)_Bieu du thao QD von ho tro co MT" xfId="11233"/>
    <cellStyle name="1_Book1_Ke hoach 2010 (theo doi)_Ke hoach 2012 (theo doi)" xfId="11234"/>
    <cellStyle name="1_Book1_Ke hoach 2010 (theo doi)_Ke hoach 2012 theo doi (giai ngan 30.6.12)" xfId="11235"/>
    <cellStyle name="1_Book1_Ke hoach 2012 (theo doi)" xfId="11236"/>
    <cellStyle name="1_Book1_Ke hoach 2012 theo doi (giai ngan 30.6.12)" xfId="11237"/>
    <cellStyle name="1_Book1_Ke hoach nam 2013 nguon MT(theo doi) den 31-5-13" xfId="11238"/>
    <cellStyle name="1_Book1_pvhung.skhdt 20117113152041 Danh muc cong trinh trong diem" xfId="11239"/>
    <cellStyle name="1_Book1_pvhung.skhdt 20117113152041 Danh muc cong trinh trong diem 2" xfId="11240"/>
    <cellStyle name="1_Book1_pvhung.skhdt 20117113152041 Danh muc cong trinh trong diem_BC von DTPT 6 thang 2012" xfId="11241"/>
    <cellStyle name="1_Book1_pvhung.skhdt 20117113152041 Danh muc cong trinh trong diem_BC von DTPT 6 thang 2012 2" xfId="11242"/>
    <cellStyle name="1_Book1_pvhung.skhdt 20117113152041 Danh muc cong trinh trong diem_Bieu du thao QD von ho tro co MT" xfId="11243"/>
    <cellStyle name="1_Book1_pvhung.skhdt 20117113152041 Danh muc cong trinh trong diem_Bieu du thao QD von ho tro co MT 2" xfId="11244"/>
    <cellStyle name="1_Book1_pvhung.skhdt 20117113152041 Danh muc cong trinh trong diem_Ke hoach 2012 (theo doi)" xfId="11245"/>
    <cellStyle name="1_Book1_pvhung.skhdt 20117113152041 Danh muc cong trinh trong diem_Ke hoach 2012 (theo doi) 2" xfId="11246"/>
    <cellStyle name="1_Book1_pvhung.skhdt 20117113152041 Danh muc cong trinh trong diem_Ke hoach 2012 theo doi (giai ngan 30.6.12)" xfId="11247"/>
    <cellStyle name="1_Book1_pvhung.skhdt 20117113152041 Danh muc cong trinh trong diem_Ke hoach 2012 theo doi (giai ngan 30.6.12) 2" xfId="11248"/>
    <cellStyle name="1_Book1_Tong hop so lieu" xfId="11249"/>
    <cellStyle name="1_Book1_Tong hop so lieu_BC cong trinh trong diem" xfId="11250"/>
    <cellStyle name="1_Book1_Tong hop so lieu_BC cong trinh trong diem_BC von DTPT 6 thang 2012" xfId="11251"/>
    <cellStyle name="1_Book1_Tong hop so lieu_BC cong trinh trong diem_Bieu du thao QD von ho tro co MT" xfId="11252"/>
    <cellStyle name="1_Book1_Tong hop so lieu_BC cong trinh trong diem_Ke hoach 2012 (theo doi)" xfId="11253"/>
    <cellStyle name="1_Book1_Tong hop so lieu_BC cong trinh trong diem_Ke hoach 2012 theo doi (giai ngan 30.6.12)" xfId="11254"/>
    <cellStyle name="1_Book1_Tong hop so lieu_BC von DTPT 6 thang 2012" xfId="11255"/>
    <cellStyle name="1_Book1_Tong hop so lieu_Bieu du thao QD von ho tro co MT" xfId="11256"/>
    <cellStyle name="1_Book1_Tong hop so lieu_Ke hoach 2012 (theo doi)" xfId="11257"/>
    <cellStyle name="1_Book1_Tong hop so lieu_Ke hoach 2012 theo doi (giai ngan 30.6.12)" xfId="11258"/>
    <cellStyle name="1_Book1_Tong hop so lieu_pvhung.skhdt 20117113152041 Danh muc cong trinh trong diem" xfId="11259"/>
    <cellStyle name="1_Book1_Tong hop so lieu_pvhung.skhdt 20117113152041 Danh muc cong trinh trong diem_BC von DTPT 6 thang 2012" xfId="11260"/>
    <cellStyle name="1_Book1_Tong hop so lieu_pvhung.skhdt 20117113152041 Danh muc cong trinh trong diem_Bieu du thao QD von ho tro co MT" xfId="11261"/>
    <cellStyle name="1_Book1_Tong hop so lieu_pvhung.skhdt 20117113152041 Danh muc cong trinh trong diem_Ke hoach 2012 (theo doi)" xfId="11262"/>
    <cellStyle name="1_Book1_Tong hop so lieu_pvhung.skhdt 20117113152041 Danh muc cong trinh trong diem_Ke hoach 2012 theo doi (giai ngan 30.6.12)" xfId="11263"/>
    <cellStyle name="1_Book1_Tong hop theo doi von TPCP (BC)" xfId="11264"/>
    <cellStyle name="1_Book1_Tong hop theo doi von TPCP (BC)_BC von DTPT 6 thang 2012" xfId="11265"/>
    <cellStyle name="1_Book1_Tong hop theo doi von TPCP (BC)_Bieu du thao QD von ho tro co MT" xfId="11266"/>
    <cellStyle name="1_Book1_Tong hop theo doi von TPCP (BC)_Ke hoach 2012 (theo doi)" xfId="11267"/>
    <cellStyle name="1_Book1_Tong hop theo doi von TPCP (BC)_Ke hoach 2012 theo doi (giai ngan 30.6.12)" xfId="11268"/>
    <cellStyle name="1_Book1_Tumorong" xfId="11269"/>
    <cellStyle name="1_Book1_Tumorong 2" xfId="11270"/>
    <cellStyle name="1_Book1_Worksheet in D: My Documents Ke Hoach KH cac nam Nam 2014 Bao cao ve Ke hoach nam 2014 ( Hoan chinh sau TL voi Bo KH)" xfId="11271"/>
    <cellStyle name="1_Book2" xfId="11272"/>
    <cellStyle name="1_Book2 2" xfId="11273"/>
    <cellStyle name="1_Book2 2 2" xfId="11274"/>
    <cellStyle name="1_Book2 2 3" xfId="11275"/>
    <cellStyle name="1_Book2 2 4" xfId="11276"/>
    <cellStyle name="1_Book2 3" xfId="11277"/>
    <cellStyle name="1_Book2 4" xfId="11278"/>
    <cellStyle name="1_Book2 5" xfId="11279"/>
    <cellStyle name="1_Book2_1 Bieu 6 thang nam 2011" xfId="11280"/>
    <cellStyle name="1_Book2_1 Bieu 6 thang nam 2011 2" xfId="11281"/>
    <cellStyle name="1_Book2_1 Bieu 6 thang nam 2011 2 2" xfId="11282"/>
    <cellStyle name="1_Book2_1 Bieu 6 thang nam 2011 2 2 2" xfId="11283"/>
    <cellStyle name="1_Book2_1 Bieu 6 thang nam 2011 2 2 3" xfId="11284"/>
    <cellStyle name="1_Book2_1 Bieu 6 thang nam 2011 2 2 4" xfId="11285"/>
    <cellStyle name="1_Book2_1 Bieu 6 thang nam 2011 2 3" xfId="11286"/>
    <cellStyle name="1_Book2_1 Bieu 6 thang nam 2011 2 4" xfId="11287"/>
    <cellStyle name="1_Book2_1 Bieu 6 thang nam 2011 2 5" xfId="11288"/>
    <cellStyle name="1_Book2_1 Bieu 6 thang nam 2011 3" xfId="11289"/>
    <cellStyle name="1_Book2_1 Bieu 6 thang nam 2011 3 2" xfId="11290"/>
    <cellStyle name="1_Book2_1 Bieu 6 thang nam 2011 3 3" xfId="11291"/>
    <cellStyle name="1_Book2_1 Bieu 6 thang nam 2011 3 4" xfId="11292"/>
    <cellStyle name="1_Book2_1 Bieu 6 thang nam 2011 4" xfId="11293"/>
    <cellStyle name="1_Book2_1 Bieu 6 thang nam 2011 5" xfId="11294"/>
    <cellStyle name="1_Book2_1 Bieu 6 thang nam 2011 6" xfId="11295"/>
    <cellStyle name="1_Book2_1 Bieu 6 thang nam 2011_BC von DTPT 6 thang 2012" xfId="11296"/>
    <cellStyle name="1_Book2_1 Bieu 6 thang nam 2011_BC von DTPT 6 thang 2012 2" xfId="11297"/>
    <cellStyle name="1_Book2_1 Bieu 6 thang nam 2011_BC von DTPT 6 thang 2012 2 2" xfId="11298"/>
    <cellStyle name="1_Book2_1 Bieu 6 thang nam 2011_BC von DTPT 6 thang 2012 2 2 2" xfId="11299"/>
    <cellStyle name="1_Book2_1 Bieu 6 thang nam 2011_BC von DTPT 6 thang 2012 2 2 3" xfId="11300"/>
    <cellStyle name="1_Book2_1 Bieu 6 thang nam 2011_BC von DTPT 6 thang 2012 2 2 4" xfId="11301"/>
    <cellStyle name="1_Book2_1 Bieu 6 thang nam 2011_BC von DTPT 6 thang 2012 2 3" xfId="11302"/>
    <cellStyle name="1_Book2_1 Bieu 6 thang nam 2011_BC von DTPT 6 thang 2012 2 4" xfId="11303"/>
    <cellStyle name="1_Book2_1 Bieu 6 thang nam 2011_BC von DTPT 6 thang 2012 2 5" xfId="11304"/>
    <cellStyle name="1_Book2_1 Bieu 6 thang nam 2011_BC von DTPT 6 thang 2012 3" xfId="11305"/>
    <cellStyle name="1_Book2_1 Bieu 6 thang nam 2011_BC von DTPT 6 thang 2012 3 2" xfId="11306"/>
    <cellStyle name="1_Book2_1 Bieu 6 thang nam 2011_BC von DTPT 6 thang 2012 3 3" xfId="11307"/>
    <cellStyle name="1_Book2_1 Bieu 6 thang nam 2011_BC von DTPT 6 thang 2012 3 4" xfId="11308"/>
    <cellStyle name="1_Book2_1 Bieu 6 thang nam 2011_BC von DTPT 6 thang 2012 4" xfId="11309"/>
    <cellStyle name="1_Book2_1 Bieu 6 thang nam 2011_BC von DTPT 6 thang 2012 5" xfId="11310"/>
    <cellStyle name="1_Book2_1 Bieu 6 thang nam 2011_BC von DTPT 6 thang 2012 6" xfId="11311"/>
    <cellStyle name="1_Book2_1 Bieu 6 thang nam 2011_Bieu du thao QD von ho tro co MT" xfId="11312"/>
    <cellStyle name="1_Book2_1 Bieu 6 thang nam 2011_Bieu du thao QD von ho tro co MT 2" xfId="11313"/>
    <cellStyle name="1_Book2_1 Bieu 6 thang nam 2011_Bieu du thao QD von ho tro co MT 2 2" xfId="11314"/>
    <cellStyle name="1_Book2_1 Bieu 6 thang nam 2011_Bieu du thao QD von ho tro co MT 2 2 2" xfId="11315"/>
    <cellStyle name="1_Book2_1 Bieu 6 thang nam 2011_Bieu du thao QD von ho tro co MT 2 2 3" xfId="11316"/>
    <cellStyle name="1_Book2_1 Bieu 6 thang nam 2011_Bieu du thao QD von ho tro co MT 2 2 4" xfId="11317"/>
    <cellStyle name="1_Book2_1 Bieu 6 thang nam 2011_Bieu du thao QD von ho tro co MT 2 3" xfId="11318"/>
    <cellStyle name="1_Book2_1 Bieu 6 thang nam 2011_Bieu du thao QD von ho tro co MT 2 4" xfId="11319"/>
    <cellStyle name="1_Book2_1 Bieu 6 thang nam 2011_Bieu du thao QD von ho tro co MT 2 5" xfId="11320"/>
    <cellStyle name="1_Book2_1 Bieu 6 thang nam 2011_Bieu du thao QD von ho tro co MT 3" xfId="11321"/>
    <cellStyle name="1_Book2_1 Bieu 6 thang nam 2011_Bieu du thao QD von ho tro co MT 3 2" xfId="11322"/>
    <cellStyle name="1_Book2_1 Bieu 6 thang nam 2011_Bieu du thao QD von ho tro co MT 3 3" xfId="11323"/>
    <cellStyle name="1_Book2_1 Bieu 6 thang nam 2011_Bieu du thao QD von ho tro co MT 3 4" xfId="11324"/>
    <cellStyle name="1_Book2_1 Bieu 6 thang nam 2011_Bieu du thao QD von ho tro co MT 4" xfId="11325"/>
    <cellStyle name="1_Book2_1 Bieu 6 thang nam 2011_Bieu du thao QD von ho tro co MT 5" xfId="11326"/>
    <cellStyle name="1_Book2_1 Bieu 6 thang nam 2011_Bieu du thao QD von ho tro co MT 6" xfId="11327"/>
    <cellStyle name="1_Book2_1 Bieu 6 thang nam 2011_Ke hoach 2012 (theo doi)" xfId="11328"/>
    <cellStyle name="1_Book2_1 Bieu 6 thang nam 2011_Ke hoach 2012 (theo doi) 2" xfId="11329"/>
    <cellStyle name="1_Book2_1 Bieu 6 thang nam 2011_Ke hoach 2012 (theo doi) 2 2" xfId="11330"/>
    <cellStyle name="1_Book2_1 Bieu 6 thang nam 2011_Ke hoach 2012 (theo doi) 2 2 2" xfId="11331"/>
    <cellStyle name="1_Book2_1 Bieu 6 thang nam 2011_Ke hoach 2012 (theo doi) 2 2 3" xfId="11332"/>
    <cellStyle name="1_Book2_1 Bieu 6 thang nam 2011_Ke hoach 2012 (theo doi) 2 2 4" xfId="11333"/>
    <cellStyle name="1_Book2_1 Bieu 6 thang nam 2011_Ke hoach 2012 (theo doi) 2 3" xfId="11334"/>
    <cellStyle name="1_Book2_1 Bieu 6 thang nam 2011_Ke hoach 2012 (theo doi) 2 4" xfId="11335"/>
    <cellStyle name="1_Book2_1 Bieu 6 thang nam 2011_Ke hoach 2012 (theo doi) 2 5" xfId="11336"/>
    <cellStyle name="1_Book2_1 Bieu 6 thang nam 2011_Ke hoach 2012 (theo doi) 3" xfId="11337"/>
    <cellStyle name="1_Book2_1 Bieu 6 thang nam 2011_Ke hoach 2012 (theo doi) 3 2" xfId="11338"/>
    <cellStyle name="1_Book2_1 Bieu 6 thang nam 2011_Ke hoach 2012 (theo doi) 3 3" xfId="11339"/>
    <cellStyle name="1_Book2_1 Bieu 6 thang nam 2011_Ke hoach 2012 (theo doi) 3 4" xfId="11340"/>
    <cellStyle name="1_Book2_1 Bieu 6 thang nam 2011_Ke hoach 2012 (theo doi) 4" xfId="11341"/>
    <cellStyle name="1_Book2_1 Bieu 6 thang nam 2011_Ke hoach 2012 (theo doi) 5" xfId="11342"/>
    <cellStyle name="1_Book2_1 Bieu 6 thang nam 2011_Ke hoach 2012 (theo doi) 6" xfId="11343"/>
    <cellStyle name="1_Book2_1 Bieu 6 thang nam 2011_Ke hoach 2012 theo doi (giai ngan 30.6.12)" xfId="11344"/>
    <cellStyle name="1_Book2_1 Bieu 6 thang nam 2011_Ke hoach 2012 theo doi (giai ngan 30.6.12) 2" xfId="11345"/>
    <cellStyle name="1_Book2_1 Bieu 6 thang nam 2011_Ke hoach 2012 theo doi (giai ngan 30.6.12) 2 2" xfId="11346"/>
    <cellStyle name="1_Book2_1 Bieu 6 thang nam 2011_Ke hoach 2012 theo doi (giai ngan 30.6.12) 2 2 2" xfId="11347"/>
    <cellStyle name="1_Book2_1 Bieu 6 thang nam 2011_Ke hoach 2012 theo doi (giai ngan 30.6.12) 2 2 3" xfId="11348"/>
    <cellStyle name="1_Book2_1 Bieu 6 thang nam 2011_Ke hoach 2012 theo doi (giai ngan 30.6.12) 2 2 4" xfId="11349"/>
    <cellStyle name="1_Book2_1 Bieu 6 thang nam 2011_Ke hoach 2012 theo doi (giai ngan 30.6.12) 2 3" xfId="11350"/>
    <cellStyle name="1_Book2_1 Bieu 6 thang nam 2011_Ke hoach 2012 theo doi (giai ngan 30.6.12) 2 4" xfId="11351"/>
    <cellStyle name="1_Book2_1 Bieu 6 thang nam 2011_Ke hoach 2012 theo doi (giai ngan 30.6.12) 2 5" xfId="11352"/>
    <cellStyle name="1_Book2_1 Bieu 6 thang nam 2011_Ke hoach 2012 theo doi (giai ngan 30.6.12) 3" xfId="11353"/>
    <cellStyle name="1_Book2_1 Bieu 6 thang nam 2011_Ke hoach 2012 theo doi (giai ngan 30.6.12) 3 2" xfId="11354"/>
    <cellStyle name="1_Book2_1 Bieu 6 thang nam 2011_Ke hoach 2012 theo doi (giai ngan 30.6.12) 3 3" xfId="11355"/>
    <cellStyle name="1_Book2_1 Bieu 6 thang nam 2011_Ke hoach 2012 theo doi (giai ngan 30.6.12) 3 4" xfId="11356"/>
    <cellStyle name="1_Book2_1 Bieu 6 thang nam 2011_Ke hoach 2012 theo doi (giai ngan 30.6.12) 4" xfId="11357"/>
    <cellStyle name="1_Book2_1 Bieu 6 thang nam 2011_Ke hoach 2012 theo doi (giai ngan 30.6.12) 5" xfId="11358"/>
    <cellStyle name="1_Book2_1 Bieu 6 thang nam 2011_Ke hoach 2012 theo doi (giai ngan 30.6.12) 6" xfId="11359"/>
    <cellStyle name="1_Book2_Bao cao doan cong tac cua Bo thang 4-2010" xfId="11360"/>
    <cellStyle name="1_Book2_Bao cao doan cong tac cua Bo thang 4-2010 2" xfId="11361"/>
    <cellStyle name="1_Book2_Bao cao doan cong tac cua Bo thang 4-2010 2 2" xfId="11362"/>
    <cellStyle name="1_Book2_Bao cao doan cong tac cua Bo thang 4-2010 2 3" xfId="11363"/>
    <cellStyle name="1_Book2_Bao cao doan cong tac cua Bo thang 4-2010 2 4" xfId="11364"/>
    <cellStyle name="1_Book2_Bao cao doan cong tac cua Bo thang 4-2010 3" xfId="11365"/>
    <cellStyle name="1_Book2_Bao cao doan cong tac cua Bo thang 4-2010 4" xfId="11366"/>
    <cellStyle name="1_Book2_Bao cao doan cong tac cua Bo thang 4-2010 5" xfId="11367"/>
    <cellStyle name="1_Book2_Bao cao doan cong tac cua Bo thang 4-2010_BC von DTPT 6 thang 2012" xfId="11368"/>
    <cellStyle name="1_Book2_Bao cao doan cong tac cua Bo thang 4-2010_BC von DTPT 6 thang 2012 2" xfId="11369"/>
    <cellStyle name="1_Book2_Bao cao doan cong tac cua Bo thang 4-2010_BC von DTPT 6 thang 2012 2 2" xfId="11370"/>
    <cellStyle name="1_Book2_Bao cao doan cong tac cua Bo thang 4-2010_BC von DTPT 6 thang 2012 2 3" xfId="11371"/>
    <cellStyle name="1_Book2_Bao cao doan cong tac cua Bo thang 4-2010_BC von DTPT 6 thang 2012 2 4" xfId="11372"/>
    <cellStyle name="1_Book2_Bao cao doan cong tac cua Bo thang 4-2010_BC von DTPT 6 thang 2012 3" xfId="11373"/>
    <cellStyle name="1_Book2_Bao cao doan cong tac cua Bo thang 4-2010_BC von DTPT 6 thang 2012 4" xfId="11374"/>
    <cellStyle name="1_Book2_Bao cao doan cong tac cua Bo thang 4-2010_BC von DTPT 6 thang 2012 5" xfId="11375"/>
    <cellStyle name="1_Book2_Bao cao doan cong tac cua Bo thang 4-2010_Bieu du thao QD von ho tro co MT" xfId="11376"/>
    <cellStyle name="1_Book2_Bao cao doan cong tac cua Bo thang 4-2010_Bieu du thao QD von ho tro co MT 2" xfId="11377"/>
    <cellStyle name="1_Book2_Bao cao doan cong tac cua Bo thang 4-2010_Bieu du thao QD von ho tro co MT 2 2" xfId="11378"/>
    <cellStyle name="1_Book2_Bao cao doan cong tac cua Bo thang 4-2010_Bieu du thao QD von ho tro co MT 2 3" xfId="11379"/>
    <cellStyle name="1_Book2_Bao cao doan cong tac cua Bo thang 4-2010_Bieu du thao QD von ho tro co MT 2 4" xfId="11380"/>
    <cellStyle name="1_Book2_Bao cao doan cong tac cua Bo thang 4-2010_Bieu du thao QD von ho tro co MT 3" xfId="11381"/>
    <cellStyle name="1_Book2_Bao cao doan cong tac cua Bo thang 4-2010_Bieu du thao QD von ho tro co MT 4" xfId="11382"/>
    <cellStyle name="1_Book2_Bao cao doan cong tac cua Bo thang 4-2010_Bieu du thao QD von ho tro co MT 5" xfId="11383"/>
    <cellStyle name="1_Book2_Bao cao doan cong tac cua Bo thang 4-2010_Dang ky phan khai von ODA (gui Bo)" xfId="11384"/>
    <cellStyle name="1_Book2_Bao cao doan cong tac cua Bo thang 4-2010_Dang ky phan khai von ODA (gui Bo) 2" xfId="11385"/>
    <cellStyle name="1_Book2_Bao cao doan cong tac cua Bo thang 4-2010_Dang ky phan khai von ODA (gui Bo) 2 2" xfId="11386"/>
    <cellStyle name="1_Book2_Bao cao doan cong tac cua Bo thang 4-2010_Dang ky phan khai von ODA (gui Bo) 2 3" xfId="11387"/>
    <cellStyle name="1_Book2_Bao cao doan cong tac cua Bo thang 4-2010_Dang ky phan khai von ODA (gui Bo) 2 4" xfId="11388"/>
    <cellStyle name="1_Book2_Bao cao doan cong tac cua Bo thang 4-2010_Dang ky phan khai von ODA (gui Bo) 3" xfId="11389"/>
    <cellStyle name="1_Book2_Bao cao doan cong tac cua Bo thang 4-2010_Dang ky phan khai von ODA (gui Bo) 4" xfId="11390"/>
    <cellStyle name="1_Book2_Bao cao doan cong tac cua Bo thang 4-2010_Dang ky phan khai von ODA (gui Bo) 5" xfId="11391"/>
    <cellStyle name="1_Book2_Bao cao doan cong tac cua Bo thang 4-2010_Dang ky phan khai von ODA (gui Bo)_BC von DTPT 6 thang 2012" xfId="11392"/>
    <cellStyle name="1_Book2_Bao cao doan cong tac cua Bo thang 4-2010_Dang ky phan khai von ODA (gui Bo)_BC von DTPT 6 thang 2012 2" xfId="11393"/>
    <cellStyle name="1_Book2_Bao cao doan cong tac cua Bo thang 4-2010_Dang ky phan khai von ODA (gui Bo)_BC von DTPT 6 thang 2012 2 2" xfId="11394"/>
    <cellStyle name="1_Book2_Bao cao doan cong tac cua Bo thang 4-2010_Dang ky phan khai von ODA (gui Bo)_BC von DTPT 6 thang 2012 2 3" xfId="11395"/>
    <cellStyle name="1_Book2_Bao cao doan cong tac cua Bo thang 4-2010_Dang ky phan khai von ODA (gui Bo)_BC von DTPT 6 thang 2012 2 4" xfId="11396"/>
    <cellStyle name="1_Book2_Bao cao doan cong tac cua Bo thang 4-2010_Dang ky phan khai von ODA (gui Bo)_BC von DTPT 6 thang 2012 3" xfId="11397"/>
    <cellStyle name="1_Book2_Bao cao doan cong tac cua Bo thang 4-2010_Dang ky phan khai von ODA (gui Bo)_BC von DTPT 6 thang 2012 4" xfId="11398"/>
    <cellStyle name="1_Book2_Bao cao doan cong tac cua Bo thang 4-2010_Dang ky phan khai von ODA (gui Bo)_BC von DTPT 6 thang 2012 5" xfId="11399"/>
    <cellStyle name="1_Book2_Bao cao doan cong tac cua Bo thang 4-2010_Dang ky phan khai von ODA (gui Bo)_Bieu du thao QD von ho tro co MT" xfId="11400"/>
    <cellStyle name="1_Book2_Bao cao doan cong tac cua Bo thang 4-2010_Dang ky phan khai von ODA (gui Bo)_Bieu du thao QD von ho tro co MT 2" xfId="11401"/>
    <cellStyle name="1_Book2_Bao cao doan cong tac cua Bo thang 4-2010_Dang ky phan khai von ODA (gui Bo)_Bieu du thao QD von ho tro co MT 2 2" xfId="11402"/>
    <cellStyle name="1_Book2_Bao cao doan cong tac cua Bo thang 4-2010_Dang ky phan khai von ODA (gui Bo)_Bieu du thao QD von ho tro co MT 2 3" xfId="11403"/>
    <cellStyle name="1_Book2_Bao cao doan cong tac cua Bo thang 4-2010_Dang ky phan khai von ODA (gui Bo)_Bieu du thao QD von ho tro co MT 2 4" xfId="11404"/>
    <cellStyle name="1_Book2_Bao cao doan cong tac cua Bo thang 4-2010_Dang ky phan khai von ODA (gui Bo)_Bieu du thao QD von ho tro co MT 3" xfId="11405"/>
    <cellStyle name="1_Book2_Bao cao doan cong tac cua Bo thang 4-2010_Dang ky phan khai von ODA (gui Bo)_Bieu du thao QD von ho tro co MT 4" xfId="11406"/>
    <cellStyle name="1_Book2_Bao cao doan cong tac cua Bo thang 4-2010_Dang ky phan khai von ODA (gui Bo)_Bieu du thao QD von ho tro co MT 5" xfId="11407"/>
    <cellStyle name="1_Book2_Bao cao doan cong tac cua Bo thang 4-2010_Dang ky phan khai von ODA (gui Bo)_Ke hoach 2012 theo doi (giai ngan 30.6.12)" xfId="11408"/>
    <cellStyle name="1_Book2_Bao cao doan cong tac cua Bo thang 4-2010_Dang ky phan khai von ODA (gui Bo)_Ke hoach 2012 theo doi (giai ngan 30.6.12) 2" xfId="11409"/>
    <cellStyle name="1_Book2_Bao cao doan cong tac cua Bo thang 4-2010_Dang ky phan khai von ODA (gui Bo)_Ke hoach 2012 theo doi (giai ngan 30.6.12) 2 2" xfId="11410"/>
    <cellStyle name="1_Book2_Bao cao doan cong tac cua Bo thang 4-2010_Dang ky phan khai von ODA (gui Bo)_Ke hoach 2012 theo doi (giai ngan 30.6.12) 2 3" xfId="11411"/>
    <cellStyle name="1_Book2_Bao cao doan cong tac cua Bo thang 4-2010_Dang ky phan khai von ODA (gui Bo)_Ke hoach 2012 theo doi (giai ngan 30.6.12) 2 4" xfId="11412"/>
    <cellStyle name="1_Book2_Bao cao doan cong tac cua Bo thang 4-2010_Dang ky phan khai von ODA (gui Bo)_Ke hoach 2012 theo doi (giai ngan 30.6.12) 3" xfId="11413"/>
    <cellStyle name="1_Book2_Bao cao doan cong tac cua Bo thang 4-2010_Dang ky phan khai von ODA (gui Bo)_Ke hoach 2012 theo doi (giai ngan 30.6.12) 4" xfId="11414"/>
    <cellStyle name="1_Book2_Bao cao doan cong tac cua Bo thang 4-2010_Dang ky phan khai von ODA (gui Bo)_Ke hoach 2012 theo doi (giai ngan 30.6.12) 5" xfId="11415"/>
    <cellStyle name="1_Book2_Bao cao doan cong tac cua Bo thang 4-2010_Ke hoach 2012 (theo doi)" xfId="11416"/>
    <cellStyle name="1_Book2_Bao cao doan cong tac cua Bo thang 4-2010_Ke hoach 2012 (theo doi) 2" xfId="11417"/>
    <cellStyle name="1_Book2_Bao cao doan cong tac cua Bo thang 4-2010_Ke hoach 2012 (theo doi) 2 2" xfId="11418"/>
    <cellStyle name="1_Book2_Bao cao doan cong tac cua Bo thang 4-2010_Ke hoach 2012 (theo doi) 2 3" xfId="11419"/>
    <cellStyle name="1_Book2_Bao cao doan cong tac cua Bo thang 4-2010_Ke hoach 2012 (theo doi) 2 4" xfId="11420"/>
    <cellStyle name="1_Book2_Bao cao doan cong tac cua Bo thang 4-2010_Ke hoach 2012 (theo doi) 3" xfId="11421"/>
    <cellStyle name="1_Book2_Bao cao doan cong tac cua Bo thang 4-2010_Ke hoach 2012 (theo doi) 4" xfId="11422"/>
    <cellStyle name="1_Book2_Bao cao doan cong tac cua Bo thang 4-2010_Ke hoach 2012 (theo doi) 5" xfId="11423"/>
    <cellStyle name="1_Book2_Bao cao doan cong tac cua Bo thang 4-2010_Ke hoach 2012 theo doi (giai ngan 30.6.12)" xfId="11424"/>
    <cellStyle name="1_Book2_Bao cao doan cong tac cua Bo thang 4-2010_Ke hoach 2012 theo doi (giai ngan 30.6.12) 2" xfId="11425"/>
    <cellStyle name="1_Book2_Bao cao doan cong tac cua Bo thang 4-2010_Ke hoach 2012 theo doi (giai ngan 30.6.12) 2 2" xfId="11426"/>
    <cellStyle name="1_Book2_Bao cao doan cong tac cua Bo thang 4-2010_Ke hoach 2012 theo doi (giai ngan 30.6.12) 2 3" xfId="11427"/>
    <cellStyle name="1_Book2_Bao cao doan cong tac cua Bo thang 4-2010_Ke hoach 2012 theo doi (giai ngan 30.6.12) 2 4" xfId="11428"/>
    <cellStyle name="1_Book2_Bao cao doan cong tac cua Bo thang 4-2010_Ke hoach 2012 theo doi (giai ngan 30.6.12) 3" xfId="11429"/>
    <cellStyle name="1_Book2_Bao cao doan cong tac cua Bo thang 4-2010_Ke hoach 2012 theo doi (giai ngan 30.6.12) 4" xfId="11430"/>
    <cellStyle name="1_Book2_Bao cao doan cong tac cua Bo thang 4-2010_Ke hoach 2012 theo doi (giai ngan 30.6.12) 5" xfId="11431"/>
    <cellStyle name="1_Book2_Bao cao tinh hinh thuc hien KH 2009 den 31-01-10" xfId="11432"/>
    <cellStyle name="1_Book2_Bao cao tinh hinh thuc hien KH 2009 den 31-01-10 2" xfId="11433"/>
    <cellStyle name="1_Book2_Bao cao tinh hinh thuc hien KH 2009 den 31-01-10 2 2" xfId="11434"/>
    <cellStyle name="1_Book2_Bao cao tinh hinh thuc hien KH 2009 den 31-01-10 2 2 2" xfId="11435"/>
    <cellStyle name="1_Book2_Bao cao tinh hinh thuc hien KH 2009 den 31-01-10 2 2 3" xfId="11436"/>
    <cellStyle name="1_Book2_Bao cao tinh hinh thuc hien KH 2009 den 31-01-10 2 2 4" xfId="11437"/>
    <cellStyle name="1_Book2_Bao cao tinh hinh thuc hien KH 2009 den 31-01-10 2 3" xfId="11438"/>
    <cellStyle name="1_Book2_Bao cao tinh hinh thuc hien KH 2009 den 31-01-10 2 4" xfId="11439"/>
    <cellStyle name="1_Book2_Bao cao tinh hinh thuc hien KH 2009 den 31-01-10 2 5" xfId="11440"/>
    <cellStyle name="1_Book2_Bao cao tinh hinh thuc hien KH 2009 den 31-01-10 3" xfId="11441"/>
    <cellStyle name="1_Book2_Bao cao tinh hinh thuc hien KH 2009 den 31-01-10 3 2" xfId="11442"/>
    <cellStyle name="1_Book2_Bao cao tinh hinh thuc hien KH 2009 den 31-01-10 3 3" xfId="11443"/>
    <cellStyle name="1_Book2_Bao cao tinh hinh thuc hien KH 2009 den 31-01-10 3 4" xfId="11444"/>
    <cellStyle name="1_Book2_Bao cao tinh hinh thuc hien KH 2009 den 31-01-10 4" xfId="11445"/>
    <cellStyle name="1_Book2_Bao cao tinh hinh thuc hien KH 2009 den 31-01-10 5" xfId="11446"/>
    <cellStyle name="1_Book2_Bao cao tinh hinh thuc hien KH 2009 den 31-01-10 6" xfId="11447"/>
    <cellStyle name="1_Book2_Bao cao tinh hinh thuc hien KH 2009 den 31-01-10_BC von DTPT 6 thang 2012" xfId="11448"/>
    <cellStyle name="1_Book2_Bao cao tinh hinh thuc hien KH 2009 den 31-01-10_BC von DTPT 6 thang 2012 2" xfId="11449"/>
    <cellStyle name="1_Book2_Bao cao tinh hinh thuc hien KH 2009 den 31-01-10_BC von DTPT 6 thang 2012 2 2" xfId="11450"/>
    <cellStyle name="1_Book2_Bao cao tinh hinh thuc hien KH 2009 den 31-01-10_BC von DTPT 6 thang 2012 2 2 2" xfId="11451"/>
    <cellStyle name="1_Book2_Bao cao tinh hinh thuc hien KH 2009 den 31-01-10_BC von DTPT 6 thang 2012 2 2 3" xfId="11452"/>
    <cellStyle name="1_Book2_Bao cao tinh hinh thuc hien KH 2009 den 31-01-10_BC von DTPT 6 thang 2012 2 2 4" xfId="11453"/>
    <cellStyle name="1_Book2_Bao cao tinh hinh thuc hien KH 2009 den 31-01-10_BC von DTPT 6 thang 2012 2 3" xfId="11454"/>
    <cellStyle name="1_Book2_Bao cao tinh hinh thuc hien KH 2009 den 31-01-10_BC von DTPT 6 thang 2012 2 4" xfId="11455"/>
    <cellStyle name="1_Book2_Bao cao tinh hinh thuc hien KH 2009 den 31-01-10_BC von DTPT 6 thang 2012 2 5" xfId="11456"/>
    <cellStyle name="1_Book2_Bao cao tinh hinh thuc hien KH 2009 den 31-01-10_BC von DTPT 6 thang 2012 3" xfId="11457"/>
    <cellStyle name="1_Book2_Bao cao tinh hinh thuc hien KH 2009 den 31-01-10_BC von DTPT 6 thang 2012 3 2" xfId="11458"/>
    <cellStyle name="1_Book2_Bao cao tinh hinh thuc hien KH 2009 den 31-01-10_BC von DTPT 6 thang 2012 3 3" xfId="11459"/>
    <cellStyle name="1_Book2_Bao cao tinh hinh thuc hien KH 2009 den 31-01-10_BC von DTPT 6 thang 2012 3 4" xfId="11460"/>
    <cellStyle name="1_Book2_Bao cao tinh hinh thuc hien KH 2009 den 31-01-10_BC von DTPT 6 thang 2012 4" xfId="11461"/>
    <cellStyle name="1_Book2_Bao cao tinh hinh thuc hien KH 2009 den 31-01-10_BC von DTPT 6 thang 2012 5" xfId="11462"/>
    <cellStyle name="1_Book2_Bao cao tinh hinh thuc hien KH 2009 den 31-01-10_BC von DTPT 6 thang 2012 6" xfId="11463"/>
    <cellStyle name="1_Book2_Bao cao tinh hinh thuc hien KH 2009 den 31-01-10_Bieu du thao QD von ho tro co MT" xfId="11464"/>
    <cellStyle name="1_Book2_Bao cao tinh hinh thuc hien KH 2009 den 31-01-10_Bieu du thao QD von ho tro co MT 2" xfId="11465"/>
    <cellStyle name="1_Book2_Bao cao tinh hinh thuc hien KH 2009 den 31-01-10_Bieu du thao QD von ho tro co MT 2 2" xfId="11466"/>
    <cellStyle name="1_Book2_Bao cao tinh hinh thuc hien KH 2009 den 31-01-10_Bieu du thao QD von ho tro co MT 2 2 2" xfId="11467"/>
    <cellStyle name="1_Book2_Bao cao tinh hinh thuc hien KH 2009 den 31-01-10_Bieu du thao QD von ho tro co MT 2 2 3" xfId="11468"/>
    <cellStyle name="1_Book2_Bao cao tinh hinh thuc hien KH 2009 den 31-01-10_Bieu du thao QD von ho tro co MT 2 2 4" xfId="11469"/>
    <cellStyle name="1_Book2_Bao cao tinh hinh thuc hien KH 2009 den 31-01-10_Bieu du thao QD von ho tro co MT 2 3" xfId="11470"/>
    <cellStyle name="1_Book2_Bao cao tinh hinh thuc hien KH 2009 den 31-01-10_Bieu du thao QD von ho tro co MT 2 4" xfId="11471"/>
    <cellStyle name="1_Book2_Bao cao tinh hinh thuc hien KH 2009 den 31-01-10_Bieu du thao QD von ho tro co MT 2 5" xfId="11472"/>
    <cellStyle name="1_Book2_Bao cao tinh hinh thuc hien KH 2009 den 31-01-10_Bieu du thao QD von ho tro co MT 3" xfId="11473"/>
    <cellStyle name="1_Book2_Bao cao tinh hinh thuc hien KH 2009 den 31-01-10_Bieu du thao QD von ho tro co MT 3 2" xfId="11474"/>
    <cellStyle name="1_Book2_Bao cao tinh hinh thuc hien KH 2009 den 31-01-10_Bieu du thao QD von ho tro co MT 3 3" xfId="11475"/>
    <cellStyle name="1_Book2_Bao cao tinh hinh thuc hien KH 2009 den 31-01-10_Bieu du thao QD von ho tro co MT 3 4" xfId="11476"/>
    <cellStyle name="1_Book2_Bao cao tinh hinh thuc hien KH 2009 den 31-01-10_Bieu du thao QD von ho tro co MT 4" xfId="11477"/>
    <cellStyle name="1_Book2_Bao cao tinh hinh thuc hien KH 2009 den 31-01-10_Bieu du thao QD von ho tro co MT 5" xfId="11478"/>
    <cellStyle name="1_Book2_Bao cao tinh hinh thuc hien KH 2009 den 31-01-10_Bieu du thao QD von ho tro co MT 6" xfId="11479"/>
    <cellStyle name="1_Book2_Bao cao tinh hinh thuc hien KH 2009 den 31-01-10_Ke hoach 2012 (theo doi)" xfId="11480"/>
    <cellStyle name="1_Book2_Bao cao tinh hinh thuc hien KH 2009 den 31-01-10_Ke hoach 2012 (theo doi) 2" xfId="11481"/>
    <cellStyle name="1_Book2_Bao cao tinh hinh thuc hien KH 2009 den 31-01-10_Ke hoach 2012 (theo doi) 2 2" xfId="11482"/>
    <cellStyle name="1_Book2_Bao cao tinh hinh thuc hien KH 2009 den 31-01-10_Ke hoach 2012 (theo doi) 2 2 2" xfId="11483"/>
    <cellStyle name="1_Book2_Bao cao tinh hinh thuc hien KH 2009 den 31-01-10_Ke hoach 2012 (theo doi) 2 2 3" xfId="11484"/>
    <cellStyle name="1_Book2_Bao cao tinh hinh thuc hien KH 2009 den 31-01-10_Ke hoach 2012 (theo doi) 2 2 4" xfId="11485"/>
    <cellStyle name="1_Book2_Bao cao tinh hinh thuc hien KH 2009 den 31-01-10_Ke hoach 2012 (theo doi) 2 3" xfId="11486"/>
    <cellStyle name="1_Book2_Bao cao tinh hinh thuc hien KH 2009 den 31-01-10_Ke hoach 2012 (theo doi) 2 4" xfId="11487"/>
    <cellStyle name="1_Book2_Bao cao tinh hinh thuc hien KH 2009 den 31-01-10_Ke hoach 2012 (theo doi) 2 5" xfId="11488"/>
    <cellStyle name="1_Book2_Bao cao tinh hinh thuc hien KH 2009 den 31-01-10_Ke hoach 2012 (theo doi) 3" xfId="11489"/>
    <cellStyle name="1_Book2_Bao cao tinh hinh thuc hien KH 2009 den 31-01-10_Ke hoach 2012 (theo doi) 3 2" xfId="11490"/>
    <cellStyle name="1_Book2_Bao cao tinh hinh thuc hien KH 2009 den 31-01-10_Ke hoach 2012 (theo doi) 3 3" xfId="11491"/>
    <cellStyle name="1_Book2_Bao cao tinh hinh thuc hien KH 2009 den 31-01-10_Ke hoach 2012 (theo doi) 3 4" xfId="11492"/>
    <cellStyle name="1_Book2_Bao cao tinh hinh thuc hien KH 2009 den 31-01-10_Ke hoach 2012 (theo doi) 4" xfId="11493"/>
    <cellStyle name="1_Book2_Bao cao tinh hinh thuc hien KH 2009 den 31-01-10_Ke hoach 2012 (theo doi) 5" xfId="11494"/>
    <cellStyle name="1_Book2_Bao cao tinh hinh thuc hien KH 2009 den 31-01-10_Ke hoach 2012 (theo doi) 6" xfId="11495"/>
    <cellStyle name="1_Book2_Bao cao tinh hinh thuc hien KH 2009 den 31-01-10_Ke hoach 2012 theo doi (giai ngan 30.6.12)" xfId="11496"/>
    <cellStyle name="1_Book2_Bao cao tinh hinh thuc hien KH 2009 den 31-01-10_Ke hoach 2012 theo doi (giai ngan 30.6.12) 2" xfId="11497"/>
    <cellStyle name="1_Book2_Bao cao tinh hinh thuc hien KH 2009 den 31-01-10_Ke hoach 2012 theo doi (giai ngan 30.6.12) 2 2" xfId="11498"/>
    <cellStyle name="1_Book2_Bao cao tinh hinh thuc hien KH 2009 den 31-01-10_Ke hoach 2012 theo doi (giai ngan 30.6.12) 2 2 2" xfId="11499"/>
    <cellStyle name="1_Book2_Bao cao tinh hinh thuc hien KH 2009 den 31-01-10_Ke hoach 2012 theo doi (giai ngan 30.6.12) 2 2 3" xfId="11500"/>
    <cellStyle name="1_Book2_Bao cao tinh hinh thuc hien KH 2009 den 31-01-10_Ke hoach 2012 theo doi (giai ngan 30.6.12) 2 2 4" xfId="11501"/>
    <cellStyle name="1_Book2_Bao cao tinh hinh thuc hien KH 2009 den 31-01-10_Ke hoach 2012 theo doi (giai ngan 30.6.12) 2 3" xfId="11502"/>
    <cellStyle name="1_Book2_Bao cao tinh hinh thuc hien KH 2009 den 31-01-10_Ke hoach 2012 theo doi (giai ngan 30.6.12) 2 4" xfId="11503"/>
    <cellStyle name="1_Book2_Bao cao tinh hinh thuc hien KH 2009 den 31-01-10_Ke hoach 2012 theo doi (giai ngan 30.6.12) 2 5" xfId="11504"/>
    <cellStyle name="1_Book2_Bao cao tinh hinh thuc hien KH 2009 den 31-01-10_Ke hoach 2012 theo doi (giai ngan 30.6.12) 3" xfId="11505"/>
    <cellStyle name="1_Book2_Bao cao tinh hinh thuc hien KH 2009 den 31-01-10_Ke hoach 2012 theo doi (giai ngan 30.6.12) 3 2" xfId="11506"/>
    <cellStyle name="1_Book2_Bao cao tinh hinh thuc hien KH 2009 den 31-01-10_Ke hoach 2012 theo doi (giai ngan 30.6.12) 3 3" xfId="11507"/>
    <cellStyle name="1_Book2_Bao cao tinh hinh thuc hien KH 2009 den 31-01-10_Ke hoach 2012 theo doi (giai ngan 30.6.12) 3 4" xfId="11508"/>
    <cellStyle name="1_Book2_Bao cao tinh hinh thuc hien KH 2009 den 31-01-10_Ke hoach 2012 theo doi (giai ngan 30.6.12) 4" xfId="11509"/>
    <cellStyle name="1_Book2_Bao cao tinh hinh thuc hien KH 2009 den 31-01-10_Ke hoach 2012 theo doi (giai ngan 30.6.12) 5" xfId="11510"/>
    <cellStyle name="1_Book2_Bao cao tinh hinh thuc hien KH 2009 den 31-01-10_Ke hoach 2012 theo doi (giai ngan 30.6.12) 6" xfId="11511"/>
    <cellStyle name="1_Book2_BC cong trinh trong diem" xfId="11512"/>
    <cellStyle name="1_Book2_BC cong trinh trong diem 2" xfId="11513"/>
    <cellStyle name="1_Book2_BC cong trinh trong diem 2 2" xfId="11514"/>
    <cellStyle name="1_Book2_BC cong trinh trong diem 2 2 2" xfId="11515"/>
    <cellStyle name="1_Book2_BC cong trinh trong diem 2 2 3" xfId="11516"/>
    <cellStyle name="1_Book2_BC cong trinh trong diem 2 2 4" xfId="11517"/>
    <cellStyle name="1_Book2_BC cong trinh trong diem 2 3" xfId="11518"/>
    <cellStyle name="1_Book2_BC cong trinh trong diem 2 4" xfId="11519"/>
    <cellStyle name="1_Book2_BC cong trinh trong diem 2 5" xfId="11520"/>
    <cellStyle name="1_Book2_BC cong trinh trong diem 3" xfId="11521"/>
    <cellStyle name="1_Book2_BC cong trinh trong diem 3 2" xfId="11522"/>
    <cellStyle name="1_Book2_BC cong trinh trong diem 3 3" xfId="11523"/>
    <cellStyle name="1_Book2_BC cong trinh trong diem 3 4" xfId="11524"/>
    <cellStyle name="1_Book2_BC cong trinh trong diem 4" xfId="11525"/>
    <cellStyle name="1_Book2_BC cong trinh trong diem 5" xfId="11526"/>
    <cellStyle name="1_Book2_BC cong trinh trong diem 6" xfId="11527"/>
    <cellStyle name="1_Book2_BC cong trinh trong diem_BC von DTPT 6 thang 2012" xfId="11528"/>
    <cellStyle name="1_Book2_BC cong trinh trong diem_BC von DTPT 6 thang 2012 2" xfId="11529"/>
    <cellStyle name="1_Book2_BC cong trinh trong diem_BC von DTPT 6 thang 2012 2 2" xfId="11530"/>
    <cellStyle name="1_Book2_BC cong trinh trong diem_BC von DTPT 6 thang 2012 2 2 2" xfId="11531"/>
    <cellStyle name="1_Book2_BC cong trinh trong diem_BC von DTPT 6 thang 2012 2 2 3" xfId="11532"/>
    <cellStyle name="1_Book2_BC cong trinh trong diem_BC von DTPT 6 thang 2012 2 2 4" xfId="11533"/>
    <cellStyle name="1_Book2_BC cong trinh trong diem_BC von DTPT 6 thang 2012 2 3" xfId="11534"/>
    <cellStyle name="1_Book2_BC cong trinh trong diem_BC von DTPT 6 thang 2012 2 4" xfId="11535"/>
    <cellStyle name="1_Book2_BC cong trinh trong diem_BC von DTPT 6 thang 2012 2 5" xfId="11536"/>
    <cellStyle name="1_Book2_BC cong trinh trong diem_BC von DTPT 6 thang 2012 3" xfId="11537"/>
    <cellStyle name="1_Book2_BC cong trinh trong diem_BC von DTPT 6 thang 2012 3 2" xfId="11538"/>
    <cellStyle name="1_Book2_BC cong trinh trong diem_BC von DTPT 6 thang 2012 3 3" xfId="11539"/>
    <cellStyle name="1_Book2_BC cong trinh trong diem_BC von DTPT 6 thang 2012 3 4" xfId="11540"/>
    <cellStyle name="1_Book2_BC cong trinh trong diem_BC von DTPT 6 thang 2012 4" xfId="11541"/>
    <cellStyle name="1_Book2_BC cong trinh trong diem_BC von DTPT 6 thang 2012 5" xfId="11542"/>
    <cellStyle name="1_Book2_BC cong trinh trong diem_BC von DTPT 6 thang 2012 6" xfId="11543"/>
    <cellStyle name="1_Book2_BC cong trinh trong diem_Bieu du thao QD von ho tro co MT" xfId="11544"/>
    <cellStyle name="1_Book2_BC cong trinh trong diem_Bieu du thao QD von ho tro co MT 2" xfId="11545"/>
    <cellStyle name="1_Book2_BC cong trinh trong diem_Bieu du thao QD von ho tro co MT 2 2" xfId="11546"/>
    <cellStyle name="1_Book2_BC cong trinh trong diem_Bieu du thao QD von ho tro co MT 2 2 2" xfId="11547"/>
    <cellStyle name="1_Book2_BC cong trinh trong diem_Bieu du thao QD von ho tro co MT 2 2 3" xfId="11548"/>
    <cellStyle name="1_Book2_BC cong trinh trong diem_Bieu du thao QD von ho tro co MT 2 2 4" xfId="11549"/>
    <cellStyle name="1_Book2_BC cong trinh trong diem_Bieu du thao QD von ho tro co MT 2 3" xfId="11550"/>
    <cellStyle name="1_Book2_BC cong trinh trong diem_Bieu du thao QD von ho tro co MT 2 4" xfId="11551"/>
    <cellStyle name="1_Book2_BC cong trinh trong diem_Bieu du thao QD von ho tro co MT 2 5" xfId="11552"/>
    <cellStyle name="1_Book2_BC cong trinh trong diem_Bieu du thao QD von ho tro co MT 3" xfId="11553"/>
    <cellStyle name="1_Book2_BC cong trinh trong diem_Bieu du thao QD von ho tro co MT 3 2" xfId="11554"/>
    <cellStyle name="1_Book2_BC cong trinh trong diem_Bieu du thao QD von ho tro co MT 3 3" xfId="11555"/>
    <cellStyle name="1_Book2_BC cong trinh trong diem_Bieu du thao QD von ho tro co MT 3 4" xfId="11556"/>
    <cellStyle name="1_Book2_BC cong trinh trong diem_Bieu du thao QD von ho tro co MT 4" xfId="11557"/>
    <cellStyle name="1_Book2_BC cong trinh trong diem_Bieu du thao QD von ho tro co MT 5" xfId="11558"/>
    <cellStyle name="1_Book2_BC cong trinh trong diem_Bieu du thao QD von ho tro co MT 6" xfId="11559"/>
    <cellStyle name="1_Book2_BC cong trinh trong diem_Ke hoach 2012 (theo doi)" xfId="11560"/>
    <cellStyle name="1_Book2_BC cong trinh trong diem_Ke hoach 2012 (theo doi) 2" xfId="11561"/>
    <cellStyle name="1_Book2_BC cong trinh trong diem_Ke hoach 2012 (theo doi) 2 2" xfId="11562"/>
    <cellStyle name="1_Book2_BC cong trinh trong diem_Ke hoach 2012 (theo doi) 2 2 2" xfId="11563"/>
    <cellStyle name="1_Book2_BC cong trinh trong diem_Ke hoach 2012 (theo doi) 2 2 3" xfId="11564"/>
    <cellStyle name="1_Book2_BC cong trinh trong diem_Ke hoach 2012 (theo doi) 2 2 4" xfId="11565"/>
    <cellStyle name="1_Book2_BC cong trinh trong diem_Ke hoach 2012 (theo doi) 2 3" xfId="11566"/>
    <cellStyle name="1_Book2_BC cong trinh trong diem_Ke hoach 2012 (theo doi) 2 4" xfId="11567"/>
    <cellStyle name="1_Book2_BC cong trinh trong diem_Ke hoach 2012 (theo doi) 2 5" xfId="11568"/>
    <cellStyle name="1_Book2_BC cong trinh trong diem_Ke hoach 2012 (theo doi) 3" xfId="11569"/>
    <cellStyle name="1_Book2_BC cong trinh trong diem_Ke hoach 2012 (theo doi) 3 2" xfId="11570"/>
    <cellStyle name="1_Book2_BC cong trinh trong diem_Ke hoach 2012 (theo doi) 3 3" xfId="11571"/>
    <cellStyle name="1_Book2_BC cong trinh trong diem_Ke hoach 2012 (theo doi) 3 4" xfId="11572"/>
    <cellStyle name="1_Book2_BC cong trinh trong diem_Ke hoach 2012 (theo doi) 4" xfId="11573"/>
    <cellStyle name="1_Book2_BC cong trinh trong diem_Ke hoach 2012 (theo doi) 5" xfId="11574"/>
    <cellStyle name="1_Book2_BC cong trinh trong diem_Ke hoach 2012 (theo doi) 6" xfId="11575"/>
    <cellStyle name="1_Book2_BC cong trinh trong diem_Ke hoach 2012 theo doi (giai ngan 30.6.12)" xfId="11576"/>
    <cellStyle name="1_Book2_BC cong trinh trong diem_Ke hoach 2012 theo doi (giai ngan 30.6.12) 2" xfId="11577"/>
    <cellStyle name="1_Book2_BC cong trinh trong diem_Ke hoach 2012 theo doi (giai ngan 30.6.12) 2 2" xfId="11578"/>
    <cellStyle name="1_Book2_BC cong trinh trong diem_Ke hoach 2012 theo doi (giai ngan 30.6.12) 2 2 2" xfId="11579"/>
    <cellStyle name="1_Book2_BC cong trinh trong diem_Ke hoach 2012 theo doi (giai ngan 30.6.12) 2 2 3" xfId="11580"/>
    <cellStyle name="1_Book2_BC cong trinh trong diem_Ke hoach 2012 theo doi (giai ngan 30.6.12) 2 2 4" xfId="11581"/>
    <cellStyle name="1_Book2_BC cong trinh trong diem_Ke hoach 2012 theo doi (giai ngan 30.6.12) 2 3" xfId="11582"/>
    <cellStyle name="1_Book2_BC cong trinh trong diem_Ke hoach 2012 theo doi (giai ngan 30.6.12) 2 4" xfId="11583"/>
    <cellStyle name="1_Book2_BC cong trinh trong diem_Ke hoach 2012 theo doi (giai ngan 30.6.12) 2 5" xfId="11584"/>
    <cellStyle name="1_Book2_BC cong trinh trong diem_Ke hoach 2012 theo doi (giai ngan 30.6.12) 3" xfId="11585"/>
    <cellStyle name="1_Book2_BC cong trinh trong diem_Ke hoach 2012 theo doi (giai ngan 30.6.12) 3 2" xfId="11586"/>
    <cellStyle name="1_Book2_BC cong trinh trong diem_Ke hoach 2012 theo doi (giai ngan 30.6.12) 3 3" xfId="11587"/>
    <cellStyle name="1_Book2_BC cong trinh trong diem_Ke hoach 2012 theo doi (giai ngan 30.6.12) 3 4" xfId="11588"/>
    <cellStyle name="1_Book2_BC cong trinh trong diem_Ke hoach 2012 theo doi (giai ngan 30.6.12) 4" xfId="11589"/>
    <cellStyle name="1_Book2_BC cong trinh trong diem_Ke hoach 2012 theo doi (giai ngan 30.6.12) 5" xfId="11590"/>
    <cellStyle name="1_Book2_BC cong trinh trong diem_Ke hoach 2012 theo doi (giai ngan 30.6.12) 6" xfId="11591"/>
    <cellStyle name="1_Book2_BC von DTPT 6 thang 2012" xfId="11592"/>
    <cellStyle name="1_Book2_BC von DTPT 6 thang 2012 2" xfId="11593"/>
    <cellStyle name="1_Book2_BC von DTPT 6 thang 2012 2 2" xfId="11594"/>
    <cellStyle name="1_Book2_BC von DTPT 6 thang 2012 2 3" xfId="11595"/>
    <cellStyle name="1_Book2_BC von DTPT 6 thang 2012 2 4" xfId="11596"/>
    <cellStyle name="1_Book2_BC von DTPT 6 thang 2012 3" xfId="11597"/>
    <cellStyle name="1_Book2_BC von DTPT 6 thang 2012 4" xfId="11598"/>
    <cellStyle name="1_Book2_BC von DTPT 6 thang 2012 5" xfId="11599"/>
    <cellStyle name="1_Book2_Bieu 01 UB(hung)" xfId="11600"/>
    <cellStyle name="1_Book2_Bieu 01 UB(hung) 2" xfId="11601"/>
    <cellStyle name="1_Book2_Bieu 01 UB(hung) 2 2" xfId="11602"/>
    <cellStyle name="1_Book2_Bieu 01 UB(hung) 2 2 2" xfId="11603"/>
    <cellStyle name="1_Book2_Bieu 01 UB(hung) 2 2 3" xfId="11604"/>
    <cellStyle name="1_Book2_Bieu 01 UB(hung) 2 2 4" xfId="11605"/>
    <cellStyle name="1_Book2_Bieu 01 UB(hung) 2 3" xfId="11606"/>
    <cellStyle name="1_Book2_Bieu 01 UB(hung) 2 4" xfId="11607"/>
    <cellStyle name="1_Book2_Bieu 01 UB(hung) 2 5" xfId="11608"/>
    <cellStyle name="1_Book2_Bieu 01 UB(hung) 3" xfId="11609"/>
    <cellStyle name="1_Book2_Bieu 01 UB(hung) 3 2" xfId="11610"/>
    <cellStyle name="1_Book2_Bieu 01 UB(hung) 3 3" xfId="11611"/>
    <cellStyle name="1_Book2_Bieu 01 UB(hung) 3 4" xfId="11612"/>
    <cellStyle name="1_Book2_Bieu 01 UB(hung) 4" xfId="11613"/>
    <cellStyle name="1_Book2_Bieu 01 UB(hung) 5" xfId="11614"/>
    <cellStyle name="1_Book2_Bieu 01 UB(hung) 6" xfId="11615"/>
    <cellStyle name="1_Book2_Bieu du thao QD von ho tro co MT" xfId="11616"/>
    <cellStyle name="1_Book2_Bieu du thao QD von ho tro co MT 2" xfId="11617"/>
    <cellStyle name="1_Book2_Bieu du thao QD von ho tro co MT 2 2" xfId="11618"/>
    <cellStyle name="1_Book2_Bieu du thao QD von ho tro co MT 2 3" xfId="11619"/>
    <cellStyle name="1_Book2_Bieu du thao QD von ho tro co MT 2 4" xfId="11620"/>
    <cellStyle name="1_Book2_Bieu du thao QD von ho tro co MT 3" xfId="11621"/>
    <cellStyle name="1_Book2_Bieu du thao QD von ho tro co MT 4" xfId="11622"/>
    <cellStyle name="1_Book2_Bieu du thao QD von ho tro co MT 5" xfId="11623"/>
    <cellStyle name="1_Book2_Book1" xfId="11624"/>
    <cellStyle name="1_Book2_Book1 2" xfId="11625"/>
    <cellStyle name="1_Book2_Book1 2 2" xfId="11626"/>
    <cellStyle name="1_Book2_Book1 2 3" xfId="11627"/>
    <cellStyle name="1_Book2_Book1 2 4" xfId="11628"/>
    <cellStyle name="1_Book2_Book1 3" xfId="11629"/>
    <cellStyle name="1_Book2_Book1 3 2" xfId="11630"/>
    <cellStyle name="1_Book2_Book1 3 3" xfId="11631"/>
    <cellStyle name="1_Book2_Book1 3 4" xfId="11632"/>
    <cellStyle name="1_Book2_Book1 4" xfId="11633"/>
    <cellStyle name="1_Book2_Book1 5" xfId="11634"/>
    <cellStyle name="1_Book2_Book1 6" xfId="11635"/>
    <cellStyle name="1_Book2_Book1_BC von DTPT 6 thang 2012" xfId="11636"/>
    <cellStyle name="1_Book2_Book1_BC von DTPT 6 thang 2012 2" xfId="11637"/>
    <cellStyle name="1_Book2_Book1_BC von DTPT 6 thang 2012 2 2" xfId="11638"/>
    <cellStyle name="1_Book2_Book1_BC von DTPT 6 thang 2012 2 3" xfId="11639"/>
    <cellStyle name="1_Book2_Book1_BC von DTPT 6 thang 2012 2 4" xfId="11640"/>
    <cellStyle name="1_Book2_Book1_BC von DTPT 6 thang 2012 3" xfId="11641"/>
    <cellStyle name="1_Book2_Book1_BC von DTPT 6 thang 2012 3 2" xfId="11642"/>
    <cellStyle name="1_Book2_Book1_BC von DTPT 6 thang 2012 3 3" xfId="11643"/>
    <cellStyle name="1_Book2_Book1_BC von DTPT 6 thang 2012 3 4" xfId="11644"/>
    <cellStyle name="1_Book2_Book1_BC von DTPT 6 thang 2012 4" xfId="11645"/>
    <cellStyle name="1_Book2_Book1_BC von DTPT 6 thang 2012 5" xfId="11646"/>
    <cellStyle name="1_Book2_Book1_BC von DTPT 6 thang 2012 6" xfId="11647"/>
    <cellStyle name="1_Book2_Book1_Bieu du thao QD von ho tro co MT" xfId="11648"/>
    <cellStyle name="1_Book2_Book1_Bieu du thao QD von ho tro co MT 2" xfId="11649"/>
    <cellStyle name="1_Book2_Book1_Bieu du thao QD von ho tro co MT 2 2" xfId="11650"/>
    <cellStyle name="1_Book2_Book1_Bieu du thao QD von ho tro co MT 2 3" xfId="11651"/>
    <cellStyle name="1_Book2_Book1_Bieu du thao QD von ho tro co MT 2 4" xfId="11652"/>
    <cellStyle name="1_Book2_Book1_Bieu du thao QD von ho tro co MT 3" xfId="11653"/>
    <cellStyle name="1_Book2_Book1_Bieu du thao QD von ho tro co MT 3 2" xfId="11654"/>
    <cellStyle name="1_Book2_Book1_Bieu du thao QD von ho tro co MT 3 3" xfId="11655"/>
    <cellStyle name="1_Book2_Book1_Bieu du thao QD von ho tro co MT 3 4" xfId="11656"/>
    <cellStyle name="1_Book2_Book1_Bieu du thao QD von ho tro co MT 4" xfId="11657"/>
    <cellStyle name="1_Book2_Book1_Bieu du thao QD von ho tro co MT 5" xfId="11658"/>
    <cellStyle name="1_Book2_Book1_Bieu du thao QD von ho tro co MT 6" xfId="11659"/>
    <cellStyle name="1_Book2_Book1_Hoan chinh KH 2012 (o nha)" xfId="11660"/>
    <cellStyle name="1_Book2_Book1_Hoan chinh KH 2012 (o nha) 2" xfId="11661"/>
    <cellStyle name="1_Book2_Book1_Hoan chinh KH 2012 (o nha) 2 2" xfId="11662"/>
    <cellStyle name="1_Book2_Book1_Hoan chinh KH 2012 (o nha) 2 3" xfId="11663"/>
    <cellStyle name="1_Book2_Book1_Hoan chinh KH 2012 (o nha) 2 4" xfId="11664"/>
    <cellStyle name="1_Book2_Book1_Hoan chinh KH 2012 (o nha) 3" xfId="11665"/>
    <cellStyle name="1_Book2_Book1_Hoan chinh KH 2012 (o nha) 3 2" xfId="11666"/>
    <cellStyle name="1_Book2_Book1_Hoan chinh KH 2012 (o nha) 3 3" xfId="11667"/>
    <cellStyle name="1_Book2_Book1_Hoan chinh KH 2012 (o nha) 3 4" xfId="11668"/>
    <cellStyle name="1_Book2_Book1_Hoan chinh KH 2012 (o nha) 4" xfId="11669"/>
    <cellStyle name="1_Book2_Book1_Hoan chinh KH 2012 (o nha) 5" xfId="11670"/>
    <cellStyle name="1_Book2_Book1_Hoan chinh KH 2012 (o nha) 6" xfId="11671"/>
    <cellStyle name="1_Book2_Book1_Hoan chinh KH 2012 (o nha)_Bao cao giai ngan quy I" xfId="11672"/>
    <cellStyle name="1_Book2_Book1_Hoan chinh KH 2012 (o nha)_Bao cao giai ngan quy I 2" xfId="11673"/>
    <cellStyle name="1_Book2_Book1_Hoan chinh KH 2012 (o nha)_Bao cao giai ngan quy I 2 2" xfId="11674"/>
    <cellStyle name="1_Book2_Book1_Hoan chinh KH 2012 (o nha)_Bao cao giai ngan quy I 2 3" xfId="11675"/>
    <cellStyle name="1_Book2_Book1_Hoan chinh KH 2012 (o nha)_Bao cao giai ngan quy I 2 4" xfId="11676"/>
    <cellStyle name="1_Book2_Book1_Hoan chinh KH 2012 (o nha)_Bao cao giai ngan quy I 3" xfId="11677"/>
    <cellStyle name="1_Book2_Book1_Hoan chinh KH 2012 (o nha)_Bao cao giai ngan quy I 3 2" xfId="11678"/>
    <cellStyle name="1_Book2_Book1_Hoan chinh KH 2012 (o nha)_Bao cao giai ngan quy I 3 3" xfId="11679"/>
    <cellStyle name="1_Book2_Book1_Hoan chinh KH 2012 (o nha)_Bao cao giai ngan quy I 3 4" xfId="11680"/>
    <cellStyle name="1_Book2_Book1_Hoan chinh KH 2012 (o nha)_Bao cao giai ngan quy I 4" xfId="11681"/>
    <cellStyle name="1_Book2_Book1_Hoan chinh KH 2012 (o nha)_Bao cao giai ngan quy I 5" xfId="11682"/>
    <cellStyle name="1_Book2_Book1_Hoan chinh KH 2012 (o nha)_Bao cao giai ngan quy I 6" xfId="11683"/>
    <cellStyle name="1_Book2_Book1_Hoan chinh KH 2012 (o nha)_BC von DTPT 6 thang 2012" xfId="11684"/>
    <cellStyle name="1_Book2_Book1_Hoan chinh KH 2012 (o nha)_BC von DTPT 6 thang 2012 2" xfId="11685"/>
    <cellStyle name="1_Book2_Book1_Hoan chinh KH 2012 (o nha)_BC von DTPT 6 thang 2012 2 2" xfId="11686"/>
    <cellStyle name="1_Book2_Book1_Hoan chinh KH 2012 (o nha)_BC von DTPT 6 thang 2012 2 3" xfId="11687"/>
    <cellStyle name="1_Book2_Book1_Hoan chinh KH 2012 (o nha)_BC von DTPT 6 thang 2012 2 4" xfId="11688"/>
    <cellStyle name="1_Book2_Book1_Hoan chinh KH 2012 (o nha)_BC von DTPT 6 thang 2012 3" xfId="11689"/>
    <cellStyle name="1_Book2_Book1_Hoan chinh KH 2012 (o nha)_BC von DTPT 6 thang 2012 3 2" xfId="11690"/>
    <cellStyle name="1_Book2_Book1_Hoan chinh KH 2012 (o nha)_BC von DTPT 6 thang 2012 3 3" xfId="11691"/>
    <cellStyle name="1_Book2_Book1_Hoan chinh KH 2012 (o nha)_BC von DTPT 6 thang 2012 3 4" xfId="11692"/>
    <cellStyle name="1_Book2_Book1_Hoan chinh KH 2012 (o nha)_BC von DTPT 6 thang 2012 4" xfId="11693"/>
    <cellStyle name="1_Book2_Book1_Hoan chinh KH 2012 (o nha)_BC von DTPT 6 thang 2012 5" xfId="11694"/>
    <cellStyle name="1_Book2_Book1_Hoan chinh KH 2012 (o nha)_BC von DTPT 6 thang 2012 6" xfId="11695"/>
    <cellStyle name="1_Book2_Book1_Hoan chinh KH 2012 (o nha)_Bieu du thao QD von ho tro co MT" xfId="11696"/>
    <cellStyle name="1_Book2_Book1_Hoan chinh KH 2012 (o nha)_Bieu du thao QD von ho tro co MT 2" xfId="11697"/>
    <cellStyle name="1_Book2_Book1_Hoan chinh KH 2012 (o nha)_Bieu du thao QD von ho tro co MT 2 2" xfId="11698"/>
    <cellStyle name="1_Book2_Book1_Hoan chinh KH 2012 (o nha)_Bieu du thao QD von ho tro co MT 2 3" xfId="11699"/>
    <cellStyle name="1_Book2_Book1_Hoan chinh KH 2012 (o nha)_Bieu du thao QD von ho tro co MT 2 4" xfId="11700"/>
    <cellStyle name="1_Book2_Book1_Hoan chinh KH 2012 (o nha)_Bieu du thao QD von ho tro co MT 3" xfId="11701"/>
    <cellStyle name="1_Book2_Book1_Hoan chinh KH 2012 (o nha)_Bieu du thao QD von ho tro co MT 3 2" xfId="11702"/>
    <cellStyle name="1_Book2_Book1_Hoan chinh KH 2012 (o nha)_Bieu du thao QD von ho tro co MT 3 3" xfId="11703"/>
    <cellStyle name="1_Book2_Book1_Hoan chinh KH 2012 (o nha)_Bieu du thao QD von ho tro co MT 3 4" xfId="11704"/>
    <cellStyle name="1_Book2_Book1_Hoan chinh KH 2012 (o nha)_Bieu du thao QD von ho tro co MT 4" xfId="11705"/>
    <cellStyle name="1_Book2_Book1_Hoan chinh KH 2012 (o nha)_Bieu du thao QD von ho tro co MT 5" xfId="11706"/>
    <cellStyle name="1_Book2_Book1_Hoan chinh KH 2012 (o nha)_Bieu du thao QD von ho tro co MT 6" xfId="11707"/>
    <cellStyle name="1_Book2_Book1_Hoan chinh KH 2012 (o nha)_Ke hoach 2012 theo doi (giai ngan 30.6.12)" xfId="11708"/>
    <cellStyle name="1_Book2_Book1_Hoan chinh KH 2012 (o nha)_Ke hoach 2012 theo doi (giai ngan 30.6.12) 2" xfId="11709"/>
    <cellStyle name="1_Book2_Book1_Hoan chinh KH 2012 (o nha)_Ke hoach 2012 theo doi (giai ngan 30.6.12) 2 2" xfId="11710"/>
    <cellStyle name="1_Book2_Book1_Hoan chinh KH 2012 (o nha)_Ke hoach 2012 theo doi (giai ngan 30.6.12) 2 3" xfId="11711"/>
    <cellStyle name="1_Book2_Book1_Hoan chinh KH 2012 (o nha)_Ke hoach 2012 theo doi (giai ngan 30.6.12) 2 4" xfId="11712"/>
    <cellStyle name="1_Book2_Book1_Hoan chinh KH 2012 (o nha)_Ke hoach 2012 theo doi (giai ngan 30.6.12) 3" xfId="11713"/>
    <cellStyle name="1_Book2_Book1_Hoan chinh KH 2012 (o nha)_Ke hoach 2012 theo doi (giai ngan 30.6.12) 3 2" xfId="11714"/>
    <cellStyle name="1_Book2_Book1_Hoan chinh KH 2012 (o nha)_Ke hoach 2012 theo doi (giai ngan 30.6.12) 3 3" xfId="11715"/>
    <cellStyle name="1_Book2_Book1_Hoan chinh KH 2012 (o nha)_Ke hoach 2012 theo doi (giai ngan 30.6.12) 3 4" xfId="11716"/>
    <cellStyle name="1_Book2_Book1_Hoan chinh KH 2012 (o nha)_Ke hoach 2012 theo doi (giai ngan 30.6.12) 4" xfId="11717"/>
    <cellStyle name="1_Book2_Book1_Hoan chinh KH 2012 (o nha)_Ke hoach 2012 theo doi (giai ngan 30.6.12) 5" xfId="11718"/>
    <cellStyle name="1_Book2_Book1_Hoan chinh KH 2012 (o nha)_Ke hoach 2012 theo doi (giai ngan 30.6.12) 6" xfId="11719"/>
    <cellStyle name="1_Book2_Book1_Hoan chinh KH 2012 Von ho tro co MT" xfId="11720"/>
    <cellStyle name="1_Book2_Book1_Hoan chinh KH 2012 Von ho tro co MT (chi tiet)" xfId="11721"/>
    <cellStyle name="1_Book2_Book1_Hoan chinh KH 2012 Von ho tro co MT (chi tiet) 2" xfId="11722"/>
    <cellStyle name="1_Book2_Book1_Hoan chinh KH 2012 Von ho tro co MT (chi tiet) 2 2" xfId="11723"/>
    <cellStyle name="1_Book2_Book1_Hoan chinh KH 2012 Von ho tro co MT (chi tiet) 2 3" xfId="11724"/>
    <cellStyle name="1_Book2_Book1_Hoan chinh KH 2012 Von ho tro co MT (chi tiet) 2 4" xfId="11725"/>
    <cellStyle name="1_Book2_Book1_Hoan chinh KH 2012 Von ho tro co MT (chi tiet) 3" xfId="11726"/>
    <cellStyle name="1_Book2_Book1_Hoan chinh KH 2012 Von ho tro co MT (chi tiet) 3 2" xfId="11727"/>
    <cellStyle name="1_Book2_Book1_Hoan chinh KH 2012 Von ho tro co MT (chi tiet) 3 3" xfId="11728"/>
    <cellStyle name="1_Book2_Book1_Hoan chinh KH 2012 Von ho tro co MT (chi tiet) 3 4" xfId="11729"/>
    <cellStyle name="1_Book2_Book1_Hoan chinh KH 2012 Von ho tro co MT (chi tiet) 4" xfId="11730"/>
    <cellStyle name="1_Book2_Book1_Hoan chinh KH 2012 Von ho tro co MT (chi tiet) 5" xfId="11731"/>
    <cellStyle name="1_Book2_Book1_Hoan chinh KH 2012 Von ho tro co MT (chi tiet) 6" xfId="11732"/>
    <cellStyle name="1_Book2_Book1_Hoan chinh KH 2012 Von ho tro co MT 10" xfId="11733"/>
    <cellStyle name="1_Book2_Book1_Hoan chinh KH 2012 Von ho tro co MT 10 2" xfId="11734"/>
    <cellStyle name="1_Book2_Book1_Hoan chinh KH 2012 Von ho tro co MT 10 3" xfId="11735"/>
    <cellStyle name="1_Book2_Book1_Hoan chinh KH 2012 Von ho tro co MT 10 4" xfId="11736"/>
    <cellStyle name="1_Book2_Book1_Hoan chinh KH 2012 Von ho tro co MT 11" xfId="11737"/>
    <cellStyle name="1_Book2_Book1_Hoan chinh KH 2012 Von ho tro co MT 11 2" xfId="11738"/>
    <cellStyle name="1_Book2_Book1_Hoan chinh KH 2012 Von ho tro co MT 11 3" xfId="11739"/>
    <cellStyle name="1_Book2_Book1_Hoan chinh KH 2012 Von ho tro co MT 11 4" xfId="11740"/>
    <cellStyle name="1_Book2_Book1_Hoan chinh KH 2012 Von ho tro co MT 12" xfId="11741"/>
    <cellStyle name="1_Book2_Book1_Hoan chinh KH 2012 Von ho tro co MT 12 2" xfId="11742"/>
    <cellStyle name="1_Book2_Book1_Hoan chinh KH 2012 Von ho tro co MT 12 3" xfId="11743"/>
    <cellStyle name="1_Book2_Book1_Hoan chinh KH 2012 Von ho tro co MT 12 4" xfId="11744"/>
    <cellStyle name="1_Book2_Book1_Hoan chinh KH 2012 Von ho tro co MT 13" xfId="11745"/>
    <cellStyle name="1_Book2_Book1_Hoan chinh KH 2012 Von ho tro co MT 13 2" xfId="11746"/>
    <cellStyle name="1_Book2_Book1_Hoan chinh KH 2012 Von ho tro co MT 13 3" xfId="11747"/>
    <cellStyle name="1_Book2_Book1_Hoan chinh KH 2012 Von ho tro co MT 13 4" xfId="11748"/>
    <cellStyle name="1_Book2_Book1_Hoan chinh KH 2012 Von ho tro co MT 14" xfId="11749"/>
    <cellStyle name="1_Book2_Book1_Hoan chinh KH 2012 Von ho tro co MT 14 2" xfId="11750"/>
    <cellStyle name="1_Book2_Book1_Hoan chinh KH 2012 Von ho tro co MT 14 3" xfId="11751"/>
    <cellStyle name="1_Book2_Book1_Hoan chinh KH 2012 Von ho tro co MT 14 4" xfId="11752"/>
    <cellStyle name="1_Book2_Book1_Hoan chinh KH 2012 Von ho tro co MT 15" xfId="11753"/>
    <cellStyle name="1_Book2_Book1_Hoan chinh KH 2012 Von ho tro co MT 15 2" xfId="11754"/>
    <cellStyle name="1_Book2_Book1_Hoan chinh KH 2012 Von ho tro co MT 15 3" xfId="11755"/>
    <cellStyle name="1_Book2_Book1_Hoan chinh KH 2012 Von ho tro co MT 15 4" xfId="11756"/>
    <cellStyle name="1_Book2_Book1_Hoan chinh KH 2012 Von ho tro co MT 16" xfId="11757"/>
    <cellStyle name="1_Book2_Book1_Hoan chinh KH 2012 Von ho tro co MT 16 2" xfId="11758"/>
    <cellStyle name="1_Book2_Book1_Hoan chinh KH 2012 Von ho tro co MT 16 3" xfId="11759"/>
    <cellStyle name="1_Book2_Book1_Hoan chinh KH 2012 Von ho tro co MT 16 4" xfId="11760"/>
    <cellStyle name="1_Book2_Book1_Hoan chinh KH 2012 Von ho tro co MT 17" xfId="11761"/>
    <cellStyle name="1_Book2_Book1_Hoan chinh KH 2012 Von ho tro co MT 17 2" xfId="11762"/>
    <cellStyle name="1_Book2_Book1_Hoan chinh KH 2012 Von ho tro co MT 17 3" xfId="11763"/>
    <cellStyle name="1_Book2_Book1_Hoan chinh KH 2012 Von ho tro co MT 17 4" xfId="11764"/>
    <cellStyle name="1_Book2_Book1_Hoan chinh KH 2012 Von ho tro co MT 18" xfId="11765"/>
    <cellStyle name="1_Book2_Book1_Hoan chinh KH 2012 Von ho tro co MT 19" xfId="11766"/>
    <cellStyle name="1_Book2_Book1_Hoan chinh KH 2012 Von ho tro co MT 2" xfId="11767"/>
    <cellStyle name="1_Book2_Book1_Hoan chinh KH 2012 Von ho tro co MT 2 2" xfId="11768"/>
    <cellStyle name="1_Book2_Book1_Hoan chinh KH 2012 Von ho tro co MT 2 3" xfId="11769"/>
    <cellStyle name="1_Book2_Book1_Hoan chinh KH 2012 Von ho tro co MT 2 4" xfId="11770"/>
    <cellStyle name="1_Book2_Book1_Hoan chinh KH 2012 Von ho tro co MT 20" xfId="11771"/>
    <cellStyle name="1_Book2_Book1_Hoan chinh KH 2012 Von ho tro co MT 3" xfId="11772"/>
    <cellStyle name="1_Book2_Book1_Hoan chinh KH 2012 Von ho tro co MT 3 2" xfId="11773"/>
    <cellStyle name="1_Book2_Book1_Hoan chinh KH 2012 Von ho tro co MT 3 3" xfId="11774"/>
    <cellStyle name="1_Book2_Book1_Hoan chinh KH 2012 Von ho tro co MT 3 4" xfId="11775"/>
    <cellStyle name="1_Book2_Book1_Hoan chinh KH 2012 Von ho tro co MT 4" xfId="11776"/>
    <cellStyle name="1_Book2_Book1_Hoan chinh KH 2012 Von ho tro co MT 4 2" xfId="11777"/>
    <cellStyle name="1_Book2_Book1_Hoan chinh KH 2012 Von ho tro co MT 4 3" xfId="11778"/>
    <cellStyle name="1_Book2_Book1_Hoan chinh KH 2012 Von ho tro co MT 4 4" xfId="11779"/>
    <cellStyle name="1_Book2_Book1_Hoan chinh KH 2012 Von ho tro co MT 5" xfId="11780"/>
    <cellStyle name="1_Book2_Book1_Hoan chinh KH 2012 Von ho tro co MT 5 2" xfId="11781"/>
    <cellStyle name="1_Book2_Book1_Hoan chinh KH 2012 Von ho tro co MT 5 3" xfId="11782"/>
    <cellStyle name="1_Book2_Book1_Hoan chinh KH 2012 Von ho tro co MT 5 4" xfId="11783"/>
    <cellStyle name="1_Book2_Book1_Hoan chinh KH 2012 Von ho tro co MT 6" xfId="11784"/>
    <cellStyle name="1_Book2_Book1_Hoan chinh KH 2012 Von ho tro co MT 6 2" xfId="11785"/>
    <cellStyle name="1_Book2_Book1_Hoan chinh KH 2012 Von ho tro co MT 6 3" xfId="11786"/>
    <cellStyle name="1_Book2_Book1_Hoan chinh KH 2012 Von ho tro co MT 6 4" xfId="11787"/>
    <cellStyle name="1_Book2_Book1_Hoan chinh KH 2012 Von ho tro co MT 7" xfId="11788"/>
    <cellStyle name="1_Book2_Book1_Hoan chinh KH 2012 Von ho tro co MT 7 2" xfId="11789"/>
    <cellStyle name="1_Book2_Book1_Hoan chinh KH 2012 Von ho tro co MT 7 3" xfId="11790"/>
    <cellStyle name="1_Book2_Book1_Hoan chinh KH 2012 Von ho tro co MT 7 4" xfId="11791"/>
    <cellStyle name="1_Book2_Book1_Hoan chinh KH 2012 Von ho tro co MT 8" xfId="11792"/>
    <cellStyle name="1_Book2_Book1_Hoan chinh KH 2012 Von ho tro co MT 8 2" xfId="11793"/>
    <cellStyle name="1_Book2_Book1_Hoan chinh KH 2012 Von ho tro co MT 8 3" xfId="11794"/>
    <cellStyle name="1_Book2_Book1_Hoan chinh KH 2012 Von ho tro co MT 8 4" xfId="11795"/>
    <cellStyle name="1_Book2_Book1_Hoan chinh KH 2012 Von ho tro co MT 9" xfId="11796"/>
    <cellStyle name="1_Book2_Book1_Hoan chinh KH 2012 Von ho tro co MT 9 2" xfId="11797"/>
    <cellStyle name="1_Book2_Book1_Hoan chinh KH 2012 Von ho tro co MT 9 3" xfId="11798"/>
    <cellStyle name="1_Book2_Book1_Hoan chinh KH 2012 Von ho tro co MT 9 4" xfId="11799"/>
    <cellStyle name="1_Book2_Book1_Hoan chinh KH 2012 Von ho tro co MT_Bao cao giai ngan quy I" xfId="11800"/>
    <cellStyle name="1_Book2_Book1_Hoan chinh KH 2012 Von ho tro co MT_Bao cao giai ngan quy I 2" xfId="11801"/>
    <cellStyle name="1_Book2_Book1_Hoan chinh KH 2012 Von ho tro co MT_Bao cao giai ngan quy I 2 2" xfId="11802"/>
    <cellStyle name="1_Book2_Book1_Hoan chinh KH 2012 Von ho tro co MT_Bao cao giai ngan quy I 2 3" xfId="11803"/>
    <cellStyle name="1_Book2_Book1_Hoan chinh KH 2012 Von ho tro co MT_Bao cao giai ngan quy I 2 4" xfId="11804"/>
    <cellStyle name="1_Book2_Book1_Hoan chinh KH 2012 Von ho tro co MT_Bao cao giai ngan quy I 3" xfId="11805"/>
    <cellStyle name="1_Book2_Book1_Hoan chinh KH 2012 Von ho tro co MT_Bao cao giai ngan quy I 3 2" xfId="11806"/>
    <cellStyle name="1_Book2_Book1_Hoan chinh KH 2012 Von ho tro co MT_Bao cao giai ngan quy I 3 3" xfId="11807"/>
    <cellStyle name="1_Book2_Book1_Hoan chinh KH 2012 Von ho tro co MT_Bao cao giai ngan quy I 3 4" xfId="11808"/>
    <cellStyle name="1_Book2_Book1_Hoan chinh KH 2012 Von ho tro co MT_Bao cao giai ngan quy I 4" xfId="11809"/>
    <cellStyle name="1_Book2_Book1_Hoan chinh KH 2012 Von ho tro co MT_Bao cao giai ngan quy I 5" xfId="11810"/>
    <cellStyle name="1_Book2_Book1_Hoan chinh KH 2012 Von ho tro co MT_Bao cao giai ngan quy I 6" xfId="11811"/>
    <cellStyle name="1_Book2_Book1_Hoan chinh KH 2012 Von ho tro co MT_BC von DTPT 6 thang 2012" xfId="11812"/>
    <cellStyle name="1_Book2_Book1_Hoan chinh KH 2012 Von ho tro co MT_BC von DTPT 6 thang 2012 2" xfId="11813"/>
    <cellStyle name="1_Book2_Book1_Hoan chinh KH 2012 Von ho tro co MT_BC von DTPT 6 thang 2012 2 2" xfId="11814"/>
    <cellStyle name="1_Book2_Book1_Hoan chinh KH 2012 Von ho tro co MT_BC von DTPT 6 thang 2012 2 3" xfId="11815"/>
    <cellStyle name="1_Book2_Book1_Hoan chinh KH 2012 Von ho tro co MT_BC von DTPT 6 thang 2012 2 4" xfId="11816"/>
    <cellStyle name="1_Book2_Book1_Hoan chinh KH 2012 Von ho tro co MT_BC von DTPT 6 thang 2012 3" xfId="11817"/>
    <cellStyle name="1_Book2_Book1_Hoan chinh KH 2012 Von ho tro co MT_BC von DTPT 6 thang 2012 3 2" xfId="11818"/>
    <cellStyle name="1_Book2_Book1_Hoan chinh KH 2012 Von ho tro co MT_BC von DTPT 6 thang 2012 3 3" xfId="11819"/>
    <cellStyle name="1_Book2_Book1_Hoan chinh KH 2012 Von ho tro co MT_BC von DTPT 6 thang 2012 3 4" xfId="11820"/>
    <cellStyle name="1_Book2_Book1_Hoan chinh KH 2012 Von ho tro co MT_BC von DTPT 6 thang 2012 4" xfId="11821"/>
    <cellStyle name="1_Book2_Book1_Hoan chinh KH 2012 Von ho tro co MT_BC von DTPT 6 thang 2012 5" xfId="11822"/>
    <cellStyle name="1_Book2_Book1_Hoan chinh KH 2012 Von ho tro co MT_BC von DTPT 6 thang 2012 6" xfId="11823"/>
    <cellStyle name="1_Book2_Book1_Hoan chinh KH 2012 Von ho tro co MT_Bieu du thao QD von ho tro co MT" xfId="11824"/>
    <cellStyle name="1_Book2_Book1_Hoan chinh KH 2012 Von ho tro co MT_Bieu du thao QD von ho tro co MT 2" xfId="11825"/>
    <cellStyle name="1_Book2_Book1_Hoan chinh KH 2012 Von ho tro co MT_Bieu du thao QD von ho tro co MT 2 2" xfId="11826"/>
    <cellStyle name="1_Book2_Book1_Hoan chinh KH 2012 Von ho tro co MT_Bieu du thao QD von ho tro co MT 2 3" xfId="11827"/>
    <cellStyle name="1_Book2_Book1_Hoan chinh KH 2012 Von ho tro co MT_Bieu du thao QD von ho tro co MT 2 4" xfId="11828"/>
    <cellStyle name="1_Book2_Book1_Hoan chinh KH 2012 Von ho tro co MT_Bieu du thao QD von ho tro co MT 3" xfId="11829"/>
    <cellStyle name="1_Book2_Book1_Hoan chinh KH 2012 Von ho tro co MT_Bieu du thao QD von ho tro co MT 3 2" xfId="11830"/>
    <cellStyle name="1_Book2_Book1_Hoan chinh KH 2012 Von ho tro co MT_Bieu du thao QD von ho tro co MT 3 3" xfId="11831"/>
    <cellStyle name="1_Book2_Book1_Hoan chinh KH 2012 Von ho tro co MT_Bieu du thao QD von ho tro co MT 3 4" xfId="11832"/>
    <cellStyle name="1_Book2_Book1_Hoan chinh KH 2012 Von ho tro co MT_Bieu du thao QD von ho tro co MT 4" xfId="11833"/>
    <cellStyle name="1_Book2_Book1_Hoan chinh KH 2012 Von ho tro co MT_Bieu du thao QD von ho tro co MT 5" xfId="11834"/>
    <cellStyle name="1_Book2_Book1_Hoan chinh KH 2012 Von ho tro co MT_Bieu du thao QD von ho tro co MT 6" xfId="11835"/>
    <cellStyle name="1_Book2_Book1_Hoan chinh KH 2012 Von ho tro co MT_Ke hoach 2012 theo doi (giai ngan 30.6.12)" xfId="11836"/>
    <cellStyle name="1_Book2_Book1_Hoan chinh KH 2012 Von ho tro co MT_Ke hoach 2012 theo doi (giai ngan 30.6.12) 2" xfId="11837"/>
    <cellStyle name="1_Book2_Book1_Hoan chinh KH 2012 Von ho tro co MT_Ke hoach 2012 theo doi (giai ngan 30.6.12) 2 2" xfId="11838"/>
    <cellStyle name="1_Book2_Book1_Hoan chinh KH 2012 Von ho tro co MT_Ke hoach 2012 theo doi (giai ngan 30.6.12) 2 3" xfId="11839"/>
    <cellStyle name="1_Book2_Book1_Hoan chinh KH 2012 Von ho tro co MT_Ke hoach 2012 theo doi (giai ngan 30.6.12) 2 4" xfId="11840"/>
    <cellStyle name="1_Book2_Book1_Hoan chinh KH 2012 Von ho tro co MT_Ke hoach 2012 theo doi (giai ngan 30.6.12) 3" xfId="11841"/>
    <cellStyle name="1_Book2_Book1_Hoan chinh KH 2012 Von ho tro co MT_Ke hoach 2012 theo doi (giai ngan 30.6.12) 3 2" xfId="11842"/>
    <cellStyle name="1_Book2_Book1_Hoan chinh KH 2012 Von ho tro co MT_Ke hoach 2012 theo doi (giai ngan 30.6.12) 3 3" xfId="11843"/>
    <cellStyle name="1_Book2_Book1_Hoan chinh KH 2012 Von ho tro co MT_Ke hoach 2012 theo doi (giai ngan 30.6.12) 3 4" xfId="11844"/>
    <cellStyle name="1_Book2_Book1_Hoan chinh KH 2012 Von ho tro co MT_Ke hoach 2012 theo doi (giai ngan 30.6.12) 4" xfId="11845"/>
    <cellStyle name="1_Book2_Book1_Hoan chinh KH 2012 Von ho tro co MT_Ke hoach 2012 theo doi (giai ngan 30.6.12) 5" xfId="11846"/>
    <cellStyle name="1_Book2_Book1_Hoan chinh KH 2012 Von ho tro co MT_Ke hoach 2012 theo doi (giai ngan 30.6.12) 6" xfId="11847"/>
    <cellStyle name="1_Book2_Book1_Ke hoach 2012 (theo doi)" xfId="11848"/>
    <cellStyle name="1_Book2_Book1_Ke hoach 2012 (theo doi) 2" xfId="11849"/>
    <cellStyle name="1_Book2_Book1_Ke hoach 2012 (theo doi) 2 2" xfId="11850"/>
    <cellStyle name="1_Book2_Book1_Ke hoach 2012 (theo doi) 2 3" xfId="11851"/>
    <cellStyle name="1_Book2_Book1_Ke hoach 2012 (theo doi) 2 4" xfId="11852"/>
    <cellStyle name="1_Book2_Book1_Ke hoach 2012 (theo doi) 3" xfId="11853"/>
    <cellStyle name="1_Book2_Book1_Ke hoach 2012 (theo doi) 3 2" xfId="11854"/>
    <cellStyle name="1_Book2_Book1_Ke hoach 2012 (theo doi) 3 3" xfId="11855"/>
    <cellStyle name="1_Book2_Book1_Ke hoach 2012 (theo doi) 3 4" xfId="11856"/>
    <cellStyle name="1_Book2_Book1_Ke hoach 2012 (theo doi) 4" xfId="11857"/>
    <cellStyle name="1_Book2_Book1_Ke hoach 2012 (theo doi) 5" xfId="11858"/>
    <cellStyle name="1_Book2_Book1_Ke hoach 2012 (theo doi) 6" xfId="11859"/>
    <cellStyle name="1_Book2_Book1_Ke hoach 2012 theo doi (giai ngan 30.6.12)" xfId="11860"/>
    <cellStyle name="1_Book2_Book1_Ke hoach 2012 theo doi (giai ngan 30.6.12) 2" xfId="11861"/>
    <cellStyle name="1_Book2_Book1_Ke hoach 2012 theo doi (giai ngan 30.6.12) 2 2" xfId="11862"/>
    <cellStyle name="1_Book2_Book1_Ke hoach 2012 theo doi (giai ngan 30.6.12) 2 3" xfId="11863"/>
    <cellStyle name="1_Book2_Book1_Ke hoach 2012 theo doi (giai ngan 30.6.12) 2 4" xfId="11864"/>
    <cellStyle name="1_Book2_Book1_Ke hoach 2012 theo doi (giai ngan 30.6.12) 3" xfId="11865"/>
    <cellStyle name="1_Book2_Book1_Ke hoach 2012 theo doi (giai ngan 30.6.12) 3 2" xfId="11866"/>
    <cellStyle name="1_Book2_Book1_Ke hoach 2012 theo doi (giai ngan 30.6.12) 3 3" xfId="11867"/>
    <cellStyle name="1_Book2_Book1_Ke hoach 2012 theo doi (giai ngan 30.6.12) 3 4" xfId="11868"/>
    <cellStyle name="1_Book2_Book1_Ke hoach 2012 theo doi (giai ngan 30.6.12) 4" xfId="11869"/>
    <cellStyle name="1_Book2_Book1_Ke hoach 2012 theo doi (giai ngan 30.6.12) 5" xfId="11870"/>
    <cellStyle name="1_Book2_Book1_Ke hoach 2012 theo doi (giai ngan 30.6.12) 6" xfId="11871"/>
    <cellStyle name="1_Book2_Chi tieu 5 nam" xfId="11872"/>
    <cellStyle name="1_Book2_Chi tieu 5 nam 2" xfId="11873"/>
    <cellStyle name="1_Book2_Chi tieu 5 nam 2 2" xfId="11874"/>
    <cellStyle name="1_Book2_Chi tieu 5 nam 2 3" xfId="11875"/>
    <cellStyle name="1_Book2_Chi tieu 5 nam 2 4" xfId="11876"/>
    <cellStyle name="1_Book2_Chi tieu 5 nam 3" xfId="11877"/>
    <cellStyle name="1_Book2_Chi tieu 5 nam 4" xfId="11878"/>
    <cellStyle name="1_Book2_Chi tieu 5 nam 5" xfId="11879"/>
    <cellStyle name="1_Book2_Chi tieu 5 nam_BC cong trinh trong diem" xfId="11880"/>
    <cellStyle name="1_Book2_Chi tieu 5 nam_BC cong trinh trong diem 2" xfId="11881"/>
    <cellStyle name="1_Book2_Chi tieu 5 nam_BC cong trinh trong diem 2 2" xfId="11882"/>
    <cellStyle name="1_Book2_Chi tieu 5 nam_BC cong trinh trong diem 2 3" xfId="11883"/>
    <cellStyle name="1_Book2_Chi tieu 5 nam_BC cong trinh trong diem 2 4" xfId="11884"/>
    <cellStyle name="1_Book2_Chi tieu 5 nam_BC cong trinh trong diem 3" xfId="11885"/>
    <cellStyle name="1_Book2_Chi tieu 5 nam_BC cong trinh trong diem 4" xfId="11886"/>
    <cellStyle name="1_Book2_Chi tieu 5 nam_BC cong trinh trong diem 5" xfId="11887"/>
    <cellStyle name="1_Book2_Chi tieu 5 nam_BC cong trinh trong diem_BC von DTPT 6 thang 2012" xfId="11888"/>
    <cellStyle name="1_Book2_Chi tieu 5 nam_BC cong trinh trong diem_BC von DTPT 6 thang 2012 2" xfId="11889"/>
    <cellStyle name="1_Book2_Chi tieu 5 nam_BC cong trinh trong diem_BC von DTPT 6 thang 2012 2 2" xfId="11890"/>
    <cellStyle name="1_Book2_Chi tieu 5 nam_BC cong trinh trong diem_BC von DTPT 6 thang 2012 2 3" xfId="11891"/>
    <cellStyle name="1_Book2_Chi tieu 5 nam_BC cong trinh trong diem_BC von DTPT 6 thang 2012 2 4" xfId="11892"/>
    <cellStyle name="1_Book2_Chi tieu 5 nam_BC cong trinh trong diem_BC von DTPT 6 thang 2012 3" xfId="11893"/>
    <cellStyle name="1_Book2_Chi tieu 5 nam_BC cong trinh trong diem_BC von DTPT 6 thang 2012 4" xfId="11894"/>
    <cellStyle name="1_Book2_Chi tieu 5 nam_BC cong trinh trong diem_BC von DTPT 6 thang 2012 5" xfId="11895"/>
    <cellStyle name="1_Book2_Chi tieu 5 nam_BC cong trinh trong diem_Bieu du thao QD von ho tro co MT" xfId="11896"/>
    <cellStyle name="1_Book2_Chi tieu 5 nam_BC cong trinh trong diem_Bieu du thao QD von ho tro co MT 2" xfId="11897"/>
    <cellStyle name="1_Book2_Chi tieu 5 nam_BC cong trinh trong diem_Bieu du thao QD von ho tro co MT 2 2" xfId="11898"/>
    <cellStyle name="1_Book2_Chi tieu 5 nam_BC cong trinh trong diem_Bieu du thao QD von ho tro co MT 2 3" xfId="11899"/>
    <cellStyle name="1_Book2_Chi tieu 5 nam_BC cong trinh trong diem_Bieu du thao QD von ho tro co MT 2 4" xfId="11900"/>
    <cellStyle name="1_Book2_Chi tieu 5 nam_BC cong trinh trong diem_Bieu du thao QD von ho tro co MT 3" xfId="11901"/>
    <cellStyle name="1_Book2_Chi tieu 5 nam_BC cong trinh trong diem_Bieu du thao QD von ho tro co MT 4" xfId="11902"/>
    <cellStyle name="1_Book2_Chi tieu 5 nam_BC cong trinh trong diem_Bieu du thao QD von ho tro co MT 5" xfId="11903"/>
    <cellStyle name="1_Book2_Chi tieu 5 nam_BC cong trinh trong diem_Ke hoach 2012 (theo doi)" xfId="11904"/>
    <cellStyle name="1_Book2_Chi tieu 5 nam_BC cong trinh trong diem_Ke hoach 2012 (theo doi) 2" xfId="11905"/>
    <cellStyle name="1_Book2_Chi tieu 5 nam_BC cong trinh trong diem_Ke hoach 2012 (theo doi) 2 2" xfId="11906"/>
    <cellStyle name="1_Book2_Chi tieu 5 nam_BC cong trinh trong diem_Ke hoach 2012 (theo doi) 2 3" xfId="11907"/>
    <cellStyle name="1_Book2_Chi tieu 5 nam_BC cong trinh trong diem_Ke hoach 2012 (theo doi) 2 4" xfId="11908"/>
    <cellStyle name="1_Book2_Chi tieu 5 nam_BC cong trinh trong diem_Ke hoach 2012 (theo doi) 3" xfId="11909"/>
    <cellStyle name="1_Book2_Chi tieu 5 nam_BC cong trinh trong diem_Ke hoach 2012 (theo doi) 4" xfId="11910"/>
    <cellStyle name="1_Book2_Chi tieu 5 nam_BC cong trinh trong diem_Ke hoach 2012 (theo doi) 5" xfId="11911"/>
    <cellStyle name="1_Book2_Chi tieu 5 nam_BC cong trinh trong diem_Ke hoach 2012 theo doi (giai ngan 30.6.12)" xfId="11912"/>
    <cellStyle name="1_Book2_Chi tieu 5 nam_BC cong trinh trong diem_Ke hoach 2012 theo doi (giai ngan 30.6.12) 2" xfId="11913"/>
    <cellStyle name="1_Book2_Chi tieu 5 nam_BC cong trinh trong diem_Ke hoach 2012 theo doi (giai ngan 30.6.12) 2 2" xfId="11914"/>
    <cellStyle name="1_Book2_Chi tieu 5 nam_BC cong trinh trong diem_Ke hoach 2012 theo doi (giai ngan 30.6.12) 2 3" xfId="11915"/>
    <cellStyle name="1_Book2_Chi tieu 5 nam_BC cong trinh trong diem_Ke hoach 2012 theo doi (giai ngan 30.6.12) 2 4" xfId="11916"/>
    <cellStyle name="1_Book2_Chi tieu 5 nam_BC cong trinh trong diem_Ke hoach 2012 theo doi (giai ngan 30.6.12) 3" xfId="11917"/>
    <cellStyle name="1_Book2_Chi tieu 5 nam_BC cong trinh trong diem_Ke hoach 2012 theo doi (giai ngan 30.6.12) 4" xfId="11918"/>
    <cellStyle name="1_Book2_Chi tieu 5 nam_BC cong trinh trong diem_Ke hoach 2012 theo doi (giai ngan 30.6.12) 5" xfId="11919"/>
    <cellStyle name="1_Book2_Chi tieu 5 nam_BC von DTPT 6 thang 2012" xfId="11920"/>
    <cellStyle name="1_Book2_Chi tieu 5 nam_BC von DTPT 6 thang 2012 2" xfId="11921"/>
    <cellStyle name="1_Book2_Chi tieu 5 nam_BC von DTPT 6 thang 2012 2 2" xfId="11922"/>
    <cellStyle name="1_Book2_Chi tieu 5 nam_BC von DTPT 6 thang 2012 2 3" xfId="11923"/>
    <cellStyle name="1_Book2_Chi tieu 5 nam_BC von DTPT 6 thang 2012 2 4" xfId="11924"/>
    <cellStyle name="1_Book2_Chi tieu 5 nam_BC von DTPT 6 thang 2012 3" xfId="11925"/>
    <cellStyle name="1_Book2_Chi tieu 5 nam_BC von DTPT 6 thang 2012 4" xfId="11926"/>
    <cellStyle name="1_Book2_Chi tieu 5 nam_BC von DTPT 6 thang 2012 5" xfId="11927"/>
    <cellStyle name="1_Book2_Chi tieu 5 nam_Bieu du thao QD von ho tro co MT" xfId="11928"/>
    <cellStyle name="1_Book2_Chi tieu 5 nam_Bieu du thao QD von ho tro co MT 2" xfId="11929"/>
    <cellStyle name="1_Book2_Chi tieu 5 nam_Bieu du thao QD von ho tro co MT 2 2" xfId="11930"/>
    <cellStyle name="1_Book2_Chi tieu 5 nam_Bieu du thao QD von ho tro co MT 2 3" xfId="11931"/>
    <cellStyle name="1_Book2_Chi tieu 5 nam_Bieu du thao QD von ho tro co MT 2 4" xfId="11932"/>
    <cellStyle name="1_Book2_Chi tieu 5 nam_Bieu du thao QD von ho tro co MT 3" xfId="11933"/>
    <cellStyle name="1_Book2_Chi tieu 5 nam_Bieu du thao QD von ho tro co MT 4" xfId="11934"/>
    <cellStyle name="1_Book2_Chi tieu 5 nam_Bieu du thao QD von ho tro co MT 5" xfId="11935"/>
    <cellStyle name="1_Book2_Chi tieu 5 nam_Ke hoach 2012 (theo doi)" xfId="11936"/>
    <cellStyle name="1_Book2_Chi tieu 5 nam_Ke hoach 2012 (theo doi) 2" xfId="11937"/>
    <cellStyle name="1_Book2_Chi tieu 5 nam_Ke hoach 2012 (theo doi) 2 2" xfId="11938"/>
    <cellStyle name="1_Book2_Chi tieu 5 nam_Ke hoach 2012 (theo doi) 2 3" xfId="11939"/>
    <cellStyle name="1_Book2_Chi tieu 5 nam_Ke hoach 2012 (theo doi) 2 4" xfId="11940"/>
    <cellStyle name="1_Book2_Chi tieu 5 nam_Ke hoach 2012 (theo doi) 3" xfId="11941"/>
    <cellStyle name="1_Book2_Chi tieu 5 nam_Ke hoach 2012 (theo doi) 4" xfId="11942"/>
    <cellStyle name="1_Book2_Chi tieu 5 nam_Ke hoach 2012 (theo doi) 5" xfId="11943"/>
    <cellStyle name="1_Book2_Chi tieu 5 nam_Ke hoach 2012 theo doi (giai ngan 30.6.12)" xfId="11944"/>
    <cellStyle name="1_Book2_Chi tieu 5 nam_Ke hoach 2012 theo doi (giai ngan 30.6.12) 2" xfId="11945"/>
    <cellStyle name="1_Book2_Chi tieu 5 nam_Ke hoach 2012 theo doi (giai ngan 30.6.12) 2 2" xfId="11946"/>
    <cellStyle name="1_Book2_Chi tieu 5 nam_Ke hoach 2012 theo doi (giai ngan 30.6.12) 2 3" xfId="11947"/>
    <cellStyle name="1_Book2_Chi tieu 5 nam_Ke hoach 2012 theo doi (giai ngan 30.6.12) 2 4" xfId="11948"/>
    <cellStyle name="1_Book2_Chi tieu 5 nam_Ke hoach 2012 theo doi (giai ngan 30.6.12) 3" xfId="11949"/>
    <cellStyle name="1_Book2_Chi tieu 5 nam_Ke hoach 2012 theo doi (giai ngan 30.6.12) 4" xfId="11950"/>
    <cellStyle name="1_Book2_Chi tieu 5 nam_Ke hoach 2012 theo doi (giai ngan 30.6.12) 5" xfId="11951"/>
    <cellStyle name="1_Book2_Chi tieu 5 nam_pvhung.skhdt 20117113152041 Danh muc cong trinh trong diem" xfId="11952"/>
    <cellStyle name="1_Book2_Chi tieu 5 nam_pvhung.skhdt 20117113152041 Danh muc cong trinh trong diem 2" xfId="11953"/>
    <cellStyle name="1_Book2_Chi tieu 5 nam_pvhung.skhdt 20117113152041 Danh muc cong trinh trong diem 2 2" xfId="11954"/>
    <cellStyle name="1_Book2_Chi tieu 5 nam_pvhung.skhdt 20117113152041 Danh muc cong trinh trong diem 2 3" xfId="11955"/>
    <cellStyle name="1_Book2_Chi tieu 5 nam_pvhung.skhdt 20117113152041 Danh muc cong trinh trong diem 2 4" xfId="11956"/>
    <cellStyle name="1_Book2_Chi tieu 5 nam_pvhung.skhdt 20117113152041 Danh muc cong trinh trong diem 3" xfId="11957"/>
    <cellStyle name="1_Book2_Chi tieu 5 nam_pvhung.skhdt 20117113152041 Danh muc cong trinh trong diem 4" xfId="11958"/>
    <cellStyle name="1_Book2_Chi tieu 5 nam_pvhung.skhdt 20117113152041 Danh muc cong trinh trong diem 5" xfId="11959"/>
    <cellStyle name="1_Book2_Chi tieu 5 nam_pvhung.skhdt 20117113152041 Danh muc cong trinh trong diem_BC von DTPT 6 thang 2012" xfId="11960"/>
    <cellStyle name="1_Book2_Chi tieu 5 nam_pvhung.skhdt 20117113152041 Danh muc cong trinh trong diem_BC von DTPT 6 thang 2012 2" xfId="11961"/>
    <cellStyle name="1_Book2_Chi tieu 5 nam_pvhung.skhdt 20117113152041 Danh muc cong trinh trong diem_BC von DTPT 6 thang 2012 2 2" xfId="11962"/>
    <cellStyle name="1_Book2_Chi tieu 5 nam_pvhung.skhdt 20117113152041 Danh muc cong trinh trong diem_BC von DTPT 6 thang 2012 2 3" xfId="11963"/>
    <cellStyle name="1_Book2_Chi tieu 5 nam_pvhung.skhdt 20117113152041 Danh muc cong trinh trong diem_BC von DTPT 6 thang 2012 2 4" xfId="11964"/>
    <cellStyle name="1_Book2_Chi tieu 5 nam_pvhung.skhdt 20117113152041 Danh muc cong trinh trong diem_BC von DTPT 6 thang 2012 3" xfId="11965"/>
    <cellStyle name="1_Book2_Chi tieu 5 nam_pvhung.skhdt 20117113152041 Danh muc cong trinh trong diem_BC von DTPT 6 thang 2012 4" xfId="11966"/>
    <cellStyle name="1_Book2_Chi tieu 5 nam_pvhung.skhdt 20117113152041 Danh muc cong trinh trong diem_BC von DTPT 6 thang 2012 5" xfId="11967"/>
    <cellStyle name="1_Book2_Chi tieu 5 nam_pvhung.skhdt 20117113152041 Danh muc cong trinh trong diem_Bieu du thao QD von ho tro co MT" xfId="11968"/>
    <cellStyle name="1_Book2_Chi tieu 5 nam_pvhung.skhdt 20117113152041 Danh muc cong trinh trong diem_Bieu du thao QD von ho tro co MT 2" xfId="11969"/>
    <cellStyle name="1_Book2_Chi tieu 5 nam_pvhung.skhdt 20117113152041 Danh muc cong trinh trong diem_Bieu du thao QD von ho tro co MT 2 2" xfId="11970"/>
    <cellStyle name="1_Book2_Chi tieu 5 nam_pvhung.skhdt 20117113152041 Danh muc cong trinh trong diem_Bieu du thao QD von ho tro co MT 2 3" xfId="11971"/>
    <cellStyle name="1_Book2_Chi tieu 5 nam_pvhung.skhdt 20117113152041 Danh muc cong trinh trong diem_Bieu du thao QD von ho tro co MT 2 4" xfId="11972"/>
    <cellStyle name="1_Book2_Chi tieu 5 nam_pvhung.skhdt 20117113152041 Danh muc cong trinh trong diem_Bieu du thao QD von ho tro co MT 3" xfId="11973"/>
    <cellStyle name="1_Book2_Chi tieu 5 nam_pvhung.skhdt 20117113152041 Danh muc cong trinh trong diem_Bieu du thao QD von ho tro co MT 4" xfId="11974"/>
    <cellStyle name="1_Book2_Chi tieu 5 nam_pvhung.skhdt 20117113152041 Danh muc cong trinh trong diem_Bieu du thao QD von ho tro co MT 5" xfId="11975"/>
    <cellStyle name="1_Book2_Chi tieu 5 nam_pvhung.skhdt 20117113152041 Danh muc cong trinh trong diem_Ke hoach 2012 (theo doi)" xfId="11976"/>
    <cellStyle name="1_Book2_Chi tieu 5 nam_pvhung.skhdt 20117113152041 Danh muc cong trinh trong diem_Ke hoach 2012 (theo doi) 2" xfId="11977"/>
    <cellStyle name="1_Book2_Chi tieu 5 nam_pvhung.skhdt 20117113152041 Danh muc cong trinh trong diem_Ke hoach 2012 (theo doi) 2 2" xfId="11978"/>
    <cellStyle name="1_Book2_Chi tieu 5 nam_pvhung.skhdt 20117113152041 Danh muc cong trinh trong diem_Ke hoach 2012 (theo doi) 2 3" xfId="11979"/>
    <cellStyle name="1_Book2_Chi tieu 5 nam_pvhung.skhdt 20117113152041 Danh muc cong trinh trong diem_Ke hoach 2012 (theo doi) 2 4" xfId="11980"/>
    <cellStyle name="1_Book2_Chi tieu 5 nam_pvhung.skhdt 20117113152041 Danh muc cong trinh trong diem_Ke hoach 2012 (theo doi) 3" xfId="11981"/>
    <cellStyle name="1_Book2_Chi tieu 5 nam_pvhung.skhdt 20117113152041 Danh muc cong trinh trong diem_Ke hoach 2012 (theo doi) 4" xfId="11982"/>
    <cellStyle name="1_Book2_Chi tieu 5 nam_pvhung.skhdt 20117113152041 Danh muc cong trinh trong diem_Ke hoach 2012 (theo doi) 5" xfId="11983"/>
    <cellStyle name="1_Book2_Chi tieu 5 nam_pvhung.skhdt 20117113152041 Danh muc cong trinh trong diem_Ke hoach 2012 theo doi (giai ngan 30.6.12)" xfId="11984"/>
    <cellStyle name="1_Book2_Chi tieu 5 nam_pvhung.skhdt 20117113152041 Danh muc cong trinh trong diem_Ke hoach 2012 theo doi (giai ngan 30.6.12) 2" xfId="11985"/>
    <cellStyle name="1_Book2_Chi tieu 5 nam_pvhung.skhdt 20117113152041 Danh muc cong trinh trong diem_Ke hoach 2012 theo doi (giai ngan 30.6.12) 2 2" xfId="11986"/>
    <cellStyle name="1_Book2_Chi tieu 5 nam_pvhung.skhdt 20117113152041 Danh muc cong trinh trong diem_Ke hoach 2012 theo doi (giai ngan 30.6.12) 2 3" xfId="11987"/>
    <cellStyle name="1_Book2_Chi tieu 5 nam_pvhung.skhdt 20117113152041 Danh muc cong trinh trong diem_Ke hoach 2012 theo doi (giai ngan 30.6.12) 2 4" xfId="11988"/>
    <cellStyle name="1_Book2_Chi tieu 5 nam_pvhung.skhdt 20117113152041 Danh muc cong trinh trong diem_Ke hoach 2012 theo doi (giai ngan 30.6.12) 3" xfId="11989"/>
    <cellStyle name="1_Book2_Chi tieu 5 nam_pvhung.skhdt 20117113152041 Danh muc cong trinh trong diem_Ke hoach 2012 theo doi (giai ngan 30.6.12) 4" xfId="11990"/>
    <cellStyle name="1_Book2_Chi tieu 5 nam_pvhung.skhdt 20117113152041 Danh muc cong trinh trong diem_Ke hoach 2012 theo doi (giai ngan 30.6.12) 5" xfId="11991"/>
    <cellStyle name="1_Book2_Dang ky phan khai von ODA (gui Bo)" xfId="11992"/>
    <cellStyle name="1_Book2_Dang ky phan khai von ODA (gui Bo) 2" xfId="11993"/>
    <cellStyle name="1_Book2_Dang ky phan khai von ODA (gui Bo) 2 2" xfId="11994"/>
    <cellStyle name="1_Book2_Dang ky phan khai von ODA (gui Bo) 2 3" xfId="11995"/>
    <cellStyle name="1_Book2_Dang ky phan khai von ODA (gui Bo) 2 4" xfId="11996"/>
    <cellStyle name="1_Book2_Dang ky phan khai von ODA (gui Bo) 3" xfId="11997"/>
    <cellStyle name="1_Book2_Dang ky phan khai von ODA (gui Bo) 4" xfId="11998"/>
    <cellStyle name="1_Book2_Dang ky phan khai von ODA (gui Bo) 5" xfId="11999"/>
    <cellStyle name="1_Book2_Dang ky phan khai von ODA (gui Bo)_BC von DTPT 6 thang 2012" xfId="12000"/>
    <cellStyle name="1_Book2_Dang ky phan khai von ODA (gui Bo)_BC von DTPT 6 thang 2012 2" xfId="12001"/>
    <cellStyle name="1_Book2_Dang ky phan khai von ODA (gui Bo)_BC von DTPT 6 thang 2012 2 2" xfId="12002"/>
    <cellStyle name="1_Book2_Dang ky phan khai von ODA (gui Bo)_BC von DTPT 6 thang 2012 2 3" xfId="12003"/>
    <cellStyle name="1_Book2_Dang ky phan khai von ODA (gui Bo)_BC von DTPT 6 thang 2012 2 4" xfId="12004"/>
    <cellStyle name="1_Book2_Dang ky phan khai von ODA (gui Bo)_BC von DTPT 6 thang 2012 3" xfId="12005"/>
    <cellStyle name="1_Book2_Dang ky phan khai von ODA (gui Bo)_BC von DTPT 6 thang 2012 4" xfId="12006"/>
    <cellStyle name="1_Book2_Dang ky phan khai von ODA (gui Bo)_BC von DTPT 6 thang 2012 5" xfId="12007"/>
    <cellStyle name="1_Book2_Dang ky phan khai von ODA (gui Bo)_Bieu du thao QD von ho tro co MT" xfId="12008"/>
    <cellStyle name="1_Book2_Dang ky phan khai von ODA (gui Bo)_Bieu du thao QD von ho tro co MT 2" xfId="12009"/>
    <cellStyle name="1_Book2_Dang ky phan khai von ODA (gui Bo)_Bieu du thao QD von ho tro co MT 2 2" xfId="12010"/>
    <cellStyle name="1_Book2_Dang ky phan khai von ODA (gui Bo)_Bieu du thao QD von ho tro co MT 2 3" xfId="12011"/>
    <cellStyle name="1_Book2_Dang ky phan khai von ODA (gui Bo)_Bieu du thao QD von ho tro co MT 2 4" xfId="12012"/>
    <cellStyle name="1_Book2_Dang ky phan khai von ODA (gui Bo)_Bieu du thao QD von ho tro co MT 3" xfId="12013"/>
    <cellStyle name="1_Book2_Dang ky phan khai von ODA (gui Bo)_Bieu du thao QD von ho tro co MT 4" xfId="12014"/>
    <cellStyle name="1_Book2_Dang ky phan khai von ODA (gui Bo)_Bieu du thao QD von ho tro co MT 5" xfId="12015"/>
    <cellStyle name="1_Book2_Dang ky phan khai von ODA (gui Bo)_Ke hoach 2012 theo doi (giai ngan 30.6.12)" xfId="12016"/>
    <cellStyle name="1_Book2_Dang ky phan khai von ODA (gui Bo)_Ke hoach 2012 theo doi (giai ngan 30.6.12) 2" xfId="12017"/>
    <cellStyle name="1_Book2_Dang ky phan khai von ODA (gui Bo)_Ke hoach 2012 theo doi (giai ngan 30.6.12) 2 2" xfId="12018"/>
    <cellStyle name="1_Book2_Dang ky phan khai von ODA (gui Bo)_Ke hoach 2012 theo doi (giai ngan 30.6.12) 2 3" xfId="12019"/>
    <cellStyle name="1_Book2_Dang ky phan khai von ODA (gui Bo)_Ke hoach 2012 theo doi (giai ngan 30.6.12) 2 4" xfId="12020"/>
    <cellStyle name="1_Book2_Dang ky phan khai von ODA (gui Bo)_Ke hoach 2012 theo doi (giai ngan 30.6.12) 3" xfId="12021"/>
    <cellStyle name="1_Book2_Dang ky phan khai von ODA (gui Bo)_Ke hoach 2012 theo doi (giai ngan 30.6.12) 4" xfId="12022"/>
    <cellStyle name="1_Book2_Dang ky phan khai von ODA (gui Bo)_Ke hoach 2012 theo doi (giai ngan 30.6.12) 5" xfId="12023"/>
    <cellStyle name="1_Book2_DK bo tri lai (chinh thuc)" xfId="12024"/>
    <cellStyle name="1_Book2_DK bo tri lai (chinh thuc) 2" xfId="12025"/>
    <cellStyle name="1_Book2_DK bo tri lai (chinh thuc) 2 2" xfId="12026"/>
    <cellStyle name="1_Book2_DK bo tri lai (chinh thuc) 2 3" xfId="12027"/>
    <cellStyle name="1_Book2_DK bo tri lai (chinh thuc) 2 4" xfId="12028"/>
    <cellStyle name="1_Book2_DK bo tri lai (chinh thuc) 3" xfId="12029"/>
    <cellStyle name="1_Book2_DK bo tri lai (chinh thuc) 3 2" xfId="12030"/>
    <cellStyle name="1_Book2_DK bo tri lai (chinh thuc) 3 3" xfId="12031"/>
    <cellStyle name="1_Book2_DK bo tri lai (chinh thuc) 3 4" xfId="12032"/>
    <cellStyle name="1_Book2_DK bo tri lai (chinh thuc) 4" xfId="12033"/>
    <cellStyle name="1_Book2_DK bo tri lai (chinh thuc) 5" xfId="12034"/>
    <cellStyle name="1_Book2_DK bo tri lai (chinh thuc) 6" xfId="12035"/>
    <cellStyle name="1_Book2_DK bo tri lai (chinh thuc)_BC von DTPT 6 thang 2012" xfId="12036"/>
    <cellStyle name="1_Book2_DK bo tri lai (chinh thuc)_BC von DTPT 6 thang 2012 2" xfId="12037"/>
    <cellStyle name="1_Book2_DK bo tri lai (chinh thuc)_BC von DTPT 6 thang 2012 2 2" xfId="12038"/>
    <cellStyle name="1_Book2_DK bo tri lai (chinh thuc)_BC von DTPT 6 thang 2012 2 3" xfId="12039"/>
    <cellStyle name="1_Book2_DK bo tri lai (chinh thuc)_BC von DTPT 6 thang 2012 2 4" xfId="12040"/>
    <cellStyle name="1_Book2_DK bo tri lai (chinh thuc)_BC von DTPT 6 thang 2012 3" xfId="12041"/>
    <cellStyle name="1_Book2_DK bo tri lai (chinh thuc)_BC von DTPT 6 thang 2012 3 2" xfId="12042"/>
    <cellStyle name="1_Book2_DK bo tri lai (chinh thuc)_BC von DTPT 6 thang 2012 3 3" xfId="12043"/>
    <cellStyle name="1_Book2_DK bo tri lai (chinh thuc)_BC von DTPT 6 thang 2012 3 4" xfId="12044"/>
    <cellStyle name="1_Book2_DK bo tri lai (chinh thuc)_BC von DTPT 6 thang 2012 4" xfId="12045"/>
    <cellStyle name="1_Book2_DK bo tri lai (chinh thuc)_BC von DTPT 6 thang 2012 5" xfId="12046"/>
    <cellStyle name="1_Book2_DK bo tri lai (chinh thuc)_BC von DTPT 6 thang 2012 6" xfId="12047"/>
    <cellStyle name="1_Book2_DK bo tri lai (chinh thuc)_Bieu du thao QD von ho tro co MT" xfId="12048"/>
    <cellStyle name="1_Book2_DK bo tri lai (chinh thuc)_Bieu du thao QD von ho tro co MT 2" xfId="12049"/>
    <cellStyle name="1_Book2_DK bo tri lai (chinh thuc)_Bieu du thao QD von ho tro co MT 2 2" xfId="12050"/>
    <cellStyle name="1_Book2_DK bo tri lai (chinh thuc)_Bieu du thao QD von ho tro co MT 2 3" xfId="12051"/>
    <cellStyle name="1_Book2_DK bo tri lai (chinh thuc)_Bieu du thao QD von ho tro co MT 2 4" xfId="12052"/>
    <cellStyle name="1_Book2_DK bo tri lai (chinh thuc)_Bieu du thao QD von ho tro co MT 3" xfId="12053"/>
    <cellStyle name="1_Book2_DK bo tri lai (chinh thuc)_Bieu du thao QD von ho tro co MT 3 2" xfId="12054"/>
    <cellStyle name="1_Book2_DK bo tri lai (chinh thuc)_Bieu du thao QD von ho tro co MT 3 3" xfId="12055"/>
    <cellStyle name="1_Book2_DK bo tri lai (chinh thuc)_Bieu du thao QD von ho tro co MT 3 4" xfId="12056"/>
    <cellStyle name="1_Book2_DK bo tri lai (chinh thuc)_Bieu du thao QD von ho tro co MT 4" xfId="12057"/>
    <cellStyle name="1_Book2_DK bo tri lai (chinh thuc)_Bieu du thao QD von ho tro co MT 5" xfId="12058"/>
    <cellStyle name="1_Book2_DK bo tri lai (chinh thuc)_Bieu du thao QD von ho tro co MT 6" xfId="12059"/>
    <cellStyle name="1_Book2_DK bo tri lai (chinh thuc)_Hoan chinh KH 2012 (o nha)" xfId="12060"/>
    <cellStyle name="1_Book2_DK bo tri lai (chinh thuc)_Hoan chinh KH 2012 (o nha) 2" xfId="12061"/>
    <cellStyle name="1_Book2_DK bo tri lai (chinh thuc)_Hoan chinh KH 2012 (o nha) 2 2" xfId="12062"/>
    <cellStyle name="1_Book2_DK bo tri lai (chinh thuc)_Hoan chinh KH 2012 (o nha) 2 3" xfId="12063"/>
    <cellStyle name="1_Book2_DK bo tri lai (chinh thuc)_Hoan chinh KH 2012 (o nha) 2 4" xfId="12064"/>
    <cellStyle name="1_Book2_DK bo tri lai (chinh thuc)_Hoan chinh KH 2012 (o nha) 3" xfId="12065"/>
    <cellStyle name="1_Book2_DK bo tri lai (chinh thuc)_Hoan chinh KH 2012 (o nha) 3 2" xfId="12066"/>
    <cellStyle name="1_Book2_DK bo tri lai (chinh thuc)_Hoan chinh KH 2012 (o nha) 3 3" xfId="12067"/>
    <cellStyle name="1_Book2_DK bo tri lai (chinh thuc)_Hoan chinh KH 2012 (o nha) 3 4" xfId="12068"/>
    <cellStyle name="1_Book2_DK bo tri lai (chinh thuc)_Hoan chinh KH 2012 (o nha) 4" xfId="12069"/>
    <cellStyle name="1_Book2_DK bo tri lai (chinh thuc)_Hoan chinh KH 2012 (o nha) 5" xfId="12070"/>
    <cellStyle name="1_Book2_DK bo tri lai (chinh thuc)_Hoan chinh KH 2012 (o nha) 6" xfId="12071"/>
    <cellStyle name="1_Book2_DK bo tri lai (chinh thuc)_Hoan chinh KH 2012 (o nha)_Bao cao giai ngan quy I" xfId="12072"/>
    <cellStyle name="1_Book2_DK bo tri lai (chinh thuc)_Hoan chinh KH 2012 (o nha)_Bao cao giai ngan quy I 2" xfId="12073"/>
    <cellStyle name="1_Book2_DK bo tri lai (chinh thuc)_Hoan chinh KH 2012 (o nha)_Bao cao giai ngan quy I 2 2" xfId="12074"/>
    <cellStyle name="1_Book2_DK bo tri lai (chinh thuc)_Hoan chinh KH 2012 (o nha)_Bao cao giai ngan quy I 2 3" xfId="12075"/>
    <cellStyle name="1_Book2_DK bo tri lai (chinh thuc)_Hoan chinh KH 2012 (o nha)_Bao cao giai ngan quy I 2 4" xfId="12076"/>
    <cellStyle name="1_Book2_DK bo tri lai (chinh thuc)_Hoan chinh KH 2012 (o nha)_Bao cao giai ngan quy I 3" xfId="12077"/>
    <cellStyle name="1_Book2_DK bo tri lai (chinh thuc)_Hoan chinh KH 2012 (o nha)_Bao cao giai ngan quy I 3 2" xfId="12078"/>
    <cellStyle name="1_Book2_DK bo tri lai (chinh thuc)_Hoan chinh KH 2012 (o nha)_Bao cao giai ngan quy I 3 3" xfId="12079"/>
    <cellStyle name="1_Book2_DK bo tri lai (chinh thuc)_Hoan chinh KH 2012 (o nha)_Bao cao giai ngan quy I 3 4" xfId="12080"/>
    <cellStyle name="1_Book2_DK bo tri lai (chinh thuc)_Hoan chinh KH 2012 (o nha)_Bao cao giai ngan quy I 4" xfId="12081"/>
    <cellStyle name="1_Book2_DK bo tri lai (chinh thuc)_Hoan chinh KH 2012 (o nha)_Bao cao giai ngan quy I 5" xfId="12082"/>
    <cellStyle name="1_Book2_DK bo tri lai (chinh thuc)_Hoan chinh KH 2012 (o nha)_Bao cao giai ngan quy I 6" xfId="12083"/>
    <cellStyle name="1_Book2_DK bo tri lai (chinh thuc)_Hoan chinh KH 2012 (o nha)_BC von DTPT 6 thang 2012" xfId="12084"/>
    <cellStyle name="1_Book2_DK bo tri lai (chinh thuc)_Hoan chinh KH 2012 (o nha)_BC von DTPT 6 thang 2012 2" xfId="12085"/>
    <cellStyle name="1_Book2_DK bo tri lai (chinh thuc)_Hoan chinh KH 2012 (o nha)_BC von DTPT 6 thang 2012 2 2" xfId="12086"/>
    <cellStyle name="1_Book2_DK bo tri lai (chinh thuc)_Hoan chinh KH 2012 (o nha)_BC von DTPT 6 thang 2012 2 3" xfId="12087"/>
    <cellStyle name="1_Book2_DK bo tri lai (chinh thuc)_Hoan chinh KH 2012 (o nha)_BC von DTPT 6 thang 2012 2 4" xfId="12088"/>
    <cellStyle name="1_Book2_DK bo tri lai (chinh thuc)_Hoan chinh KH 2012 (o nha)_BC von DTPT 6 thang 2012 3" xfId="12089"/>
    <cellStyle name="1_Book2_DK bo tri lai (chinh thuc)_Hoan chinh KH 2012 (o nha)_BC von DTPT 6 thang 2012 3 2" xfId="12090"/>
    <cellStyle name="1_Book2_DK bo tri lai (chinh thuc)_Hoan chinh KH 2012 (o nha)_BC von DTPT 6 thang 2012 3 3" xfId="12091"/>
    <cellStyle name="1_Book2_DK bo tri lai (chinh thuc)_Hoan chinh KH 2012 (o nha)_BC von DTPT 6 thang 2012 3 4" xfId="12092"/>
    <cellStyle name="1_Book2_DK bo tri lai (chinh thuc)_Hoan chinh KH 2012 (o nha)_BC von DTPT 6 thang 2012 4" xfId="12093"/>
    <cellStyle name="1_Book2_DK bo tri lai (chinh thuc)_Hoan chinh KH 2012 (o nha)_BC von DTPT 6 thang 2012 5" xfId="12094"/>
    <cellStyle name="1_Book2_DK bo tri lai (chinh thuc)_Hoan chinh KH 2012 (o nha)_BC von DTPT 6 thang 2012 6" xfId="12095"/>
    <cellStyle name="1_Book2_DK bo tri lai (chinh thuc)_Hoan chinh KH 2012 (o nha)_Bieu du thao QD von ho tro co MT" xfId="12096"/>
    <cellStyle name="1_Book2_DK bo tri lai (chinh thuc)_Hoan chinh KH 2012 (o nha)_Bieu du thao QD von ho tro co MT 2" xfId="12097"/>
    <cellStyle name="1_Book2_DK bo tri lai (chinh thuc)_Hoan chinh KH 2012 (o nha)_Bieu du thao QD von ho tro co MT 2 2" xfId="12098"/>
    <cellStyle name="1_Book2_DK bo tri lai (chinh thuc)_Hoan chinh KH 2012 (o nha)_Bieu du thao QD von ho tro co MT 2 3" xfId="12099"/>
    <cellStyle name="1_Book2_DK bo tri lai (chinh thuc)_Hoan chinh KH 2012 (o nha)_Bieu du thao QD von ho tro co MT 2 4" xfId="12100"/>
    <cellStyle name="1_Book2_DK bo tri lai (chinh thuc)_Hoan chinh KH 2012 (o nha)_Bieu du thao QD von ho tro co MT 3" xfId="12101"/>
    <cellStyle name="1_Book2_DK bo tri lai (chinh thuc)_Hoan chinh KH 2012 (o nha)_Bieu du thao QD von ho tro co MT 3 2" xfId="12102"/>
    <cellStyle name="1_Book2_DK bo tri lai (chinh thuc)_Hoan chinh KH 2012 (o nha)_Bieu du thao QD von ho tro co MT 3 3" xfId="12103"/>
    <cellStyle name="1_Book2_DK bo tri lai (chinh thuc)_Hoan chinh KH 2012 (o nha)_Bieu du thao QD von ho tro co MT 3 4" xfId="12104"/>
    <cellStyle name="1_Book2_DK bo tri lai (chinh thuc)_Hoan chinh KH 2012 (o nha)_Bieu du thao QD von ho tro co MT 4" xfId="12105"/>
    <cellStyle name="1_Book2_DK bo tri lai (chinh thuc)_Hoan chinh KH 2012 (o nha)_Bieu du thao QD von ho tro co MT 5" xfId="12106"/>
    <cellStyle name="1_Book2_DK bo tri lai (chinh thuc)_Hoan chinh KH 2012 (o nha)_Bieu du thao QD von ho tro co MT 6" xfId="12107"/>
    <cellStyle name="1_Book2_DK bo tri lai (chinh thuc)_Hoan chinh KH 2012 (o nha)_Ke hoach 2012 theo doi (giai ngan 30.6.12)" xfId="12108"/>
    <cellStyle name="1_Book2_DK bo tri lai (chinh thuc)_Hoan chinh KH 2012 (o nha)_Ke hoach 2012 theo doi (giai ngan 30.6.12) 2" xfId="12109"/>
    <cellStyle name="1_Book2_DK bo tri lai (chinh thuc)_Hoan chinh KH 2012 (o nha)_Ke hoach 2012 theo doi (giai ngan 30.6.12) 2 2" xfId="12110"/>
    <cellStyle name="1_Book2_DK bo tri lai (chinh thuc)_Hoan chinh KH 2012 (o nha)_Ke hoach 2012 theo doi (giai ngan 30.6.12) 2 3" xfId="12111"/>
    <cellStyle name="1_Book2_DK bo tri lai (chinh thuc)_Hoan chinh KH 2012 (o nha)_Ke hoach 2012 theo doi (giai ngan 30.6.12) 2 4" xfId="12112"/>
    <cellStyle name="1_Book2_DK bo tri lai (chinh thuc)_Hoan chinh KH 2012 (o nha)_Ke hoach 2012 theo doi (giai ngan 30.6.12) 3" xfId="12113"/>
    <cellStyle name="1_Book2_DK bo tri lai (chinh thuc)_Hoan chinh KH 2012 (o nha)_Ke hoach 2012 theo doi (giai ngan 30.6.12) 3 2" xfId="12114"/>
    <cellStyle name="1_Book2_DK bo tri lai (chinh thuc)_Hoan chinh KH 2012 (o nha)_Ke hoach 2012 theo doi (giai ngan 30.6.12) 3 3" xfId="12115"/>
    <cellStyle name="1_Book2_DK bo tri lai (chinh thuc)_Hoan chinh KH 2012 (o nha)_Ke hoach 2012 theo doi (giai ngan 30.6.12) 3 4" xfId="12116"/>
    <cellStyle name="1_Book2_DK bo tri lai (chinh thuc)_Hoan chinh KH 2012 (o nha)_Ke hoach 2012 theo doi (giai ngan 30.6.12) 4" xfId="12117"/>
    <cellStyle name="1_Book2_DK bo tri lai (chinh thuc)_Hoan chinh KH 2012 (o nha)_Ke hoach 2012 theo doi (giai ngan 30.6.12) 5" xfId="12118"/>
    <cellStyle name="1_Book2_DK bo tri lai (chinh thuc)_Hoan chinh KH 2012 (o nha)_Ke hoach 2012 theo doi (giai ngan 30.6.12) 6" xfId="12119"/>
    <cellStyle name="1_Book2_DK bo tri lai (chinh thuc)_Hoan chinh KH 2012 Von ho tro co MT" xfId="12120"/>
    <cellStyle name="1_Book2_DK bo tri lai (chinh thuc)_Hoan chinh KH 2012 Von ho tro co MT (chi tiet)" xfId="12121"/>
    <cellStyle name="1_Book2_DK bo tri lai (chinh thuc)_Hoan chinh KH 2012 Von ho tro co MT (chi tiet) 2" xfId="12122"/>
    <cellStyle name="1_Book2_DK bo tri lai (chinh thuc)_Hoan chinh KH 2012 Von ho tro co MT (chi tiet) 2 2" xfId="12123"/>
    <cellStyle name="1_Book2_DK bo tri lai (chinh thuc)_Hoan chinh KH 2012 Von ho tro co MT (chi tiet) 2 3" xfId="12124"/>
    <cellStyle name="1_Book2_DK bo tri lai (chinh thuc)_Hoan chinh KH 2012 Von ho tro co MT (chi tiet) 2 4" xfId="12125"/>
    <cellStyle name="1_Book2_DK bo tri lai (chinh thuc)_Hoan chinh KH 2012 Von ho tro co MT (chi tiet) 3" xfId="12126"/>
    <cellStyle name="1_Book2_DK bo tri lai (chinh thuc)_Hoan chinh KH 2012 Von ho tro co MT (chi tiet) 3 2" xfId="12127"/>
    <cellStyle name="1_Book2_DK bo tri lai (chinh thuc)_Hoan chinh KH 2012 Von ho tro co MT (chi tiet) 3 3" xfId="12128"/>
    <cellStyle name="1_Book2_DK bo tri lai (chinh thuc)_Hoan chinh KH 2012 Von ho tro co MT (chi tiet) 3 4" xfId="12129"/>
    <cellStyle name="1_Book2_DK bo tri lai (chinh thuc)_Hoan chinh KH 2012 Von ho tro co MT (chi tiet) 4" xfId="12130"/>
    <cellStyle name="1_Book2_DK bo tri lai (chinh thuc)_Hoan chinh KH 2012 Von ho tro co MT (chi tiet) 5" xfId="12131"/>
    <cellStyle name="1_Book2_DK bo tri lai (chinh thuc)_Hoan chinh KH 2012 Von ho tro co MT (chi tiet) 6" xfId="12132"/>
    <cellStyle name="1_Book2_DK bo tri lai (chinh thuc)_Hoan chinh KH 2012 Von ho tro co MT 10" xfId="12133"/>
    <cellStyle name="1_Book2_DK bo tri lai (chinh thuc)_Hoan chinh KH 2012 Von ho tro co MT 10 2" xfId="12134"/>
    <cellStyle name="1_Book2_DK bo tri lai (chinh thuc)_Hoan chinh KH 2012 Von ho tro co MT 10 3" xfId="12135"/>
    <cellStyle name="1_Book2_DK bo tri lai (chinh thuc)_Hoan chinh KH 2012 Von ho tro co MT 10 4" xfId="12136"/>
    <cellStyle name="1_Book2_DK bo tri lai (chinh thuc)_Hoan chinh KH 2012 Von ho tro co MT 11" xfId="12137"/>
    <cellStyle name="1_Book2_DK bo tri lai (chinh thuc)_Hoan chinh KH 2012 Von ho tro co MT 11 2" xfId="12138"/>
    <cellStyle name="1_Book2_DK bo tri lai (chinh thuc)_Hoan chinh KH 2012 Von ho tro co MT 11 3" xfId="12139"/>
    <cellStyle name="1_Book2_DK bo tri lai (chinh thuc)_Hoan chinh KH 2012 Von ho tro co MT 11 4" xfId="12140"/>
    <cellStyle name="1_Book2_DK bo tri lai (chinh thuc)_Hoan chinh KH 2012 Von ho tro co MT 12" xfId="12141"/>
    <cellStyle name="1_Book2_DK bo tri lai (chinh thuc)_Hoan chinh KH 2012 Von ho tro co MT 12 2" xfId="12142"/>
    <cellStyle name="1_Book2_DK bo tri lai (chinh thuc)_Hoan chinh KH 2012 Von ho tro co MT 12 3" xfId="12143"/>
    <cellStyle name="1_Book2_DK bo tri lai (chinh thuc)_Hoan chinh KH 2012 Von ho tro co MT 12 4" xfId="12144"/>
    <cellStyle name="1_Book2_DK bo tri lai (chinh thuc)_Hoan chinh KH 2012 Von ho tro co MT 13" xfId="12145"/>
    <cellStyle name="1_Book2_DK bo tri lai (chinh thuc)_Hoan chinh KH 2012 Von ho tro co MT 13 2" xfId="12146"/>
    <cellStyle name="1_Book2_DK bo tri lai (chinh thuc)_Hoan chinh KH 2012 Von ho tro co MT 13 3" xfId="12147"/>
    <cellStyle name="1_Book2_DK bo tri lai (chinh thuc)_Hoan chinh KH 2012 Von ho tro co MT 13 4" xfId="12148"/>
    <cellStyle name="1_Book2_DK bo tri lai (chinh thuc)_Hoan chinh KH 2012 Von ho tro co MT 14" xfId="12149"/>
    <cellStyle name="1_Book2_DK bo tri lai (chinh thuc)_Hoan chinh KH 2012 Von ho tro co MT 14 2" xfId="12150"/>
    <cellStyle name="1_Book2_DK bo tri lai (chinh thuc)_Hoan chinh KH 2012 Von ho tro co MT 14 3" xfId="12151"/>
    <cellStyle name="1_Book2_DK bo tri lai (chinh thuc)_Hoan chinh KH 2012 Von ho tro co MT 14 4" xfId="12152"/>
    <cellStyle name="1_Book2_DK bo tri lai (chinh thuc)_Hoan chinh KH 2012 Von ho tro co MT 15" xfId="12153"/>
    <cellStyle name="1_Book2_DK bo tri lai (chinh thuc)_Hoan chinh KH 2012 Von ho tro co MT 15 2" xfId="12154"/>
    <cellStyle name="1_Book2_DK bo tri lai (chinh thuc)_Hoan chinh KH 2012 Von ho tro co MT 15 3" xfId="12155"/>
    <cellStyle name="1_Book2_DK bo tri lai (chinh thuc)_Hoan chinh KH 2012 Von ho tro co MT 15 4" xfId="12156"/>
    <cellStyle name="1_Book2_DK bo tri lai (chinh thuc)_Hoan chinh KH 2012 Von ho tro co MT 16" xfId="12157"/>
    <cellStyle name="1_Book2_DK bo tri lai (chinh thuc)_Hoan chinh KH 2012 Von ho tro co MT 16 2" xfId="12158"/>
    <cellStyle name="1_Book2_DK bo tri lai (chinh thuc)_Hoan chinh KH 2012 Von ho tro co MT 16 3" xfId="12159"/>
    <cellStyle name="1_Book2_DK bo tri lai (chinh thuc)_Hoan chinh KH 2012 Von ho tro co MT 16 4" xfId="12160"/>
    <cellStyle name="1_Book2_DK bo tri lai (chinh thuc)_Hoan chinh KH 2012 Von ho tro co MT 17" xfId="12161"/>
    <cellStyle name="1_Book2_DK bo tri lai (chinh thuc)_Hoan chinh KH 2012 Von ho tro co MT 17 2" xfId="12162"/>
    <cellStyle name="1_Book2_DK bo tri lai (chinh thuc)_Hoan chinh KH 2012 Von ho tro co MT 17 3" xfId="12163"/>
    <cellStyle name="1_Book2_DK bo tri lai (chinh thuc)_Hoan chinh KH 2012 Von ho tro co MT 17 4" xfId="12164"/>
    <cellStyle name="1_Book2_DK bo tri lai (chinh thuc)_Hoan chinh KH 2012 Von ho tro co MT 18" xfId="12165"/>
    <cellStyle name="1_Book2_DK bo tri lai (chinh thuc)_Hoan chinh KH 2012 Von ho tro co MT 19" xfId="12166"/>
    <cellStyle name="1_Book2_DK bo tri lai (chinh thuc)_Hoan chinh KH 2012 Von ho tro co MT 2" xfId="12167"/>
    <cellStyle name="1_Book2_DK bo tri lai (chinh thuc)_Hoan chinh KH 2012 Von ho tro co MT 2 2" xfId="12168"/>
    <cellStyle name="1_Book2_DK bo tri lai (chinh thuc)_Hoan chinh KH 2012 Von ho tro co MT 2 3" xfId="12169"/>
    <cellStyle name="1_Book2_DK bo tri lai (chinh thuc)_Hoan chinh KH 2012 Von ho tro co MT 2 4" xfId="12170"/>
    <cellStyle name="1_Book2_DK bo tri lai (chinh thuc)_Hoan chinh KH 2012 Von ho tro co MT 20" xfId="12171"/>
    <cellStyle name="1_Book2_DK bo tri lai (chinh thuc)_Hoan chinh KH 2012 Von ho tro co MT 3" xfId="12172"/>
    <cellStyle name="1_Book2_DK bo tri lai (chinh thuc)_Hoan chinh KH 2012 Von ho tro co MT 3 2" xfId="12173"/>
    <cellStyle name="1_Book2_DK bo tri lai (chinh thuc)_Hoan chinh KH 2012 Von ho tro co MT 3 3" xfId="12174"/>
    <cellStyle name="1_Book2_DK bo tri lai (chinh thuc)_Hoan chinh KH 2012 Von ho tro co MT 3 4" xfId="12175"/>
    <cellStyle name="1_Book2_DK bo tri lai (chinh thuc)_Hoan chinh KH 2012 Von ho tro co MT 4" xfId="12176"/>
    <cellStyle name="1_Book2_DK bo tri lai (chinh thuc)_Hoan chinh KH 2012 Von ho tro co MT 4 2" xfId="12177"/>
    <cellStyle name="1_Book2_DK bo tri lai (chinh thuc)_Hoan chinh KH 2012 Von ho tro co MT 4 3" xfId="12178"/>
    <cellStyle name="1_Book2_DK bo tri lai (chinh thuc)_Hoan chinh KH 2012 Von ho tro co MT 4 4" xfId="12179"/>
    <cellStyle name="1_Book2_DK bo tri lai (chinh thuc)_Hoan chinh KH 2012 Von ho tro co MT 5" xfId="12180"/>
    <cellStyle name="1_Book2_DK bo tri lai (chinh thuc)_Hoan chinh KH 2012 Von ho tro co MT 5 2" xfId="12181"/>
    <cellStyle name="1_Book2_DK bo tri lai (chinh thuc)_Hoan chinh KH 2012 Von ho tro co MT 5 3" xfId="12182"/>
    <cellStyle name="1_Book2_DK bo tri lai (chinh thuc)_Hoan chinh KH 2012 Von ho tro co MT 5 4" xfId="12183"/>
    <cellStyle name="1_Book2_DK bo tri lai (chinh thuc)_Hoan chinh KH 2012 Von ho tro co MT 6" xfId="12184"/>
    <cellStyle name="1_Book2_DK bo tri lai (chinh thuc)_Hoan chinh KH 2012 Von ho tro co MT 6 2" xfId="12185"/>
    <cellStyle name="1_Book2_DK bo tri lai (chinh thuc)_Hoan chinh KH 2012 Von ho tro co MT 6 3" xfId="12186"/>
    <cellStyle name="1_Book2_DK bo tri lai (chinh thuc)_Hoan chinh KH 2012 Von ho tro co MT 6 4" xfId="12187"/>
    <cellStyle name="1_Book2_DK bo tri lai (chinh thuc)_Hoan chinh KH 2012 Von ho tro co MT 7" xfId="12188"/>
    <cellStyle name="1_Book2_DK bo tri lai (chinh thuc)_Hoan chinh KH 2012 Von ho tro co MT 7 2" xfId="12189"/>
    <cellStyle name="1_Book2_DK bo tri lai (chinh thuc)_Hoan chinh KH 2012 Von ho tro co MT 7 3" xfId="12190"/>
    <cellStyle name="1_Book2_DK bo tri lai (chinh thuc)_Hoan chinh KH 2012 Von ho tro co MT 7 4" xfId="12191"/>
    <cellStyle name="1_Book2_DK bo tri lai (chinh thuc)_Hoan chinh KH 2012 Von ho tro co MT 8" xfId="12192"/>
    <cellStyle name="1_Book2_DK bo tri lai (chinh thuc)_Hoan chinh KH 2012 Von ho tro co MT 8 2" xfId="12193"/>
    <cellStyle name="1_Book2_DK bo tri lai (chinh thuc)_Hoan chinh KH 2012 Von ho tro co MT 8 3" xfId="12194"/>
    <cellStyle name="1_Book2_DK bo tri lai (chinh thuc)_Hoan chinh KH 2012 Von ho tro co MT 8 4" xfId="12195"/>
    <cellStyle name="1_Book2_DK bo tri lai (chinh thuc)_Hoan chinh KH 2012 Von ho tro co MT 9" xfId="12196"/>
    <cellStyle name="1_Book2_DK bo tri lai (chinh thuc)_Hoan chinh KH 2012 Von ho tro co MT 9 2" xfId="12197"/>
    <cellStyle name="1_Book2_DK bo tri lai (chinh thuc)_Hoan chinh KH 2012 Von ho tro co MT 9 3" xfId="12198"/>
    <cellStyle name="1_Book2_DK bo tri lai (chinh thuc)_Hoan chinh KH 2012 Von ho tro co MT 9 4" xfId="12199"/>
    <cellStyle name="1_Book2_DK bo tri lai (chinh thuc)_Hoan chinh KH 2012 Von ho tro co MT_Bao cao giai ngan quy I" xfId="12200"/>
    <cellStyle name="1_Book2_DK bo tri lai (chinh thuc)_Hoan chinh KH 2012 Von ho tro co MT_Bao cao giai ngan quy I 2" xfId="12201"/>
    <cellStyle name="1_Book2_DK bo tri lai (chinh thuc)_Hoan chinh KH 2012 Von ho tro co MT_Bao cao giai ngan quy I 2 2" xfId="12202"/>
    <cellStyle name="1_Book2_DK bo tri lai (chinh thuc)_Hoan chinh KH 2012 Von ho tro co MT_Bao cao giai ngan quy I 2 3" xfId="12203"/>
    <cellStyle name="1_Book2_DK bo tri lai (chinh thuc)_Hoan chinh KH 2012 Von ho tro co MT_Bao cao giai ngan quy I 2 4" xfId="12204"/>
    <cellStyle name="1_Book2_DK bo tri lai (chinh thuc)_Hoan chinh KH 2012 Von ho tro co MT_Bao cao giai ngan quy I 3" xfId="12205"/>
    <cellStyle name="1_Book2_DK bo tri lai (chinh thuc)_Hoan chinh KH 2012 Von ho tro co MT_Bao cao giai ngan quy I 3 2" xfId="12206"/>
    <cellStyle name="1_Book2_DK bo tri lai (chinh thuc)_Hoan chinh KH 2012 Von ho tro co MT_Bao cao giai ngan quy I 3 3" xfId="12207"/>
    <cellStyle name="1_Book2_DK bo tri lai (chinh thuc)_Hoan chinh KH 2012 Von ho tro co MT_Bao cao giai ngan quy I 3 4" xfId="12208"/>
    <cellStyle name="1_Book2_DK bo tri lai (chinh thuc)_Hoan chinh KH 2012 Von ho tro co MT_Bao cao giai ngan quy I 4" xfId="12209"/>
    <cellStyle name="1_Book2_DK bo tri lai (chinh thuc)_Hoan chinh KH 2012 Von ho tro co MT_Bao cao giai ngan quy I 5" xfId="12210"/>
    <cellStyle name="1_Book2_DK bo tri lai (chinh thuc)_Hoan chinh KH 2012 Von ho tro co MT_Bao cao giai ngan quy I 6" xfId="12211"/>
    <cellStyle name="1_Book2_DK bo tri lai (chinh thuc)_Hoan chinh KH 2012 Von ho tro co MT_BC von DTPT 6 thang 2012" xfId="12212"/>
    <cellStyle name="1_Book2_DK bo tri lai (chinh thuc)_Hoan chinh KH 2012 Von ho tro co MT_BC von DTPT 6 thang 2012 2" xfId="12213"/>
    <cellStyle name="1_Book2_DK bo tri lai (chinh thuc)_Hoan chinh KH 2012 Von ho tro co MT_BC von DTPT 6 thang 2012 2 2" xfId="12214"/>
    <cellStyle name="1_Book2_DK bo tri lai (chinh thuc)_Hoan chinh KH 2012 Von ho tro co MT_BC von DTPT 6 thang 2012 2 3" xfId="12215"/>
    <cellStyle name="1_Book2_DK bo tri lai (chinh thuc)_Hoan chinh KH 2012 Von ho tro co MT_BC von DTPT 6 thang 2012 2 4" xfId="12216"/>
    <cellStyle name="1_Book2_DK bo tri lai (chinh thuc)_Hoan chinh KH 2012 Von ho tro co MT_BC von DTPT 6 thang 2012 3" xfId="12217"/>
    <cellStyle name="1_Book2_DK bo tri lai (chinh thuc)_Hoan chinh KH 2012 Von ho tro co MT_BC von DTPT 6 thang 2012 3 2" xfId="12218"/>
    <cellStyle name="1_Book2_DK bo tri lai (chinh thuc)_Hoan chinh KH 2012 Von ho tro co MT_BC von DTPT 6 thang 2012 3 3" xfId="12219"/>
    <cellStyle name="1_Book2_DK bo tri lai (chinh thuc)_Hoan chinh KH 2012 Von ho tro co MT_BC von DTPT 6 thang 2012 3 4" xfId="12220"/>
    <cellStyle name="1_Book2_DK bo tri lai (chinh thuc)_Hoan chinh KH 2012 Von ho tro co MT_BC von DTPT 6 thang 2012 4" xfId="12221"/>
    <cellStyle name="1_Book2_DK bo tri lai (chinh thuc)_Hoan chinh KH 2012 Von ho tro co MT_BC von DTPT 6 thang 2012 5" xfId="12222"/>
    <cellStyle name="1_Book2_DK bo tri lai (chinh thuc)_Hoan chinh KH 2012 Von ho tro co MT_BC von DTPT 6 thang 2012 6" xfId="12223"/>
    <cellStyle name="1_Book2_DK bo tri lai (chinh thuc)_Hoan chinh KH 2012 Von ho tro co MT_Bieu du thao QD von ho tro co MT" xfId="12224"/>
    <cellStyle name="1_Book2_DK bo tri lai (chinh thuc)_Hoan chinh KH 2012 Von ho tro co MT_Bieu du thao QD von ho tro co MT 2" xfId="12225"/>
    <cellStyle name="1_Book2_DK bo tri lai (chinh thuc)_Hoan chinh KH 2012 Von ho tro co MT_Bieu du thao QD von ho tro co MT 2 2" xfId="12226"/>
    <cellStyle name="1_Book2_DK bo tri lai (chinh thuc)_Hoan chinh KH 2012 Von ho tro co MT_Bieu du thao QD von ho tro co MT 2 3" xfId="12227"/>
    <cellStyle name="1_Book2_DK bo tri lai (chinh thuc)_Hoan chinh KH 2012 Von ho tro co MT_Bieu du thao QD von ho tro co MT 2 4" xfId="12228"/>
    <cellStyle name="1_Book2_DK bo tri lai (chinh thuc)_Hoan chinh KH 2012 Von ho tro co MT_Bieu du thao QD von ho tro co MT 3" xfId="12229"/>
    <cellStyle name="1_Book2_DK bo tri lai (chinh thuc)_Hoan chinh KH 2012 Von ho tro co MT_Bieu du thao QD von ho tro co MT 3 2" xfId="12230"/>
    <cellStyle name="1_Book2_DK bo tri lai (chinh thuc)_Hoan chinh KH 2012 Von ho tro co MT_Bieu du thao QD von ho tro co MT 3 3" xfId="12231"/>
    <cellStyle name="1_Book2_DK bo tri lai (chinh thuc)_Hoan chinh KH 2012 Von ho tro co MT_Bieu du thao QD von ho tro co MT 3 4" xfId="12232"/>
    <cellStyle name="1_Book2_DK bo tri lai (chinh thuc)_Hoan chinh KH 2012 Von ho tro co MT_Bieu du thao QD von ho tro co MT 4" xfId="12233"/>
    <cellStyle name="1_Book2_DK bo tri lai (chinh thuc)_Hoan chinh KH 2012 Von ho tro co MT_Bieu du thao QD von ho tro co MT 5" xfId="12234"/>
    <cellStyle name="1_Book2_DK bo tri lai (chinh thuc)_Hoan chinh KH 2012 Von ho tro co MT_Bieu du thao QD von ho tro co MT 6" xfId="12235"/>
    <cellStyle name="1_Book2_DK bo tri lai (chinh thuc)_Hoan chinh KH 2012 Von ho tro co MT_Ke hoach 2012 theo doi (giai ngan 30.6.12)" xfId="12236"/>
    <cellStyle name="1_Book2_DK bo tri lai (chinh thuc)_Hoan chinh KH 2012 Von ho tro co MT_Ke hoach 2012 theo doi (giai ngan 30.6.12) 2" xfId="12237"/>
    <cellStyle name="1_Book2_DK bo tri lai (chinh thuc)_Hoan chinh KH 2012 Von ho tro co MT_Ke hoach 2012 theo doi (giai ngan 30.6.12) 2 2" xfId="12238"/>
    <cellStyle name="1_Book2_DK bo tri lai (chinh thuc)_Hoan chinh KH 2012 Von ho tro co MT_Ke hoach 2012 theo doi (giai ngan 30.6.12) 2 3" xfId="12239"/>
    <cellStyle name="1_Book2_DK bo tri lai (chinh thuc)_Hoan chinh KH 2012 Von ho tro co MT_Ke hoach 2012 theo doi (giai ngan 30.6.12) 2 4" xfId="12240"/>
    <cellStyle name="1_Book2_DK bo tri lai (chinh thuc)_Hoan chinh KH 2012 Von ho tro co MT_Ke hoach 2012 theo doi (giai ngan 30.6.12) 3" xfId="12241"/>
    <cellStyle name="1_Book2_DK bo tri lai (chinh thuc)_Hoan chinh KH 2012 Von ho tro co MT_Ke hoach 2012 theo doi (giai ngan 30.6.12) 3 2" xfId="12242"/>
    <cellStyle name="1_Book2_DK bo tri lai (chinh thuc)_Hoan chinh KH 2012 Von ho tro co MT_Ke hoach 2012 theo doi (giai ngan 30.6.12) 3 3" xfId="12243"/>
    <cellStyle name="1_Book2_DK bo tri lai (chinh thuc)_Hoan chinh KH 2012 Von ho tro co MT_Ke hoach 2012 theo doi (giai ngan 30.6.12) 3 4" xfId="12244"/>
    <cellStyle name="1_Book2_DK bo tri lai (chinh thuc)_Hoan chinh KH 2012 Von ho tro co MT_Ke hoach 2012 theo doi (giai ngan 30.6.12) 4" xfId="12245"/>
    <cellStyle name="1_Book2_DK bo tri lai (chinh thuc)_Hoan chinh KH 2012 Von ho tro co MT_Ke hoach 2012 theo doi (giai ngan 30.6.12) 5" xfId="12246"/>
    <cellStyle name="1_Book2_DK bo tri lai (chinh thuc)_Hoan chinh KH 2012 Von ho tro co MT_Ke hoach 2012 theo doi (giai ngan 30.6.12) 6" xfId="12247"/>
    <cellStyle name="1_Book2_DK bo tri lai (chinh thuc)_Ke hoach 2012 (theo doi)" xfId="12248"/>
    <cellStyle name="1_Book2_DK bo tri lai (chinh thuc)_Ke hoach 2012 (theo doi) 2" xfId="12249"/>
    <cellStyle name="1_Book2_DK bo tri lai (chinh thuc)_Ke hoach 2012 (theo doi) 2 2" xfId="12250"/>
    <cellStyle name="1_Book2_DK bo tri lai (chinh thuc)_Ke hoach 2012 (theo doi) 2 3" xfId="12251"/>
    <cellStyle name="1_Book2_DK bo tri lai (chinh thuc)_Ke hoach 2012 (theo doi) 2 4" xfId="12252"/>
    <cellStyle name="1_Book2_DK bo tri lai (chinh thuc)_Ke hoach 2012 (theo doi) 3" xfId="12253"/>
    <cellStyle name="1_Book2_DK bo tri lai (chinh thuc)_Ke hoach 2012 (theo doi) 3 2" xfId="12254"/>
    <cellStyle name="1_Book2_DK bo tri lai (chinh thuc)_Ke hoach 2012 (theo doi) 3 3" xfId="12255"/>
    <cellStyle name="1_Book2_DK bo tri lai (chinh thuc)_Ke hoach 2012 (theo doi) 3 4" xfId="12256"/>
    <cellStyle name="1_Book2_DK bo tri lai (chinh thuc)_Ke hoach 2012 (theo doi) 4" xfId="12257"/>
    <cellStyle name="1_Book2_DK bo tri lai (chinh thuc)_Ke hoach 2012 (theo doi) 5" xfId="12258"/>
    <cellStyle name="1_Book2_DK bo tri lai (chinh thuc)_Ke hoach 2012 (theo doi) 6" xfId="12259"/>
    <cellStyle name="1_Book2_DK bo tri lai (chinh thuc)_Ke hoach 2012 theo doi (giai ngan 30.6.12)" xfId="12260"/>
    <cellStyle name="1_Book2_DK bo tri lai (chinh thuc)_Ke hoach 2012 theo doi (giai ngan 30.6.12) 2" xfId="12261"/>
    <cellStyle name="1_Book2_DK bo tri lai (chinh thuc)_Ke hoach 2012 theo doi (giai ngan 30.6.12) 2 2" xfId="12262"/>
    <cellStyle name="1_Book2_DK bo tri lai (chinh thuc)_Ke hoach 2012 theo doi (giai ngan 30.6.12) 2 3" xfId="12263"/>
    <cellStyle name="1_Book2_DK bo tri lai (chinh thuc)_Ke hoach 2012 theo doi (giai ngan 30.6.12) 2 4" xfId="12264"/>
    <cellStyle name="1_Book2_DK bo tri lai (chinh thuc)_Ke hoach 2012 theo doi (giai ngan 30.6.12) 3" xfId="12265"/>
    <cellStyle name="1_Book2_DK bo tri lai (chinh thuc)_Ke hoach 2012 theo doi (giai ngan 30.6.12) 3 2" xfId="12266"/>
    <cellStyle name="1_Book2_DK bo tri lai (chinh thuc)_Ke hoach 2012 theo doi (giai ngan 30.6.12) 3 3" xfId="12267"/>
    <cellStyle name="1_Book2_DK bo tri lai (chinh thuc)_Ke hoach 2012 theo doi (giai ngan 30.6.12) 3 4" xfId="12268"/>
    <cellStyle name="1_Book2_DK bo tri lai (chinh thuc)_Ke hoach 2012 theo doi (giai ngan 30.6.12) 4" xfId="12269"/>
    <cellStyle name="1_Book2_DK bo tri lai (chinh thuc)_Ke hoach 2012 theo doi (giai ngan 30.6.12) 5" xfId="12270"/>
    <cellStyle name="1_Book2_DK bo tri lai (chinh thuc)_Ke hoach 2012 theo doi (giai ngan 30.6.12) 6" xfId="12271"/>
    <cellStyle name="1_Book2_Ke hoach 2010 (theo doi)" xfId="12272"/>
    <cellStyle name="1_Book2_Ke hoach 2010 (theo doi) 2" xfId="12273"/>
    <cellStyle name="1_Book2_Ke hoach 2010 (theo doi) 2 2" xfId="12274"/>
    <cellStyle name="1_Book2_Ke hoach 2010 (theo doi) 2 3" xfId="12275"/>
    <cellStyle name="1_Book2_Ke hoach 2010 (theo doi) 2 4" xfId="12276"/>
    <cellStyle name="1_Book2_Ke hoach 2010 (theo doi) 3" xfId="12277"/>
    <cellStyle name="1_Book2_Ke hoach 2010 (theo doi) 4" xfId="12278"/>
    <cellStyle name="1_Book2_Ke hoach 2010 (theo doi) 5" xfId="12279"/>
    <cellStyle name="1_Book2_Ke hoach 2010 (theo doi)_BC von DTPT 6 thang 2012" xfId="12280"/>
    <cellStyle name="1_Book2_Ke hoach 2010 (theo doi)_BC von DTPT 6 thang 2012 2" xfId="12281"/>
    <cellStyle name="1_Book2_Ke hoach 2010 (theo doi)_BC von DTPT 6 thang 2012 2 2" xfId="12282"/>
    <cellStyle name="1_Book2_Ke hoach 2010 (theo doi)_BC von DTPT 6 thang 2012 2 3" xfId="12283"/>
    <cellStyle name="1_Book2_Ke hoach 2010 (theo doi)_BC von DTPT 6 thang 2012 2 4" xfId="12284"/>
    <cellStyle name="1_Book2_Ke hoach 2010 (theo doi)_BC von DTPT 6 thang 2012 3" xfId="12285"/>
    <cellStyle name="1_Book2_Ke hoach 2010 (theo doi)_BC von DTPT 6 thang 2012 4" xfId="12286"/>
    <cellStyle name="1_Book2_Ke hoach 2010 (theo doi)_BC von DTPT 6 thang 2012 5" xfId="12287"/>
    <cellStyle name="1_Book2_Ke hoach 2010 (theo doi)_Bieu du thao QD von ho tro co MT" xfId="12288"/>
    <cellStyle name="1_Book2_Ke hoach 2010 (theo doi)_Bieu du thao QD von ho tro co MT 2" xfId="12289"/>
    <cellStyle name="1_Book2_Ke hoach 2010 (theo doi)_Bieu du thao QD von ho tro co MT 2 2" xfId="12290"/>
    <cellStyle name="1_Book2_Ke hoach 2010 (theo doi)_Bieu du thao QD von ho tro co MT 2 3" xfId="12291"/>
    <cellStyle name="1_Book2_Ke hoach 2010 (theo doi)_Bieu du thao QD von ho tro co MT 2 4" xfId="12292"/>
    <cellStyle name="1_Book2_Ke hoach 2010 (theo doi)_Bieu du thao QD von ho tro co MT 3" xfId="12293"/>
    <cellStyle name="1_Book2_Ke hoach 2010 (theo doi)_Bieu du thao QD von ho tro co MT 4" xfId="12294"/>
    <cellStyle name="1_Book2_Ke hoach 2010 (theo doi)_Bieu du thao QD von ho tro co MT 5" xfId="12295"/>
    <cellStyle name="1_Book2_Ke hoach 2010 (theo doi)_Ke hoach 2012 (theo doi)" xfId="12296"/>
    <cellStyle name="1_Book2_Ke hoach 2010 (theo doi)_Ke hoach 2012 (theo doi) 2" xfId="12297"/>
    <cellStyle name="1_Book2_Ke hoach 2010 (theo doi)_Ke hoach 2012 (theo doi) 2 2" xfId="12298"/>
    <cellStyle name="1_Book2_Ke hoach 2010 (theo doi)_Ke hoach 2012 (theo doi) 2 3" xfId="12299"/>
    <cellStyle name="1_Book2_Ke hoach 2010 (theo doi)_Ke hoach 2012 (theo doi) 2 4" xfId="12300"/>
    <cellStyle name="1_Book2_Ke hoach 2010 (theo doi)_Ke hoach 2012 (theo doi) 3" xfId="12301"/>
    <cellStyle name="1_Book2_Ke hoach 2010 (theo doi)_Ke hoach 2012 (theo doi) 4" xfId="12302"/>
    <cellStyle name="1_Book2_Ke hoach 2010 (theo doi)_Ke hoach 2012 (theo doi) 5" xfId="12303"/>
    <cellStyle name="1_Book2_Ke hoach 2010 (theo doi)_Ke hoach 2012 theo doi (giai ngan 30.6.12)" xfId="12304"/>
    <cellStyle name="1_Book2_Ke hoach 2010 (theo doi)_Ke hoach 2012 theo doi (giai ngan 30.6.12) 2" xfId="12305"/>
    <cellStyle name="1_Book2_Ke hoach 2010 (theo doi)_Ke hoach 2012 theo doi (giai ngan 30.6.12) 2 2" xfId="12306"/>
    <cellStyle name="1_Book2_Ke hoach 2010 (theo doi)_Ke hoach 2012 theo doi (giai ngan 30.6.12) 2 3" xfId="12307"/>
    <cellStyle name="1_Book2_Ke hoach 2010 (theo doi)_Ke hoach 2012 theo doi (giai ngan 30.6.12) 2 4" xfId="12308"/>
    <cellStyle name="1_Book2_Ke hoach 2010 (theo doi)_Ke hoach 2012 theo doi (giai ngan 30.6.12) 3" xfId="12309"/>
    <cellStyle name="1_Book2_Ke hoach 2010 (theo doi)_Ke hoach 2012 theo doi (giai ngan 30.6.12) 4" xfId="12310"/>
    <cellStyle name="1_Book2_Ke hoach 2010 (theo doi)_Ke hoach 2012 theo doi (giai ngan 30.6.12) 5" xfId="12311"/>
    <cellStyle name="1_Book2_Ke hoach 2012 (theo doi)" xfId="12312"/>
    <cellStyle name="1_Book2_Ke hoach 2012 (theo doi) 2" xfId="12313"/>
    <cellStyle name="1_Book2_Ke hoach 2012 (theo doi) 2 2" xfId="12314"/>
    <cellStyle name="1_Book2_Ke hoach 2012 (theo doi) 2 3" xfId="12315"/>
    <cellStyle name="1_Book2_Ke hoach 2012 (theo doi) 2 4" xfId="12316"/>
    <cellStyle name="1_Book2_Ke hoach 2012 (theo doi) 3" xfId="12317"/>
    <cellStyle name="1_Book2_Ke hoach 2012 (theo doi) 4" xfId="12318"/>
    <cellStyle name="1_Book2_Ke hoach 2012 (theo doi) 5" xfId="12319"/>
    <cellStyle name="1_Book2_Ke hoach 2012 theo doi (giai ngan 30.6.12)" xfId="12320"/>
    <cellStyle name="1_Book2_Ke hoach 2012 theo doi (giai ngan 30.6.12) 2" xfId="12321"/>
    <cellStyle name="1_Book2_Ke hoach 2012 theo doi (giai ngan 30.6.12) 2 2" xfId="12322"/>
    <cellStyle name="1_Book2_Ke hoach 2012 theo doi (giai ngan 30.6.12) 2 3" xfId="12323"/>
    <cellStyle name="1_Book2_Ke hoach 2012 theo doi (giai ngan 30.6.12) 2 4" xfId="12324"/>
    <cellStyle name="1_Book2_Ke hoach 2012 theo doi (giai ngan 30.6.12) 3" xfId="12325"/>
    <cellStyle name="1_Book2_Ke hoach 2012 theo doi (giai ngan 30.6.12) 4" xfId="12326"/>
    <cellStyle name="1_Book2_Ke hoach 2012 theo doi (giai ngan 30.6.12) 5" xfId="12327"/>
    <cellStyle name="1_Book2_Ke hoach nam 2013 nguon MT(theo doi) den 31-5-13" xfId="12328"/>
    <cellStyle name="1_Book2_Ke hoach nam 2013 nguon MT(theo doi) den 31-5-13 2" xfId="12329"/>
    <cellStyle name="1_Book2_Ke hoach nam 2013 nguon MT(theo doi) den 31-5-13 2 2" xfId="12330"/>
    <cellStyle name="1_Book2_Ke hoach nam 2013 nguon MT(theo doi) den 31-5-13 2 3" xfId="12331"/>
    <cellStyle name="1_Book2_Ke hoach nam 2013 nguon MT(theo doi) den 31-5-13 2 4" xfId="12332"/>
    <cellStyle name="1_Book2_Ke hoach nam 2013 nguon MT(theo doi) den 31-5-13 3" xfId="12333"/>
    <cellStyle name="1_Book2_Ke hoach nam 2013 nguon MT(theo doi) den 31-5-13 4" xfId="12334"/>
    <cellStyle name="1_Book2_Ke hoach nam 2013 nguon MT(theo doi) den 31-5-13 5" xfId="12335"/>
    <cellStyle name="1_Book2_pvhung.skhdt 20117113152041 Danh muc cong trinh trong diem" xfId="12336"/>
    <cellStyle name="1_Book2_pvhung.skhdt 20117113152041 Danh muc cong trinh trong diem 2" xfId="12337"/>
    <cellStyle name="1_Book2_pvhung.skhdt 20117113152041 Danh muc cong trinh trong diem 2 2" xfId="12338"/>
    <cellStyle name="1_Book2_pvhung.skhdt 20117113152041 Danh muc cong trinh trong diem 2 2 2" xfId="12339"/>
    <cellStyle name="1_Book2_pvhung.skhdt 20117113152041 Danh muc cong trinh trong diem 2 2 3" xfId="12340"/>
    <cellStyle name="1_Book2_pvhung.skhdt 20117113152041 Danh muc cong trinh trong diem 2 2 4" xfId="12341"/>
    <cellStyle name="1_Book2_pvhung.skhdt 20117113152041 Danh muc cong trinh trong diem 2 3" xfId="12342"/>
    <cellStyle name="1_Book2_pvhung.skhdt 20117113152041 Danh muc cong trinh trong diem 2 4" xfId="12343"/>
    <cellStyle name="1_Book2_pvhung.skhdt 20117113152041 Danh muc cong trinh trong diem 2 5" xfId="12344"/>
    <cellStyle name="1_Book2_pvhung.skhdt 20117113152041 Danh muc cong trinh trong diem 3" xfId="12345"/>
    <cellStyle name="1_Book2_pvhung.skhdt 20117113152041 Danh muc cong trinh trong diem 3 2" xfId="12346"/>
    <cellStyle name="1_Book2_pvhung.skhdt 20117113152041 Danh muc cong trinh trong diem 3 3" xfId="12347"/>
    <cellStyle name="1_Book2_pvhung.skhdt 20117113152041 Danh muc cong trinh trong diem 3 4" xfId="12348"/>
    <cellStyle name="1_Book2_pvhung.skhdt 20117113152041 Danh muc cong trinh trong diem 4" xfId="12349"/>
    <cellStyle name="1_Book2_pvhung.skhdt 20117113152041 Danh muc cong trinh trong diem 5" xfId="12350"/>
    <cellStyle name="1_Book2_pvhung.skhdt 20117113152041 Danh muc cong trinh trong diem 6" xfId="12351"/>
    <cellStyle name="1_Book2_pvhung.skhdt 20117113152041 Danh muc cong trinh trong diem_BC von DTPT 6 thang 2012" xfId="12352"/>
    <cellStyle name="1_Book2_pvhung.skhdt 20117113152041 Danh muc cong trinh trong diem_BC von DTPT 6 thang 2012 2" xfId="12353"/>
    <cellStyle name="1_Book2_pvhung.skhdt 20117113152041 Danh muc cong trinh trong diem_BC von DTPT 6 thang 2012 2 2" xfId="12354"/>
    <cellStyle name="1_Book2_pvhung.skhdt 20117113152041 Danh muc cong trinh trong diem_BC von DTPT 6 thang 2012 2 2 2" xfId="12355"/>
    <cellStyle name="1_Book2_pvhung.skhdt 20117113152041 Danh muc cong trinh trong diem_BC von DTPT 6 thang 2012 2 2 3" xfId="12356"/>
    <cellStyle name="1_Book2_pvhung.skhdt 20117113152041 Danh muc cong trinh trong diem_BC von DTPT 6 thang 2012 2 2 4" xfId="12357"/>
    <cellStyle name="1_Book2_pvhung.skhdt 20117113152041 Danh muc cong trinh trong diem_BC von DTPT 6 thang 2012 2 3" xfId="12358"/>
    <cellStyle name="1_Book2_pvhung.skhdt 20117113152041 Danh muc cong trinh trong diem_BC von DTPT 6 thang 2012 2 4" xfId="12359"/>
    <cellStyle name="1_Book2_pvhung.skhdt 20117113152041 Danh muc cong trinh trong diem_BC von DTPT 6 thang 2012 2 5" xfId="12360"/>
    <cellStyle name="1_Book2_pvhung.skhdt 20117113152041 Danh muc cong trinh trong diem_BC von DTPT 6 thang 2012 3" xfId="12361"/>
    <cellStyle name="1_Book2_pvhung.skhdt 20117113152041 Danh muc cong trinh trong diem_BC von DTPT 6 thang 2012 3 2" xfId="12362"/>
    <cellStyle name="1_Book2_pvhung.skhdt 20117113152041 Danh muc cong trinh trong diem_BC von DTPT 6 thang 2012 3 3" xfId="12363"/>
    <cellStyle name="1_Book2_pvhung.skhdt 20117113152041 Danh muc cong trinh trong diem_BC von DTPT 6 thang 2012 3 4" xfId="12364"/>
    <cellStyle name="1_Book2_pvhung.skhdt 20117113152041 Danh muc cong trinh trong diem_BC von DTPT 6 thang 2012 4" xfId="12365"/>
    <cellStyle name="1_Book2_pvhung.skhdt 20117113152041 Danh muc cong trinh trong diem_BC von DTPT 6 thang 2012 5" xfId="12366"/>
    <cellStyle name="1_Book2_pvhung.skhdt 20117113152041 Danh muc cong trinh trong diem_BC von DTPT 6 thang 2012 6" xfId="12367"/>
    <cellStyle name="1_Book2_pvhung.skhdt 20117113152041 Danh muc cong trinh trong diem_Bieu du thao QD von ho tro co MT" xfId="12368"/>
    <cellStyle name="1_Book2_pvhung.skhdt 20117113152041 Danh muc cong trinh trong diem_Bieu du thao QD von ho tro co MT 2" xfId="12369"/>
    <cellStyle name="1_Book2_pvhung.skhdt 20117113152041 Danh muc cong trinh trong diem_Bieu du thao QD von ho tro co MT 2 2" xfId="12370"/>
    <cellStyle name="1_Book2_pvhung.skhdt 20117113152041 Danh muc cong trinh trong diem_Bieu du thao QD von ho tro co MT 2 2 2" xfId="12371"/>
    <cellStyle name="1_Book2_pvhung.skhdt 20117113152041 Danh muc cong trinh trong diem_Bieu du thao QD von ho tro co MT 2 2 3" xfId="12372"/>
    <cellStyle name="1_Book2_pvhung.skhdt 20117113152041 Danh muc cong trinh trong diem_Bieu du thao QD von ho tro co MT 2 2 4" xfId="12373"/>
    <cellStyle name="1_Book2_pvhung.skhdt 20117113152041 Danh muc cong trinh trong diem_Bieu du thao QD von ho tro co MT 2 3" xfId="12374"/>
    <cellStyle name="1_Book2_pvhung.skhdt 20117113152041 Danh muc cong trinh trong diem_Bieu du thao QD von ho tro co MT 2 4" xfId="12375"/>
    <cellStyle name="1_Book2_pvhung.skhdt 20117113152041 Danh muc cong trinh trong diem_Bieu du thao QD von ho tro co MT 2 5" xfId="12376"/>
    <cellStyle name="1_Book2_pvhung.skhdt 20117113152041 Danh muc cong trinh trong diem_Bieu du thao QD von ho tro co MT 3" xfId="12377"/>
    <cellStyle name="1_Book2_pvhung.skhdt 20117113152041 Danh muc cong trinh trong diem_Bieu du thao QD von ho tro co MT 3 2" xfId="12378"/>
    <cellStyle name="1_Book2_pvhung.skhdt 20117113152041 Danh muc cong trinh trong diem_Bieu du thao QD von ho tro co MT 3 3" xfId="12379"/>
    <cellStyle name="1_Book2_pvhung.skhdt 20117113152041 Danh muc cong trinh trong diem_Bieu du thao QD von ho tro co MT 3 4" xfId="12380"/>
    <cellStyle name="1_Book2_pvhung.skhdt 20117113152041 Danh muc cong trinh trong diem_Bieu du thao QD von ho tro co MT 4" xfId="12381"/>
    <cellStyle name="1_Book2_pvhung.skhdt 20117113152041 Danh muc cong trinh trong diem_Bieu du thao QD von ho tro co MT 5" xfId="12382"/>
    <cellStyle name="1_Book2_pvhung.skhdt 20117113152041 Danh muc cong trinh trong diem_Bieu du thao QD von ho tro co MT 6" xfId="12383"/>
    <cellStyle name="1_Book2_pvhung.skhdt 20117113152041 Danh muc cong trinh trong diem_Ke hoach 2012 (theo doi)" xfId="12384"/>
    <cellStyle name="1_Book2_pvhung.skhdt 20117113152041 Danh muc cong trinh trong diem_Ke hoach 2012 (theo doi) 2" xfId="12385"/>
    <cellStyle name="1_Book2_pvhung.skhdt 20117113152041 Danh muc cong trinh trong diem_Ke hoach 2012 (theo doi) 2 2" xfId="12386"/>
    <cellStyle name="1_Book2_pvhung.skhdt 20117113152041 Danh muc cong trinh trong diem_Ke hoach 2012 (theo doi) 2 2 2" xfId="12387"/>
    <cellStyle name="1_Book2_pvhung.skhdt 20117113152041 Danh muc cong trinh trong diem_Ke hoach 2012 (theo doi) 2 2 3" xfId="12388"/>
    <cellStyle name="1_Book2_pvhung.skhdt 20117113152041 Danh muc cong trinh trong diem_Ke hoach 2012 (theo doi) 2 2 4" xfId="12389"/>
    <cellStyle name="1_Book2_pvhung.skhdt 20117113152041 Danh muc cong trinh trong diem_Ke hoach 2012 (theo doi) 2 3" xfId="12390"/>
    <cellStyle name="1_Book2_pvhung.skhdt 20117113152041 Danh muc cong trinh trong diem_Ke hoach 2012 (theo doi) 2 4" xfId="12391"/>
    <cellStyle name="1_Book2_pvhung.skhdt 20117113152041 Danh muc cong trinh trong diem_Ke hoach 2012 (theo doi) 2 5" xfId="12392"/>
    <cellStyle name="1_Book2_pvhung.skhdt 20117113152041 Danh muc cong trinh trong diem_Ke hoach 2012 (theo doi) 3" xfId="12393"/>
    <cellStyle name="1_Book2_pvhung.skhdt 20117113152041 Danh muc cong trinh trong diem_Ke hoach 2012 (theo doi) 3 2" xfId="12394"/>
    <cellStyle name="1_Book2_pvhung.skhdt 20117113152041 Danh muc cong trinh trong diem_Ke hoach 2012 (theo doi) 3 3" xfId="12395"/>
    <cellStyle name="1_Book2_pvhung.skhdt 20117113152041 Danh muc cong trinh trong diem_Ke hoach 2012 (theo doi) 3 4" xfId="12396"/>
    <cellStyle name="1_Book2_pvhung.skhdt 20117113152041 Danh muc cong trinh trong diem_Ke hoach 2012 (theo doi) 4" xfId="12397"/>
    <cellStyle name="1_Book2_pvhung.skhdt 20117113152041 Danh muc cong trinh trong diem_Ke hoach 2012 (theo doi) 5" xfId="12398"/>
    <cellStyle name="1_Book2_pvhung.skhdt 20117113152041 Danh muc cong trinh trong diem_Ke hoach 2012 (theo doi) 6" xfId="12399"/>
    <cellStyle name="1_Book2_pvhung.skhdt 20117113152041 Danh muc cong trinh trong diem_Ke hoach 2012 theo doi (giai ngan 30.6.12)" xfId="12400"/>
    <cellStyle name="1_Book2_pvhung.skhdt 20117113152041 Danh muc cong trinh trong diem_Ke hoach 2012 theo doi (giai ngan 30.6.12) 2" xfId="12401"/>
    <cellStyle name="1_Book2_pvhung.skhdt 20117113152041 Danh muc cong trinh trong diem_Ke hoach 2012 theo doi (giai ngan 30.6.12) 2 2" xfId="12402"/>
    <cellStyle name="1_Book2_pvhung.skhdt 20117113152041 Danh muc cong trinh trong diem_Ke hoach 2012 theo doi (giai ngan 30.6.12) 2 2 2" xfId="12403"/>
    <cellStyle name="1_Book2_pvhung.skhdt 20117113152041 Danh muc cong trinh trong diem_Ke hoach 2012 theo doi (giai ngan 30.6.12) 2 2 3" xfId="12404"/>
    <cellStyle name="1_Book2_pvhung.skhdt 20117113152041 Danh muc cong trinh trong diem_Ke hoach 2012 theo doi (giai ngan 30.6.12) 2 2 4" xfId="12405"/>
    <cellStyle name="1_Book2_pvhung.skhdt 20117113152041 Danh muc cong trinh trong diem_Ke hoach 2012 theo doi (giai ngan 30.6.12) 2 3" xfId="12406"/>
    <cellStyle name="1_Book2_pvhung.skhdt 20117113152041 Danh muc cong trinh trong diem_Ke hoach 2012 theo doi (giai ngan 30.6.12) 2 4" xfId="12407"/>
    <cellStyle name="1_Book2_pvhung.skhdt 20117113152041 Danh muc cong trinh trong diem_Ke hoach 2012 theo doi (giai ngan 30.6.12) 2 5" xfId="12408"/>
    <cellStyle name="1_Book2_pvhung.skhdt 20117113152041 Danh muc cong trinh trong diem_Ke hoach 2012 theo doi (giai ngan 30.6.12) 3" xfId="12409"/>
    <cellStyle name="1_Book2_pvhung.skhdt 20117113152041 Danh muc cong trinh trong diem_Ke hoach 2012 theo doi (giai ngan 30.6.12) 3 2" xfId="12410"/>
    <cellStyle name="1_Book2_pvhung.skhdt 20117113152041 Danh muc cong trinh trong diem_Ke hoach 2012 theo doi (giai ngan 30.6.12) 3 3" xfId="12411"/>
    <cellStyle name="1_Book2_pvhung.skhdt 20117113152041 Danh muc cong trinh trong diem_Ke hoach 2012 theo doi (giai ngan 30.6.12) 3 4" xfId="12412"/>
    <cellStyle name="1_Book2_pvhung.skhdt 20117113152041 Danh muc cong trinh trong diem_Ke hoach 2012 theo doi (giai ngan 30.6.12) 4" xfId="12413"/>
    <cellStyle name="1_Book2_pvhung.skhdt 20117113152041 Danh muc cong trinh trong diem_Ke hoach 2012 theo doi (giai ngan 30.6.12) 5" xfId="12414"/>
    <cellStyle name="1_Book2_pvhung.skhdt 20117113152041 Danh muc cong trinh trong diem_Ke hoach 2012 theo doi (giai ngan 30.6.12) 6" xfId="12415"/>
    <cellStyle name="1_Book2_Tong hop so lieu" xfId="12416"/>
    <cellStyle name="1_Book2_Tong hop so lieu 2" xfId="12417"/>
    <cellStyle name="1_Book2_Tong hop so lieu 2 2" xfId="12418"/>
    <cellStyle name="1_Book2_Tong hop so lieu 2 3" xfId="12419"/>
    <cellStyle name="1_Book2_Tong hop so lieu 2 4" xfId="12420"/>
    <cellStyle name="1_Book2_Tong hop so lieu 3" xfId="12421"/>
    <cellStyle name="1_Book2_Tong hop so lieu 4" xfId="12422"/>
    <cellStyle name="1_Book2_Tong hop so lieu 5" xfId="12423"/>
    <cellStyle name="1_Book2_Tong hop so lieu_BC cong trinh trong diem" xfId="12424"/>
    <cellStyle name="1_Book2_Tong hop so lieu_BC cong trinh trong diem 2" xfId="12425"/>
    <cellStyle name="1_Book2_Tong hop so lieu_BC cong trinh trong diem 2 2" xfId="12426"/>
    <cellStyle name="1_Book2_Tong hop so lieu_BC cong trinh trong diem 2 3" xfId="12427"/>
    <cellStyle name="1_Book2_Tong hop so lieu_BC cong trinh trong diem 2 4" xfId="12428"/>
    <cellStyle name="1_Book2_Tong hop so lieu_BC cong trinh trong diem 3" xfId="12429"/>
    <cellStyle name="1_Book2_Tong hop so lieu_BC cong trinh trong diem 4" xfId="12430"/>
    <cellStyle name="1_Book2_Tong hop so lieu_BC cong trinh trong diem 5" xfId="12431"/>
    <cellStyle name="1_Book2_Tong hop so lieu_BC cong trinh trong diem_BC von DTPT 6 thang 2012" xfId="12432"/>
    <cellStyle name="1_Book2_Tong hop so lieu_BC cong trinh trong diem_BC von DTPT 6 thang 2012 2" xfId="12433"/>
    <cellStyle name="1_Book2_Tong hop so lieu_BC cong trinh trong diem_BC von DTPT 6 thang 2012 2 2" xfId="12434"/>
    <cellStyle name="1_Book2_Tong hop so lieu_BC cong trinh trong diem_BC von DTPT 6 thang 2012 2 3" xfId="12435"/>
    <cellStyle name="1_Book2_Tong hop so lieu_BC cong trinh trong diem_BC von DTPT 6 thang 2012 2 4" xfId="12436"/>
    <cellStyle name="1_Book2_Tong hop so lieu_BC cong trinh trong diem_BC von DTPT 6 thang 2012 3" xfId="12437"/>
    <cellStyle name="1_Book2_Tong hop so lieu_BC cong trinh trong diem_BC von DTPT 6 thang 2012 4" xfId="12438"/>
    <cellStyle name="1_Book2_Tong hop so lieu_BC cong trinh trong diem_BC von DTPT 6 thang 2012 5" xfId="12439"/>
    <cellStyle name="1_Book2_Tong hop so lieu_BC cong trinh trong diem_Bieu du thao QD von ho tro co MT" xfId="12440"/>
    <cellStyle name="1_Book2_Tong hop so lieu_BC cong trinh trong diem_Bieu du thao QD von ho tro co MT 2" xfId="12441"/>
    <cellStyle name="1_Book2_Tong hop so lieu_BC cong trinh trong diem_Bieu du thao QD von ho tro co MT 2 2" xfId="12442"/>
    <cellStyle name="1_Book2_Tong hop so lieu_BC cong trinh trong diem_Bieu du thao QD von ho tro co MT 2 3" xfId="12443"/>
    <cellStyle name="1_Book2_Tong hop so lieu_BC cong trinh trong diem_Bieu du thao QD von ho tro co MT 2 4" xfId="12444"/>
    <cellStyle name="1_Book2_Tong hop so lieu_BC cong trinh trong diem_Bieu du thao QD von ho tro co MT 3" xfId="12445"/>
    <cellStyle name="1_Book2_Tong hop so lieu_BC cong trinh trong diem_Bieu du thao QD von ho tro co MT 4" xfId="12446"/>
    <cellStyle name="1_Book2_Tong hop so lieu_BC cong trinh trong diem_Bieu du thao QD von ho tro co MT 5" xfId="12447"/>
    <cellStyle name="1_Book2_Tong hop so lieu_BC cong trinh trong diem_Ke hoach 2012 (theo doi)" xfId="12448"/>
    <cellStyle name="1_Book2_Tong hop so lieu_BC cong trinh trong diem_Ke hoach 2012 (theo doi) 2" xfId="12449"/>
    <cellStyle name="1_Book2_Tong hop so lieu_BC cong trinh trong diem_Ke hoach 2012 (theo doi) 2 2" xfId="12450"/>
    <cellStyle name="1_Book2_Tong hop so lieu_BC cong trinh trong diem_Ke hoach 2012 (theo doi) 2 3" xfId="12451"/>
    <cellStyle name="1_Book2_Tong hop so lieu_BC cong trinh trong diem_Ke hoach 2012 (theo doi) 2 4" xfId="12452"/>
    <cellStyle name="1_Book2_Tong hop so lieu_BC cong trinh trong diem_Ke hoach 2012 (theo doi) 3" xfId="12453"/>
    <cellStyle name="1_Book2_Tong hop so lieu_BC cong trinh trong diem_Ke hoach 2012 (theo doi) 4" xfId="12454"/>
    <cellStyle name="1_Book2_Tong hop so lieu_BC cong trinh trong diem_Ke hoach 2012 (theo doi) 5" xfId="12455"/>
    <cellStyle name="1_Book2_Tong hop so lieu_BC cong trinh trong diem_Ke hoach 2012 theo doi (giai ngan 30.6.12)" xfId="12456"/>
    <cellStyle name="1_Book2_Tong hop so lieu_BC cong trinh trong diem_Ke hoach 2012 theo doi (giai ngan 30.6.12) 2" xfId="12457"/>
    <cellStyle name="1_Book2_Tong hop so lieu_BC cong trinh trong diem_Ke hoach 2012 theo doi (giai ngan 30.6.12) 2 2" xfId="12458"/>
    <cellStyle name="1_Book2_Tong hop so lieu_BC cong trinh trong diem_Ke hoach 2012 theo doi (giai ngan 30.6.12) 2 3" xfId="12459"/>
    <cellStyle name="1_Book2_Tong hop so lieu_BC cong trinh trong diem_Ke hoach 2012 theo doi (giai ngan 30.6.12) 2 4" xfId="12460"/>
    <cellStyle name="1_Book2_Tong hop so lieu_BC cong trinh trong diem_Ke hoach 2012 theo doi (giai ngan 30.6.12) 3" xfId="12461"/>
    <cellStyle name="1_Book2_Tong hop so lieu_BC cong trinh trong diem_Ke hoach 2012 theo doi (giai ngan 30.6.12) 4" xfId="12462"/>
    <cellStyle name="1_Book2_Tong hop so lieu_BC cong trinh trong diem_Ke hoach 2012 theo doi (giai ngan 30.6.12) 5" xfId="12463"/>
    <cellStyle name="1_Book2_Tong hop so lieu_BC von DTPT 6 thang 2012" xfId="12464"/>
    <cellStyle name="1_Book2_Tong hop so lieu_BC von DTPT 6 thang 2012 2" xfId="12465"/>
    <cellStyle name="1_Book2_Tong hop so lieu_BC von DTPT 6 thang 2012 2 2" xfId="12466"/>
    <cellStyle name="1_Book2_Tong hop so lieu_BC von DTPT 6 thang 2012 2 3" xfId="12467"/>
    <cellStyle name="1_Book2_Tong hop so lieu_BC von DTPT 6 thang 2012 2 4" xfId="12468"/>
    <cellStyle name="1_Book2_Tong hop so lieu_BC von DTPT 6 thang 2012 3" xfId="12469"/>
    <cellStyle name="1_Book2_Tong hop so lieu_BC von DTPT 6 thang 2012 4" xfId="12470"/>
    <cellStyle name="1_Book2_Tong hop so lieu_BC von DTPT 6 thang 2012 5" xfId="12471"/>
    <cellStyle name="1_Book2_Tong hop so lieu_Bieu du thao QD von ho tro co MT" xfId="12472"/>
    <cellStyle name="1_Book2_Tong hop so lieu_Bieu du thao QD von ho tro co MT 2" xfId="12473"/>
    <cellStyle name="1_Book2_Tong hop so lieu_Bieu du thao QD von ho tro co MT 2 2" xfId="12474"/>
    <cellStyle name="1_Book2_Tong hop so lieu_Bieu du thao QD von ho tro co MT 2 3" xfId="12475"/>
    <cellStyle name="1_Book2_Tong hop so lieu_Bieu du thao QD von ho tro co MT 2 4" xfId="12476"/>
    <cellStyle name="1_Book2_Tong hop so lieu_Bieu du thao QD von ho tro co MT 3" xfId="12477"/>
    <cellStyle name="1_Book2_Tong hop so lieu_Bieu du thao QD von ho tro co MT 4" xfId="12478"/>
    <cellStyle name="1_Book2_Tong hop so lieu_Bieu du thao QD von ho tro co MT 5" xfId="12479"/>
    <cellStyle name="1_Book2_Tong hop so lieu_Ke hoach 2012 (theo doi)" xfId="12480"/>
    <cellStyle name="1_Book2_Tong hop so lieu_Ke hoach 2012 (theo doi) 2" xfId="12481"/>
    <cellStyle name="1_Book2_Tong hop so lieu_Ke hoach 2012 (theo doi) 2 2" xfId="12482"/>
    <cellStyle name="1_Book2_Tong hop so lieu_Ke hoach 2012 (theo doi) 2 3" xfId="12483"/>
    <cellStyle name="1_Book2_Tong hop so lieu_Ke hoach 2012 (theo doi) 2 4" xfId="12484"/>
    <cellStyle name="1_Book2_Tong hop so lieu_Ke hoach 2012 (theo doi) 3" xfId="12485"/>
    <cellStyle name="1_Book2_Tong hop so lieu_Ke hoach 2012 (theo doi) 4" xfId="12486"/>
    <cellStyle name="1_Book2_Tong hop so lieu_Ke hoach 2012 (theo doi) 5" xfId="12487"/>
    <cellStyle name="1_Book2_Tong hop so lieu_Ke hoach 2012 theo doi (giai ngan 30.6.12)" xfId="12488"/>
    <cellStyle name="1_Book2_Tong hop so lieu_Ke hoach 2012 theo doi (giai ngan 30.6.12) 2" xfId="12489"/>
    <cellStyle name="1_Book2_Tong hop so lieu_Ke hoach 2012 theo doi (giai ngan 30.6.12) 2 2" xfId="12490"/>
    <cellStyle name="1_Book2_Tong hop so lieu_Ke hoach 2012 theo doi (giai ngan 30.6.12) 2 3" xfId="12491"/>
    <cellStyle name="1_Book2_Tong hop so lieu_Ke hoach 2012 theo doi (giai ngan 30.6.12) 2 4" xfId="12492"/>
    <cellStyle name="1_Book2_Tong hop so lieu_Ke hoach 2012 theo doi (giai ngan 30.6.12) 3" xfId="12493"/>
    <cellStyle name="1_Book2_Tong hop so lieu_Ke hoach 2012 theo doi (giai ngan 30.6.12) 4" xfId="12494"/>
    <cellStyle name="1_Book2_Tong hop so lieu_Ke hoach 2012 theo doi (giai ngan 30.6.12) 5" xfId="12495"/>
    <cellStyle name="1_Book2_Tong hop so lieu_pvhung.skhdt 20117113152041 Danh muc cong trinh trong diem" xfId="12496"/>
    <cellStyle name="1_Book2_Tong hop so lieu_pvhung.skhdt 20117113152041 Danh muc cong trinh trong diem 2" xfId="12497"/>
    <cellStyle name="1_Book2_Tong hop so lieu_pvhung.skhdt 20117113152041 Danh muc cong trinh trong diem 2 2" xfId="12498"/>
    <cellStyle name="1_Book2_Tong hop so lieu_pvhung.skhdt 20117113152041 Danh muc cong trinh trong diem 2 3" xfId="12499"/>
    <cellStyle name="1_Book2_Tong hop so lieu_pvhung.skhdt 20117113152041 Danh muc cong trinh trong diem 2 4" xfId="12500"/>
    <cellStyle name="1_Book2_Tong hop so lieu_pvhung.skhdt 20117113152041 Danh muc cong trinh trong diem 3" xfId="12501"/>
    <cellStyle name="1_Book2_Tong hop so lieu_pvhung.skhdt 20117113152041 Danh muc cong trinh trong diem 4" xfId="12502"/>
    <cellStyle name="1_Book2_Tong hop so lieu_pvhung.skhdt 20117113152041 Danh muc cong trinh trong diem 5" xfId="12503"/>
    <cellStyle name="1_Book2_Tong hop so lieu_pvhung.skhdt 20117113152041 Danh muc cong trinh trong diem_BC von DTPT 6 thang 2012" xfId="12504"/>
    <cellStyle name="1_Book2_Tong hop so lieu_pvhung.skhdt 20117113152041 Danh muc cong trinh trong diem_BC von DTPT 6 thang 2012 2" xfId="12505"/>
    <cellStyle name="1_Book2_Tong hop so lieu_pvhung.skhdt 20117113152041 Danh muc cong trinh trong diem_BC von DTPT 6 thang 2012 2 2" xfId="12506"/>
    <cellStyle name="1_Book2_Tong hop so lieu_pvhung.skhdt 20117113152041 Danh muc cong trinh trong diem_BC von DTPT 6 thang 2012 2 3" xfId="12507"/>
    <cellStyle name="1_Book2_Tong hop so lieu_pvhung.skhdt 20117113152041 Danh muc cong trinh trong diem_BC von DTPT 6 thang 2012 2 4" xfId="12508"/>
    <cellStyle name="1_Book2_Tong hop so lieu_pvhung.skhdt 20117113152041 Danh muc cong trinh trong diem_BC von DTPT 6 thang 2012 3" xfId="12509"/>
    <cellStyle name="1_Book2_Tong hop so lieu_pvhung.skhdt 20117113152041 Danh muc cong trinh trong diem_BC von DTPT 6 thang 2012 4" xfId="12510"/>
    <cellStyle name="1_Book2_Tong hop so lieu_pvhung.skhdt 20117113152041 Danh muc cong trinh trong diem_BC von DTPT 6 thang 2012 5" xfId="12511"/>
    <cellStyle name="1_Book2_Tong hop so lieu_pvhung.skhdt 20117113152041 Danh muc cong trinh trong diem_Bieu du thao QD von ho tro co MT" xfId="12512"/>
    <cellStyle name="1_Book2_Tong hop so lieu_pvhung.skhdt 20117113152041 Danh muc cong trinh trong diem_Bieu du thao QD von ho tro co MT 2" xfId="12513"/>
    <cellStyle name="1_Book2_Tong hop so lieu_pvhung.skhdt 20117113152041 Danh muc cong trinh trong diem_Bieu du thao QD von ho tro co MT 2 2" xfId="12514"/>
    <cellStyle name="1_Book2_Tong hop so lieu_pvhung.skhdt 20117113152041 Danh muc cong trinh trong diem_Bieu du thao QD von ho tro co MT 2 3" xfId="12515"/>
    <cellStyle name="1_Book2_Tong hop so lieu_pvhung.skhdt 20117113152041 Danh muc cong trinh trong diem_Bieu du thao QD von ho tro co MT 2 4" xfId="12516"/>
    <cellStyle name="1_Book2_Tong hop so lieu_pvhung.skhdt 20117113152041 Danh muc cong trinh trong diem_Bieu du thao QD von ho tro co MT 3" xfId="12517"/>
    <cellStyle name="1_Book2_Tong hop so lieu_pvhung.skhdt 20117113152041 Danh muc cong trinh trong diem_Bieu du thao QD von ho tro co MT 4" xfId="12518"/>
    <cellStyle name="1_Book2_Tong hop so lieu_pvhung.skhdt 20117113152041 Danh muc cong trinh trong diem_Bieu du thao QD von ho tro co MT 5" xfId="12519"/>
    <cellStyle name="1_Book2_Tong hop so lieu_pvhung.skhdt 20117113152041 Danh muc cong trinh trong diem_Ke hoach 2012 (theo doi)" xfId="12520"/>
    <cellStyle name="1_Book2_Tong hop so lieu_pvhung.skhdt 20117113152041 Danh muc cong trinh trong diem_Ke hoach 2012 (theo doi) 2" xfId="12521"/>
    <cellStyle name="1_Book2_Tong hop so lieu_pvhung.skhdt 20117113152041 Danh muc cong trinh trong diem_Ke hoach 2012 (theo doi) 2 2" xfId="12522"/>
    <cellStyle name="1_Book2_Tong hop so lieu_pvhung.skhdt 20117113152041 Danh muc cong trinh trong diem_Ke hoach 2012 (theo doi) 2 3" xfId="12523"/>
    <cellStyle name="1_Book2_Tong hop so lieu_pvhung.skhdt 20117113152041 Danh muc cong trinh trong diem_Ke hoach 2012 (theo doi) 2 4" xfId="12524"/>
    <cellStyle name="1_Book2_Tong hop so lieu_pvhung.skhdt 20117113152041 Danh muc cong trinh trong diem_Ke hoach 2012 (theo doi) 3" xfId="12525"/>
    <cellStyle name="1_Book2_Tong hop so lieu_pvhung.skhdt 20117113152041 Danh muc cong trinh trong diem_Ke hoach 2012 (theo doi) 4" xfId="12526"/>
    <cellStyle name="1_Book2_Tong hop so lieu_pvhung.skhdt 20117113152041 Danh muc cong trinh trong diem_Ke hoach 2012 (theo doi) 5" xfId="12527"/>
    <cellStyle name="1_Book2_Tong hop so lieu_pvhung.skhdt 20117113152041 Danh muc cong trinh trong diem_Ke hoach 2012 theo doi (giai ngan 30.6.12)" xfId="12528"/>
    <cellStyle name="1_Book2_Tong hop so lieu_pvhung.skhdt 20117113152041 Danh muc cong trinh trong diem_Ke hoach 2012 theo doi (giai ngan 30.6.12) 2" xfId="12529"/>
    <cellStyle name="1_Book2_Tong hop so lieu_pvhung.skhdt 20117113152041 Danh muc cong trinh trong diem_Ke hoach 2012 theo doi (giai ngan 30.6.12) 2 2" xfId="12530"/>
    <cellStyle name="1_Book2_Tong hop so lieu_pvhung.skhdt 20117113152041 Danh muc cong trinh trong diem_Ke hoach 2012 theo doi (giai ngan 30.6.12) 2 3" xfId="12531"/>
    <cellStyle name="1_Book2_Tong hop so lieu_pvhung.skhdt 20117113152041 Danh muc cong trinh trong diem_Ke hoach 2012 theo doi (giai ngan 30.6.12) 2 4" xfId="12532"/>
    <cellStyle name="1_Book2_Tong hop so lieu_pvhung.skhdt 20117113152041 Danh muc cong trinh trong diem_Ke hoach 2012 theo doi (giai ngan 30.6.12) 3" xfId="12533"/>
    <cellStyle name="1_Book2_Tong hop so lieu_pvhung.skhdt 20117113152041 Danh muc cong trinh trong diem_Ke hoach 2012 theo doi (giai ngan 30.6.12) 4" xfId="12534"/>
    <cellStyle name="1_Book2_Tong hop so lieu_pvhung.skhdt 20117113152041 Danh muc cong trinh trong diem_Ke hoach 2012 theo doi (giai ngan 30.6.12) 5" xfId="12535"/>
    <cellStyle name="1_Book2_Tong hop theo doi von TPCP (BC)" xfId="12536"/>
    <cellStyle name="1_Book2_Tong hop theo doi von TPCP (BC) 2" xfId="12537"/>
    <cellStyle name="1_Book2_Tong hop theo doi von TPCP (BC) 2 2" xfId="12538"/>
    <cellStyle name="1_Book2_Tong hop theo doi von TPCP (BC) 2 3" xfId="12539"/>
    <cellStyle name="1_Book2_Tong hop theo doi von TPCP (BC) 2 4" xfId="12540"/>
    <cellStyle name="1_Book2_Tong hop theo doi von TPCP (BC) 3" xfId="12541"/>
    <cellStyle name="1_Book2_Tong hop theo doi von TPCP (BC) 4" xfId="12542"/>
    <cellStyle name="1_Book2_Tong hop theo doi von TPCP (BC) 5" xfId="12543"/>
    <cellStyle name="1_Book2_Tong hop theo doi von TPCP (BC)_BC von DTPT 6 thang 2012" xfId="12544"/>
    <cellStyle name="1_Book2_Tong hop theo doi von TPCP (BC)_BC von DTPT 6 thang 2012 2" xfId="12545"/>
    <cellStyle name="1_Book2_Tong hop theo doi von TPCP (BC)_BC von DTPT 6 thang 2012 2 2" xfId="12546"/>
    <cellStyle name="1_Book2_Tong hop theo doi von TPCP (BC)_BC von DTPT 6 thang 2012 2 3" xfId="12547"/>
    <cellStyle name="1_Book2_Tong hop theo doi von TPCP (BC)_BC von DTPT 6 thang 2012 2 4" xfId="12548"/>
    <cellStyle name="1_Book2_Tong hop theo doi von TPCP (BC)_BC von DTPT 6 thang 2012 3" xfId="12549"/>
    <cellStyle name="1_Book2_Tong hop theo doi von TPCP (BC)_BC von DTPT 6 thang 2012 4" xfId="12550"/>
    <cellStyle name="1_Book2_Tong hop theo doi von TPCP (BC)_BC von DTPT 6 thang 2012 5" xfId="12551"/>
    <cellStyle name="1_Book2_Tong hop theo doi von TPCP (BC)_Bieu du thao QD von ho tro co MT" xfId="12552"/>
    <cellStyle name="1_Book2_Tong hop theo doi von TPCP (BC)_Bieu du thao QD von ho tro co MT 2" xfId="12553"/>
    <cellStyle name="1_Book2_Tong hop theo doi von TPCP (BC)_Bieu du thao QD von ho tro co MT 2 2" xfId="12554"/>
    <cellStyle name="1_Book2_Tong hop theo doi von TPCP (BC)_Bieu du thao QD von ho tro co MT 2 3" xfId="12555"/>
    <cellStyle name="1_Book2_Tong hop theo doi von TPCP (BC)_Bieu du thao QD von ho tro co MT 2 4" xfId="12556"/>
    <cellStyle name="1_Book2_Tong hop theo doi von TPCP (BC)_Bieu du thao QD von ho tro co MT 3" xfId="12557"/>
    <cellStyle name="1_Book2_Tong hop theo doi von TPCP (BC)_Bieu du thao QD von ho tro co MT 4" xfId="12558"/>
    <cellStyle name="1_Book2_Tong hop theo doi von TPCP (BC)_Bieu du thao QD von ho tro co MT 5" xfId="12559"/>
    <cellStyle name="1_Book2_Tong hop theo doi von TPCP (BC)_Ke hoach 2012 (theo doi)" xfId="12560"/>
    <cellStyle name="1_Book2_Tong hop theo doi von TPCP (BC)_Ke hoach 2012 (theo doi) 2" xfId="12561"/>
    <cellStyle name="1_Book2_Tong hop theo doi von TPCP (BC)_Ke hoach 2012 (theo doi) 2 2" xfId="12562"/>
    <cellStyle name="1_Book2_Tong hop theo doi von TPCP (BC)_Ke hoach 2012 (theo doi) 2 3" xfId="12563"/>
    <cellStyle name="1_Book2_Tong hop theo doi von TPCP (BC)_Ke hoach 2012 (theo doi) 2 4" xfId="12564"/>
    <cellStyle name="1_Book2_Tong hop theo doi von TPCP (BC)_Ke hoach 2012 (theo doi) 3" xfId="12565"/>
    <cellStyle name="1_Book2_Tong hop theo doi von TPCP (BC)_Ke hoach 2012 (theo doi) 4" xfId="12566"/>
    <cellStyle name="1_Book2_Tong hop theo doi von TPCP (BC)_Ke hoach 2012 (theo doi) 5" xfId="12567"/>
    <cellStyle name="1_Book2_Tong hop theo doi von TPCP (BC)_Ke hoach 2012 theo doi (giai ngan 30.6.12)" xfId="12568"/>
    <cellStyle name="1_Book2_Tong hop theo doi von TPCP (BC)_Ke hoach 2012 theo doi (giai ngan 30.6.12) 2" xfId="12569"/>
    <cellStyle name="1_Book2_Tong hop theo doi von TPCP (BC)_Ke hoach 2012 theo doi (giai ngan 30.6.12) 2 2" xfId="12570"/>
    <cellStyle name="1_Book2_Tong hop theo doi von TPCP (BC)_Ke hoach 2012 theo doi (giai ngan 30.6.12) 2 3" xfId="12571"/>
    <cellStyle name="1_Book2_Tong hop theo doi von TPCP (BC)_Ke hoach 2012 theo doi (giai ngan 30.6.12) 2 4" xfId="12572"/>
    <cellStyle name="1_Book2_Tong hop theo doi von TPCP (BC)_Ke hoach 2012 theo doi (giai ngan 30.6.12) 3" xfId="12573"/>
    <cellStyle name="1_Book2_Tong hop theo doi von TPCP (BC)_Ke hoach 2012 theo doi (giai ngan 30.6.12) 4" xfId="12574"/>
    <cellStyle name="1_Book2_Tong hop theo doi von TPCP (BC)_Ke hoach 2012 theo doi (giai ngan 30.6.12) 5" xfId="12575"/>
    <cellStyle name="1_Book2_Worksheet in D: My Documents Ke Hoach KH cac nam Nam 2014 Bao cao ve Ke hoach nam 2014 ( Hoan chinh sau TL voi Bo KH)" xfId="12576"/>
    <cellStyle name="1_Book2_Worksheet in D: My Documents Ke Hoach KH cac nam Nam 2014 Bao cao ve Ke hoach nam 2014 ( Hoan chinh sau TL voi Bo KH) 2" xfId="12577"/>
    <cellStyle name="1_Book2_Worksheet in D: My Documents Ke Hoach KH cac nam Nam 2014 Bao cao ve Ke hoach nam 2014 ( Hoan chinh sau TL voi Bo KH) 2 2" xfId="12578"/>
    <cellStyle name="1_Book2_Worksheet in D: My Documents Ke Hoach KH cac nam Nam 2014 Bao cao ve Ke hoach nam 2014 ( Hoan chinh sau TL voi Bo KH) 2 3" xfId="12579"/>
    <cellStyle name="1_Book2_Worksheet in D: My Documents Ke Hoach KH cac nam Nam 2014 Bao cao ve Ke hoach nam 2014 ( Hoan chinh sau TL voi Bo KH) 2 4" xfId="12580"/>
    <cellStyle name="1_Book2_Worksheet in D: My Documents Ke Hoach KH cac nam Nam 2014 Bao cao ve Ke hoach nam 2014 ( Hoan chinh sau TL voi Bo KH) 3" xfId="12581"/>
    <cellStyle name="1_Book2_Worksheet in D: My Documents Ke Hoach KH cac nam Nam 2014 Bao cao ve Ke hoach nam 2014 ( Hoan chinh sau TL voi Bo KH) 4" xfId="12582"/>
    <cellStyle name="1_Book2_Worksheet in D: My Documents Ke Hoach KH cac nam Nam 2014 Bao cao ve Ke hoach nam 2014 ( Hoan chinh sau TL voi Bo KH) 5" xfId="12583"/>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o TC 2008" xfId="12704"/>
    <cellStyle name="1_Cong trinh co y kien LD_Dang_NN_2011-Tay nguyen-9-10" xfId="1165"/>
    <cellStyle name="1_Chi tieu 5 nam" xfId="12584"/>
    <cellStyle name="1_Chi tieu 5 nam 2" xfId="12585"/>
    <cellStyle name="1_Chi tieu 5 nam 2 2" xfId="12586"/>
    <cellStyle name="1_Chi tieu 5 nam 2 3" xfId="12587"/>
    <cellStyle name="1_Chi tieu 5 nam 2 4" xfId="12588"/>
    <cellStyle name="1_Chi tieu 5 nam 3" xfId="12589"/>
    <cellStyle name="1_Chi tieu 5 nam 4" xfId="12590"/>
    <cellStyle name="1_Chi tieu 5 nam 5" xfId="12591"/>
    <cellStyle name="1_Chi tieu 5 nam_BC cong trinh trong diem" xfId="12592"/>
    <cellStyle name="1_Chi tieu 5 nam_BC cong trinh trong diem 2" xfId="12593"/>
    <cellStyle name="1_Chi tieu 5 nam_BC cong trinh trong diem 2 2" xfId="12594"/>
    <cellStyle name="1_Chi tieu 5 nam_BC cong trinh trong diem 2 3" xfId="12595"/>
    <cellStyle name="1_Chi tieu 5 nam_BC cong trinh trong diem 2 4" xfId="12596"/>
    <cellStyle name="1_Chi tieu 5 nam_BC cong trinh trong diem 3" xfId="12597"/>
    <cellStyle name="1_Chi tieu 5 nam_BC cong trinh trong diem 4" xfId="12598"/>
    <cellStyle name="1_Chi tieu 5 nam_BC cong trinh trong diem 5" xfId="12599"/>
    <cellStyle name="1_Chi tieu 5 nam_BC cong trinh trong diem_BC von DTPT 6 thang 2012" xfId="12600"/>
    <cellStyle name="1_Chi tieu 5 nam_BC cong trinh trong diem_BC von DTPT 6 thang 2012 2" xfId="12601"/>
    <cellStyle name="1_Chi tieu 5 nam_BC cong trinh trong diem_BC von DTPT 6 thang 2012 2 2" xfId="12602"/>
    <cellStyle name="1_Chi tieu 5 nam_BC cong trinh trong diem_BC von DTPT 6 thang 2012 2 3" xfId="12603"/>
    <cellStyle name="1_Chi tieu 5 nam_BC cong trinh trong diem_BC von DTPT 6 thang 2012 2 4" xfId="12604"/>
    <cellStyle name="1_Chi tieu 5 nam_BC cong trinh trong diem_BC von DTPT 6 thang 2012 3" xfId="12605"/>
    <cellStyle name="1_Chi tieu 5 nam_BC cong trinh trong diem_BC von DTPT 6 thang 2012 4" xfId="12606"/>
    <cellStyle name="1_Chi tieu 5 nam_BC cong trinh trong diem_BC von DTPT 6 thang 2012 5" xfId="12607"/>
    <cellStyle name="1_Chi tieu 5 nam_BC cong trinh trong diem_Bieu du thao QD von ho tro co MT" xfId="12608"/>
    <cellStyle name="1_Chi tieu 5 nam_BC cong trinh trong diem_Bieu du thao QD von ho tro co MT 2" xfId="12609"/>
    <cellStyle name="1_Chi tieu 5 nam_BC cong trinh trong diem_Bieu du thao QD von ho tro co MT 2 2" xfId="12610"/>
    <cellStyle name="1_Chi tieu 5 nam_BC cong trinh trong diem_Bieu du thao QD von ho tro co MT 2 3" xfId="12611"/>
    <cellStyle name="1_Chi tieu 5 nam_BC cong trinh trong diem_Bieu du thao QD von ho tro co MT 2 4" xfId="12612"/>
    <cellStyle name="1_Chi tieu 5 nam_BC cong trinh trong diem_Bieu du thao QD von ho tro co MT 3" xfId="12613"/>
    <cellStyle name="1_Chi tieu 5 nam_BC cong trinh trong diem_Bieu du thao QD von ho tro co MT 4" xfId="12614"/>
    <cellStyle name="1_Chi tieu 5 nam_BC cong trinh trong diem_Bieu du thao QD von ho tro co MT 5" xfId="12615"/>
    <cellStyle name="1_Chi tieu 5 nam_BC cong trinh trong diem_Ke hoach 2012 (theo doi)" xfId="12616"/>
    <cellStyle name="1_Chi tieu 5 nam_BC cong trinh trong diem_Ke hoach 2012 (theo doi) 2" xfId="12617"/>
    <cellStyle name="1_Chi tieu 5 nam_BC cong trinh trong diem_Ke hoach 2012 (theo doi) 2 2" xfId="12618"/>
    <cellStyle name="1_Chi tieu 5 nam_BC cong trinh trong diem_Ke hoach 2012 (theo doi) 2 3" xfId="12619"/>
    <cellStyle name="1_Chi tieu 5 nam_BC cong trinh trong diem_Ke hoach 2012 (theo doi) 2 4" xfId="12620"/>
    <cellStyle name="1_Chi tieu 5 nam_BC cong trinh trong diem_Ke hoach 2012 (theo doi) 3" xfId="12621"/>
    <cellStyle name="1_Chi tieu 5 nam_BC cong trinh trong diem_Ke hoach 2012 (theo doi) 4" xfId="12622"/>
    <cellStyle name="1_Chi tieu 5 nam_BC cong trinh trong diem_Ke hoach 2012 (theo doi) 5" xfId="12623"/>
    <cellStyle name="1_Chi tieu 5 nam_BC cong trinh trong diem_Ke hoach 2012 theo doi (giai ngan 30.6.12)" xfId="12624"/>
    <cellStyle name="1_Chi tieu 5 nam_BC cong trinh trong diem_Ke hoach 2012 theo doi (giai ngan 30.6.12) 2" xfId="12625"/>
    <cellStyle name="1_Chi tieu 5 nam_BC cong trinh trong diem_Ke hoach 2012 theo doi (giai ngan 30.6.12) 2 2" xfId="12626"/>
    <cellStyle name="1_Chi tieu 5 nam_BC cong trinh trong diem_Ke hoach 2012 theo doi (giai ngan 30.6.12) 2 3" xfId="12627"/>
    <cellStyle name="1_Chi tieu 5 nam_BC cong trinh trong diem_Ke hoach 2012 theo doi (giai ngan 30.6.12) 2 4" xfId="12628"/>
    <cellStyle name="1_Chi tieu 5 nam_BC cong trinh trong diem_Ke hoach 2012 theo doi (giai ngan 30.6.12) 3" xfId="12629"/>
    <cellStyle name="1_Chi tieu 5 nam_BC cong trinh trong diem_Ke hoach 2012 theo doi (giai ngan 30.6.12) 4" xfId="12630"/>
    <cellStyle name="1_Chi tieu 5 nam_BC cong trinh trong diem_Ke hoach 2012 theo doi (giai ngan 30.6.12) 5" xfId="12631"/>
    <cellStyle name="1_Chi tieu 5 nam_BC von DTPT 6 thang 2012" xfId="12632"/>
    <cellStyle name="1_Chi tieu 5 nam_BC von DTPT 6 thang 2012 2" xfId="12633"/>
    <cellStyle name="1_Chi tieu 5 nam_BC von DTPT 6 thang 2012 2 2" xfId="12634"/>
    <cellStyle name="1_Chi tieu 5 nam_BC von DTPT 6 thang 2012 2 3" xfId="12635"/>
    <cellStyle name="1_Chi tieu 5 nam_BC von DTPT 6 thang 2012 2 4" xfId="12636"/>
    <cellStyle name="1_Chi tieu 5 nam_BC von DTPT 6 thang 2012 3" xfId="12637"/>
    <cellStyle name="1_Chi tieu 5 nam_BC von DTPT 6 thang 2012 4" xfId="12638"/>
    <cellStyle name="1_Chi tieu 5 nam_BC von DTPT 6 thang 2012 5" xfId="12639"/>
    <cellStyle name="1_Chi tieu 5 nam_Bieu du thao QD von ho tro co MT" xfId="12640"/>
    <cellStyle name="1_Chi tieu 5 nam_Bieu du thao QD von ho tro co MT 2" xfId="12641"/>
    <cellStyle name="1_Chi tieu 5 nam_Bieu du thao QD von ho tro co MT 2 2" xfId="12642"/>
    <cellStyle name="1_Chi tieu 5 nam_Bieu du thao QD von ho tro co MT 2 3" xfId="12643"/>
    <cellStyle name="1_Chi tieu 5 nam_Bieu du thao QD von ho tro co MT 2 4" xfId="12644"/>
    <cellStyle name="1_Chi tieu 5 nam_Bieu du thao QD von ho tro co MT 3" xfId="12645"/>
    <cellStyle name="1_Chi tieu 5 nam_Bieu du thao QD von ho tro co MT 4" xfId="12646"/>
    <cellStyle name="1_Chi tieu 5 nam_Bieu du thao QD von ho tro co MT 5" xfId="12647"/>
    <cellStyle name="1_Chi tieu 5 nam_Ke hoach 2012 (theo doi)" xfId="12648"/>
    <cellStyle name="1_Chi tieu 5 nam_Ke hoach 2012 (theo doi) 2" xfId="12649"/>
    <cellStyle name="1_Chi tieu 5 nam_Ke hoach 2012 (theo doi) 2 2" xfId="12650"/>
    <cellStyle name="1_Chi tieu 5 nam_Ke hoach 2012 (theo doi) 2 3" xfId="12651"/>
    <cellStyle name="1_Chi tieu 5 nam_Ke hoach 2012 (theo doi) 2 4" xfId="12652"/>
    <cellStyle name="1_Chi tieu 5 nam_Ke hoach 2012 (theo doi) 3" xfId="12653"/>
    <cellStyle name="1_Chi tieu 5 nam_Ke hoach 2012 (theo doi) 4" xfId="12654"/>
    <cellStyle name="1_Chi tieu 5 nam_Ke hoach 2012 (theo doi) 5" xfId="12655"/>
    <cellStyle name="1_Chi tieu 5 nam_Ke hoach 2012 theo doi (giai ngan 30.6.12)" xfId="12656"/>
    <cellStyle name="1_Chi tieu 5 nam_Ke hoach 2012 theo doi (giai ngan 30.6.12) 2" xfId="12657"/>
    <cellStyle name="1_Chi tieu 5 nam_Ke hoach 2012 theo doi (giai ngan 30.6.12) 2 2" xfId="12658"/>
    <cellStyle name="1_Chi tieu 5 nam_Ke hoach 2012 theo doi (giai ngan 30.6.12) 2 3" xfId="12659"/>
    <cellStyle name="1_Chi tieu 5 nam_Ke hoach 2012 theo doi (giai ngan 30.6.12) 2 4" xfId="12660"/>
    <cellStyle name="1_Chi tieu 5 nam_Ke hoach 2012 theo doi (giai ngan 30.6.12) 3" xfId="12661"/>
    <cellStyle name="1_Chi tieu 5 nam_Ke hoach 2012 theo doi (giai ngan 30.6.12) 4" xfId="12662"/>
    <cellStyle name="1_Chi tieu 5 nam_Ke hoach 2012 theo doi (giai ngan 30.6.12) 5" xfId="12663"/>
    <cellStyle name="1_Chi tieu 5 nam_pvhung.skhdt 20117113152041 Danh muc cong trinh trong diem" xfId="12664"/>
    <cellStyle name="1_Chi tieu 5 nam_pvhung.skhdt 20117113152041 Danh muc cong trinh trong diem 2" xfId="12665"/>
    <cellStyle name="1_Chi tieu 5 nam_pvhung.skhdt 20117113152041 Danh muc cong trinh trong diem 2 2" xfId="12666"/>
    <cellStyle name="1_Chi tieu 5 nam_pvhung.skhdt 20117113152041 Danh muc cong trinh trong diem 2 3" xfId="12667"/>
    <cellStyle name="1_Chi tieu 5 nam_pvhung.skhdt 20117113152041 Danh muc cong trinh trong diem 2 4" xfId="12668"/>
    <cellStyle name="1_Chi tieu 5 nam_pvhung.skhdt 20117113152041 Danh muc cong trinh trong diem 3" xfId="12669"/>
    <cellStyle name="1_Chi tieu 5 nam_pvhung.skhdt 20117113152041 Danh muc cong trinh trong diem 4" xfId="12670"/>
    <cellStyle name="1_Chi tieu 5 nam_pvhung.skhdt 20117113152041 Danh muc cong trinh trong diem 5" xfId="12671"/>
    <cellStyle name="1_Chi tieu 5 nam_pvhung.skhdt 20117113152041 Danh muc cong trinh trong diem_BC von DTPT 6 thang 2012" xfId="12672"/>
    <cellStyle name="1_Chi tieu 5 nam_pvhung.skhdt 20117113152041 Danh muc cong trinh trong diem_BC von DTPT 6 thang 2012 2" xfId="12673"/>
    <cellStyle name="1_Chi tieu 5 nam_pvhung.skhdt 20117113152041 Danh muc cong trinh trong diem_BC von DTPT 6 thang 2012 2 2" xfId="12674"/>
    <cellStyle name="1_Chi tieu 5 nam_pvhung.skhdt 20117113152041 Danh muc cong trinh trong diem_BC von DTPT 6 thang 2012 2 3" xfId="12675"/>
    <cellStyle name="1_Chi tieu 5 nam_pvhung.skhdt 20117113152041 Danh muc cong trinh trong diem_BC von DTPT 6 thang 2012 2 4" xfId="12676"/>
    <cellStyle name="1_Chi tieu 5 nam_pvhung.skhdt 20117113152041 Danh muc cong trinh trong diem_BC von DTPT 6 thang 2012 3" xfId="12677"/>
    <cellStyle name="1_Chi tieu 5 nam_pvhung.skhdt 20117113152041 Danh muc cong trinh trong diem_BC von DTPT 6 thang 2012 4" xfId="12678"/>
    <cellStyle name="1_Chi tieu 5 nam_pvhung.skhdt 20117113152041 Danh muc cong trinh trong diem_BC von DTPT 6 thang 2012 5" xfId="12679"/>
    <cellStyle name="1_Chi tieu 5 nam_pvhung.skhdt 20117113152041 Danh muc cong trinh trong diem_Bieu du thao QD von ho tro co MT" xfId="12680"/>
    <cellStyle name="1_Chi tieu 5 nam_pvhung.skhdt 20117113152041 Danh muc cong trinh trong diem_Bieu du thao QD von ho tro co MT 2" xfId="12681"/>
    <cellStyle name="1_Chi tieu 5 nam_pvhung.skhdt 20117113152041 Danh muc cong trinh trong diem_Bieu du thao QD von ho tro co MT 2 2" xfId="12682"/>
    <cellStyle name="1_Chi tieu 5 nam_pvhung.skhdt 20117113152041 Danh muc cong trinh trong diem_Bieu du thao QD von ho tro co MT 2 3" xfId="12683"/>
    <cellStyle name="1_Chi tieu 5 nam_pvhung.skhdt 20117113152041 Danh muc cong trinh trong diem_Bieu du thao QD von ho tro co MT 2 4" xfId="12684"/>
    <cellStyle name="1_Chi tieu 5 nam_pvhung.skhdt 20117113152041 Danh muc cong trinh trong diem_Bieu du thao QD von ho tro co MT 3" xfId="12685"/>
    <cellStyle name="1_Chi tieu 5 nam_pvhung.skhdt 20117113152041 Danh muc cong trinh trong diem_Bieu du thao QD von ho tro co MT 4" xfId="12686"/>
    <cellStyle name="1_Chi tieu 5 nam_pvhung.skhdt 20117113152041 Danh muc cong trinh trong diem_Bieu du thao QD von ho tro co MT 5" xfId="12687"/>
    <cellStyle name="1_Chi tieu 5 nam_pvhung.skhdt 20117113152041 Danh muc cong trinh trong diem_Ke hoach 2012 (theo doi)" xfId="12688"/>
    <cellStyle name="1_Chi tieu 5 nam_pvhung.skhdt 20117113152041 Danh muc cong trinh trong diem_Ke hoach 2012 (theo doi) 2" xfId="12689"/>
    <cellStyle name="1_Chi tieu 5 nam_pvhung.skhdt 20117113152041 Danh muc cong trinh trong diem_Ke hoach 2012 (theo doi) 2 2" xfId="12690"/>
    <cellStyle name="1_Chi tieu 5 nam_pvhung.skhdt 20117113152041 Danh muc cong trinh trong diem_Ke hoach 2012 (theo doi) 2 3" xfId="12691"/>
    <cellStyle name="1_Chi tieu 5 nam_pvhung.skhdt 20117113152041 Danh muc cong trinh trong diem_Ke hoach 2012 (theo doi) 2 4" xfId="12692"/>
    <cellStyle name="1_Chi tieu 5 nam_pvhung.skhdt 20117113152041 Danh muc cong trinh trong diem_Ke hoach 2012 (theo doi) 3" xfId="12693"/>
    <cellStyle name="1_Chi tieu 5 nam_pvhung.skhdt 20117113152041 Danh muc cong trinh trong diem_Ke hoach 2012 (theo doi) 4" xfId="12694"/>
    <cellStyle name="1_Chi tieu 5 nam_pvhung.skhdt 20117113152041 Danh muc cong trinh trong diem_Ke hoach 2012 (theo doi) 5" xfId="12695"/>
    <cellStyle name="1_Chi tieu 5 nam_pvhung.skhdt 20117113152041 Danh muc cong trinh trong diem_Ke hoach 2012 theo doi (giai ngan 30.6.12)" xfId="12696"/>
    <cellStyle name="1_Chi tieu 5 nam_pvhung.skhdt 20117113152041 Danh muc cong trinh trong diem_Ke hoach 2012 theo doi (giai ngan 30.6.12) 2" xfId="12697"/>
    <cellStyle name="1_Chi tieu 5 nam_pvhung.skhdt 20117113152041 Danh muc cong trinh trong diem_Ke hoach 2012 theo doi (giai ngan 30.6.12) 2 2" xfId="12698"/>
    <cellStyle name="1_Chi tieu 5 nam_pvhung.skhdt 20117113152041 Danh muc cong trinh trong diem_Ke hoach 2012 theo doi (giai ngan 30.6.12) 2 3" xfId="12699"/>
    <cellStyle name="1_Chi tieu 5 nam_pvhung.skhdt 20117113152041 Danh muc cong trinh trong diem_Ke hoach 2012 theo doi (giai ngan 30.6.12) 2 4" xfId="12700"/>
    <cellStyle name="1_Chi tieu 5 nam_pvhung.skhdt 20117113152041 Danh muc cong trinh trong diem_Ke hoach 2012 theo doi (giai ngan 30.6.12) 3" xfId="12701"/>
    <cellStyle name="1_Chi tieu 5 nam_pvhung.skhdt 20117113152041 Danh muc cong trinh trong diem_Ke hoach 2012 theo doi (giai ngan 30.6.12) 4" xfId="12702"/>
    <cellStyle name="1_Chi tieu 5 nam_pvhung.skhdt 20117113152041 Danh muc cong trinh trong diem_Ke hoach 2012 theo doi (giai ngan 30.6.12) 5" xfId="12703"/>
    <cellStyle name="1_Dang ky phan khai von ODA (gui Bo)" xfId="12705"/>
    <cellStyle name="1_Dang ky phan khai von ODA (gui Bo) 2" xfId="12706"/>
    <cellStyle name="1_Dang ky phan khai von ODA (gui Bo) 2 2" xfId="12707"/>
    <cellStyle name="1_Dang ky phan khai von ODA (gui Bo) 2 3" xfId="12708"/>
    <cellStyle name="1_Dang ky phan khai von ODA (gui Bo) 2 4" xfId="12709"/>
    <cellStyle name="1_Dang ky phan khai von ODA (gui Bo) 3" xfId="12710"/>
    <cellStyle name="1_Dang ky phan khai von ODA (gui Bo) 4" xfId="12711"/>
    <cellStyle name="1_Dang ky phan khai von ODA (gui Bo) 5" xfId="12712"/>
    <cellStyle name="1_Dang ky phan khai von ODA (gui Bo)_BC von DTPT 6 thang 2012" xfId="12713"/>
    <cellStyle name="1_Dang ky phan khai von ODA (gui Bo)_BC von DTPT 6 thang 2012 2" xfId="12714"/>
    <cellStyle name="1_Dang ky phan khai von ODA (gui Bo)_BC von DTPT 6 thang 2012 2 2" xfId="12715"/>
    <cellStyle name="1_Dang ky phan khai von ODA (gui Bo)_BC von DTPT 6 thang 2012 2 3" xfId="12716"/>
    <cellStyle name="1_Dang ky phan khai von ODA (gui Bo)_BC von DTPT 6 thang 2012 2 4" xfId="12717"/>
    <cellStyle name="1_Dang ky phan khai von ODA (gui Bo)_BC von DTPT 6 thang 2012 3" xfId="12718"/>
    <cellStyle name="1_Dang ky phan khai von ODA (gui Bo)_BC von DTPT 6 thang 2012 4" xfId="12719"/>
    <cellStyle name="1_Dang ky phan khai von ODA (gui Bo)_BC von DTPT 6 thang 2012 5" xfId="12720"/>
    <cellStyle name="1_Dang ky phan khai von ODA (gui Bo)_Bieu du thao QD von ho tro co MT" xfId="12721"/>
    <cellStyle name="1_Dang ky phan khai von ODA (gui Bo)_Bieu du thao QD von ho tro co MT 2" xfId="12722"/>
    <cellStyle name="1_Dang ky phan khai von ODA (gui Bo)_Bieu du thao QD von ho tro co MT 2 2" xfId="12723"/>
    <cellStyle name="1_Dang ky phan khai von ODA (gui Bo)_Bieu du thao QD von ho tro co MT 2 3" xfId="12724"/>
    <cellStyle name="1_Dang ky phan khai von ODA (gui Bo)_Bieu du thao QD von ho tro co MT 2 4" xfId="12725"/>
    <cellStyle name="1_Dang ky phan khai von ODA (gui Bo)_Bieu du thao QD von ho tro co MT 3" xfId="12726"/>
    <cellStyle name="1_Dang ky phan khai von ODA (gui Bo)_Bieu du thao QD von ho tro co MT 4" xfId="12727"/>
    <cellStyle name="1_Dang ky phan khai von ODA (gui Bo)_Bieu du thao QD von ho tro co MT 5" xfId="12728"/>
    <cellStyle name="1_Dang ky phan khai von ODA (gui Bo)_Ke hoach 2012 theo doi (giai ngan 30.6.12)" xfId="12729"/>
    <cellStyle name="1_Dang ky phan khai von ODA (gui Bo)_Ke hoach 2012 theo doi (giai ngan 30.6.12) 2" xfId="12730"/>
    <cellStyle name="1_Dang ky phan khai von ODA (gui Bo)_Ke hoach 2012 theo doi (giai ngan 30.6.12) 2 2" xfId="12731"/>
    <cellStyle name="1_Dang ky phan khai von ODA (gui Bo)_Ke hoach 2012 theo doi (giai ngan 30.6.12) 2 3" xfId="12732"/>
    <cellStyle name="1_Dang ky phan khai von ODA (gui Bo)_Ke hoach 2012 theo doi (giai ngan 30.6.12) 2 4" xfId="12733"/>
    <cellStyle name="1_Dang ky phan khai von ODA (gui Bo)_Ke hoach 2012 theo doi (giai ngan 30.6.12) 3" xfId="12734"/>
    <cellStyle name="1_Dang ky phan khai von ODA (gui Bo)_Ke hoach 2012 theo doi (giai ngan 30.6.12) 4" xfId="12735"/>
    <cellStyle name="1_Dang ky phan khai von ODA (gui Bo)_Ke hoach 2012 theo doi (giai ngan 30.6.12) 5" xfId="12736"/>
    <cellStyle name="1_Danh sach gui BC thuc hien KH2009" xfId="12737"/>
    <cellStyle name="1_Danh sach gui BC thuc hien KH2009 2" xfId="12738"/>
    <cellStyle name="1_Danh sach gui BC thuc hien KH2009 2 2" xfId="12739"/>
    <cellStyle name="1_Danh sach gui BC thuc hien KH2009 2 3" xfId="12740"/>
    <cellStyle name="1_Danh sach gui BC thuc hien KH2009 2 4" xfId="12741"/>
    <cellStyle name="1_Danh sach gui BC thuc hien KH2009 3" xfId="12742"/>
    <cellStyle name="1_Danh sach gui BC thuc hien KH2009 4" xfId="12743"/>
    <cellStyle name="1_Danh sach gui BC thuc hien KH2009 5" xfId="12744"/>
    <cellStyle name="1_Danh sach gui BC thuc hien KH2009_Bao cao doan cong tac cua Bo thang 4-2010" xfId="12745"/>
    <cellStyle name="1_Danh sach gui BC thuc hien KH2009_Bao cao doan cong tac cua Bo thang 4-2010 2" xfId="12746"/>
    <cellStyle name="1_Danh sach gui BC thuc hien KH2009_Bao cao doan cong tac cua Bo thang 4-2010 2 2" xfId="12747"/>
    <cellStyle name="1_Danh sach gui BC thuc hien KH2009_Bao cao doan cong tac cua Bo thang 4-2010 2 3" xfId="12748"/>
    <cellStyle name="1_Danh sach gui BC thuc hien KH2009_Bao cao doan cong tac cua Bo thang 4-2010 2 4" xfId="12749"/>
    <cellStyle name="1_Danh sach gui BC thuc hien KH2009_Bao cao doan cong tac cua Bo thang 4-2010 3" xfId="12750"/>
    <cellStyle name="1_Danh sach gui BC thuc hien KH2009_Bao cao doan cong tac cua Bo thang 4-2010 4" xfId="12751"/>
    <cellStyle name="1_Danh sach gui BC thuc hien KH2009_Bao cao doan cong tac cua Bo thang 4-2010 5" xfId="12752"/>
    <cellStyle name="1_Danh sach gui BC thuc hien KH2009_Bao cao doan cong tac cua Bo thang 4-2010_BC von DTPT 6 thang 2012" xfId="12753"/>
    <cellStyle name="1_Danh sach gui BC thuc hien KH2009_Bao cao doan cong tac cua Bo thang 4-2010_BC von DTPT 6 thang 2012 2" xfId="12754"/>
    <cellStyle name="1_Danh sach gui BC thuc hien KH2009_Bao cao doan cong tac cua Bo thang 4-2010_BC von DTPT 6 thang 2012 2 2" xfId="12755"/>
    <cellStyle name="1_Danh sach gui BC thuc hien KH2009_Bao cao doan cong tac cua Bo thang 4-2010_BC von DTPT 6 thang 2012 2 3" xfId="12756"/>
    <cellStyle name="1_Danh sach gui BC thuc hien KH2009_Bao cao doan cong tac cua Bo thang 4-2010_BC von DTPT 6 thang 2012 2 4" xfId="12757"/>
    <cellStyle name="1_Danh sach gui BC thuc hien KH2009_Bao cao doan cong tac cua Bo thang 4-2010_BC von DTPT 6 thang 2012 3" xfId="12758"/>
    <cellStyle name="1_Danh sach gui BC thuc hien KH2009_Bao cao doan cong tac cua Bo thang 4-2010_BC von DTPT 6 thang 2012 4" xfId="12759"/>
    <cellStyle name="1_Danh sach gui BC thuc hien KH2009_Bao cao doan cong tac cua Bo thang 4-2010_BC von DTPT 6 thang 2012 5" xfId="12760"/>
    <cellStyle name="1_Danh sach gui BC thuc hien KH2009_Bao cao doan cong tac cua Bo thang 4-2010_Bieu du thao QD von ho tro co MT" xfId="12761"/>
    <cellStyle name="1_Danh sach gui BC thuc hien KH2009_Bao cao doan cong tac cua Bo thang 4-2010_Bieu du thao QD von ho tro co MT 2" xfId="12762"/>
    <cellStyle name="1_Danh sach gui BC thuc hien KH2009_Bao cao doan cong tac cua Bo thang 4-2010_Bieu du thao QD von ho tro co MT 2 2" xfId="12763"/>
    <cellStyle name="1_Danh sach gui BC thuc hien KH2009_Bao cao doan cong tac cua Bo thang 4-2010_Bieu du thao QD von ho tro co MT 2 3" xfId="12764"/>
    <cellStyle name="1_Danh sach gui BC thuc hien KH2009_Bao cao doan cong tac cua Bo thang 4-2010_Bieu du thao QD von ho tro co MT 2 4" xfId="12765"/>
    <cellStyle name="1_Danh sach gui BC thuc hien KH2009_Bao cao doan cong tac cua Bo thang 4-2010_Bieu du thao QD von ho tro co MT 3" xfId="12766"/>
    <cellStyle name="1_Danh sach gui BC thuc hien KH2009_Bao cao doan cong tac cua Bo thang 4-2010_Bieu du thao QD von ho tro co MT 4" xfId="12767"/>
    <cellStyle name="1_Danh sach gui BC thuc hien KH2009_Bao cao doan cong tac cua Bo thang 4-2010_Bieu du thao QD von ho tro co MT 5" xfId="12768"/>
    <cellStyle name="1_Danh sach gui BC thuc hien KH2009_Bao cao doan cong tac cua Bo thang 4-2010_Dang ky phan khai von ODA (gui Bo)" xfId="12769"/>
    <cellStyle name="1_Danh sach gui BC thuc hien KH2009_Bao cao doan cong tac cua Bo thang 4-2010_Dang ky phan khai von ODA (gui Bo) 2" xfId="12770"/>
    <cellStyle name="1_Danh sach gui BC thuc hien KH2009_Bao cao doan cong tac cua Bo thang 4-2010_Dang ky phan khai von ODA (gui Bo) 2 2" xfId="12771"/>
    <cellStyle name="1_Danh sach gui BC thuc hien KH2009_Bao cao doan cong tac cua Bo thang 4-2010_Dang ky phan khai von ODA (gui Bo) 2 3" xfId="12772"/>
    <cellStyle name="1_Danh sach gui BC thuc hien KH2009_Bao cao doan cong tac cua Bo thang 4-2010_Dang ky phan khai von ODA (gui Bo) 2 4" xfId="12773"/>
    <cellStyle name="1_Danh sach gui BC thuc hien KH2009_Bao cao doan cong tac cua Bo thang 4-2010_Dang ky phan khai von ODA (gui Bo) 3" xfId="12774"/>
    <cellStyle name="1_Danh sach gui BC thuc hien KH2009_Bao cao doan cong tac cua Bo thang 4-2010_Dang ky phan khai von ODA (gui Bo) 4" xfId="12775"/>
    <cellStyle name="1_Danh sach gui BC thuc hien KH2009_Bao cao doan cong tac cua Bo thang 4-2010_Dang ky phan khai von ODA (gui Bo) 5" xfId="12776"/>
    <cellStyle name="1_Danh sach gui BC thuc hien KH2009_Bao cao doan cong tac cua Bo thang 4-2010_Dang ky phan khai von ODA (gui Bo)_BC von DTPT 6 thang 2012" xfId="12777"/>
    <cellStyle name="1_Danh sach gui BC thuc hien KH2009_Bao cao doan cong tac cua Bo thang 4-2010_Dang ky phan khai von ODA (gui Bo)_BC von DTPT 6 thang 2012 2" xfId="12778"/>
    <cellStyle name="1_Danh sach gui BC thuc hien KH2009_Bao cao doan cong tac cua Bo thang 4-2010_Dang ky phan khai von ODA (gui Bo)_BC von DTPT 6 thang 2012 2 2" xfId="12779"/>
    <cellStyle name="1_Danh sach gui BC thuc hien KH2009_Bao cao doan cong tac cua Bo thang 4-2010_Dang ky phan khai von ODA (gui Bo)_BC von DTPT 6 thang 2012 2 3" xfId="12780"/>
    <cellStyle name="1_Danh sach gui BC thuc hien KH2009_Bao cao doan cong tac cua Bo thang 4-2010_Dang ky phan khai von ODA (gui Bo)_BC von DTPT 6 thang 2012 2 4" xfId="12781"/>
    <cellStyle name="1_Danh sach gui BC thuc hien KH2009_Bao cao doan cong tac cua Bo thang 4-2010_Dang ky phan khai von ODA (gui Bo)_BC von DTPT 6 thang 2012 3" xfId="12782"/>
    <cellStyle name="1_Danh sach gui BC thuc hien KH2009_Bao cao doan cong tac cua Bo thang 4-2010_Dang ky phan khai von ODA (gui Bo)_BC von DTPT 6 thang 2012 4" xfId="12783"/>
    <cellStyle name="1_Danh sach gui BC thuc hien KH2009_Bao cao doan cong tac cua Bo thang 4-2010_Dang ky phan khai von ODA (gui Bo)_BC von DTPT 6 thang 2012 5" xfId="12784"/>
    <cellStyle name="1_Danh sach gui BC thuc hien KH2009_Bao cao doan cong tac cua Bo thang 4-2010_Dang ky phan khai von ODA (gui Bo)_Bieu du thao QD von ho tro co MT" xfId="12785"/>
    <cellStyle name="1_Danh sach gui BC thuc hien KH2009_Bao cao doan cong tac cua Bo thang 4-2010_Dang ky phan khai von ODA (gui Bo)_Bieu du thao QD von ho tro co MT 2" xfId="12786"/>
    <cellStyle name="1_Danh sach gui BC thuc hien KH2009_Bao cao doan cong tac cua Bo thang 4-2010_Dang ky phan khai von ODA (gui Bo)_Bieu du thao QD von ho tro co MT 2 2" xfId="12787"/>
    <cellStyle name="1_Danh sach gui BC thuc hien KH2009_Bao cao doan cong tac cua Bo thang 4-2010_Dang ky phan khai von ODA (gui Bo)_Bieu du thao QD von ho tro co MT 2 3" xfId="12788"/>
    <cellStyle name="1_Danh sach gui BC thuc hien KH2009_Bao cao doan cong tac cua Bo thang 4-2010_Dang ky phan khai von ODA (gui Bo)_Bieu du thao QD von ho tro co MT 2 4" xfId="12789"/>
    <cellStyle name="1_Danh sach gui BC thuc hien KH2009_Bao cao doan cong tac cua Bo thang 4-2010_Dang ky phan khai von ODA (gui Bo)_Bieu du thao QD von ho tro co MT 3" xfId="12790"/>
    <cellStyle name="1_Danh sach gui BC thuc hien KH2009_Bao cao doan cong tac cua Bo thang 4-2010_Dang ky phan khai von ODA (gui Bo)_Bieu du thao QD von ho tro co MT 4" xfId="12791"/>
    <cellStyle name="1_Danh sach gui BC thuc hien KH2009_Bao cao doan cong tac cua Bo thang 4-2010_Dang ky phan khai von ODA (gui Bo)_Bieu du thao QD von ho tro co MT 5" xfId="12792"/>
    <cellStyle name="1_Danh sach gui BC thuc hien KH2009_Bao cao doan cong tac cua Bo thang 4-2010_Dang ky phan khai von ODA (gui Bo)_Ke hoach 2012 theo doi (giai ngan 30.6.12)" xfId="12793"/>
    <cellStyle name="1_Danh sach gui BC thuc hien KH2009_Bao cao doan cong tac cua Bo thang 4-2010_Dang ky phan khai von ODA (gui Bo)_Ke hoach 2012 theo doi (giai ngan 30.6.12) 2" xfId="12794"/>
    <cellStyle name="1_Danh sach gui BC thuc hien KH2009_Bao cao doan cong tac cua Bo thang 4-2010_Dang ky phan khai von ODA (gui Bo)_Ke hoach 2012 theo doi (giai ngan 30.6.12) 2 2" xfId="12795"/>
    <cellStyle name="1_Danh sach gui BC thuc hien KH2009_Bao cao doan cong tac cua Bo thang 4-2010_Dang ky phan khai von ODA (gui Bo)_Ke hoach 2012 theo doi (giai ngan 30.6.12) 2 3" xfId="12796"/>
    <cellStyle name="1_Danh sach gui BC thuc hien KH2009_Bao cao doan cong tac cua Bo thang 4-2010_Dang ky phan khai von ODA (gui Bo)_Ke hoach 2012 theo doi (giai ngan 30.6.12) 2 4" xfId="12797"/>
    <cellStyle name="1_Danh sach gui BC thuc hien KH2009_Bao cao doan cong tac cua Bo thang 4-2010_Dang ky phan khai von ODA (gui Bo)_Ke hoach 2012 theo doi (giai ngan 30.6.12) 3" xfId="12798"/>
    <cellStyle name="1_Danh sach gui BC thuc hien KH2009_Bao cao doan cong tac cua Bo thang 4-2010_Dang ky phan khai von ODA (gui Bo)_Ke hoach 2012 theo doi (giai ngan 30.6.12) 4" xfId="12799"/>
    <cellStyle name="1_Danh sach gui BC thuc hien KH2009_Bao cao doan cong tac cua Bo thang 4-2010_Dang ky phan khai von ODA (gui Bo)_Ke hoach 2012 theo doi (giai ngan 30.6.12) 5" xfId="12800"/>
    <cellStyle name="1_Danh sach gui BC thuc hien KH2009_Bao cao doan cong tac cua Bo thang 4-2010_Ke hoach 2012 (theo doi)" xfId="12801"/>
    <cellStyle name="1_Danh sach gui BC thuc hien KH2009_Bao cao doan cong tac cua Bo thang 4-2010_Ke hoach 2012 (theo doi) 2" xfId="12802"/>
    <cellStyle name="1_Danh sach gui BC thuc hien KH2009_Bao cao doan cong tac cua Bo thang 4-2010_Ke hoach 2012 (theo doi) 2 2" xfId="12803"/>
    <cellStyle name="1_Danh sach gui BC thuc hien KH2009_Bao cao doan cong tac cua Bo thang 4-2010_Ke hoach 2012 (theo doi) 2 3" xfId="12804"/>
    <cellStyle name="1_Danh sach gui BC thuc hien KH2009_Bao cao doan cong tac cua Bo thang 4-2010_Ke hoach 2012 (theo doi) 2 4" xfId="12805"/>
    <cellStyle name="1_Danh sach gui BC thuc hien KH2009_Bao cao doan cong tac cua Bo thang 4-2010_Ke hoach 2012 (theo doi) 3" xfId="12806"/>
    <cellStyle name="1_Danh sach gui BC thuc hien KH2009_Bao cao doan cong tac cua Bo thang 4-2010_Ke hoach 2012 (theo doi) 4" xfId="12807"/>
    <cellStyle name="1_Danh sach gui BC thuc hien KH2009_Bao cao doan cong tac cua Bo thang 4-2010_Ke hoach 2012 (theo doi) 5" xfId="12808"/>
    <cellStyle name="1_Danh sach gui BC thuc hien KH2009_Bao cao doan cong tac cua Bo thang 4-2010_Ke hoach 2012 theo doi (giai ngan 30.6.12)" xfId="12809"/>
    <cellStyle name="1_Danh sach gui BC thuc hien KH2009_Bao cao doan cong tac cua Bo thang 4-2010_Ke hoach 2012 theo doi (giai ngan 30.6.12) 2" xfId="12810"/>
    <cellStyle name="1_Danh sach gui BC thuc hien KH2009_Bao cao doan cong tac cua Bo thang 4-2010_Ke hoach 2012 theo doi (giai ngan 30.6.12) 2 2" xfId="12811"/>
    <cellStyle name="1_Danh sach gui BC thuc hien KH2009_Bao cao doan cong tac cua Bo thang 4-2010_Ke hoach 2012 theo doi (giai ngan 30.6.12) 2 3" xfId="12812"/>
    <cellStyle name="1_Danh sach gui BC thuc hien KH2009_Bao cao doan cong tac cua Bo thang 4-2010_Ke hoach 2012 theo doi (giai ngan 30.6.12) 2 4" xfId="12813"/>
    <cellStyle name="1_Danh sach gui BC thuc hien KH2009_Bao cao doan cong tac cua Bo thang 4-2010_Ke hoach 2012 theo doi (giai ngan 30.6.12) 3" xfId="12814"/>
    <cellStyle name="1_Danh sach gui BC thuc hien KH2009_Bao cao doan cong tac cua Bo thang 4-2010_Ke hoach 2012 theo doi (giai ngan 30.6.12) 4" xfId="12815"/>
    <cellStyle name="1_Danh sach gui BC thuc hien KH2009_Bao cao doan cong tac cua Bo thang 4-2010_Ke hoach 2012 theo doi (giai ngan 30.6.12) 5" xfId="12816"/>
    <cellStyle name="1_Danh sach gui BC thuc hien KH2009_Bao cao tinh hinh thuc hien KH 2009 den 31-01-10" xfId="12817"/>
    <cellStyle name="1_Danh sach gui BC thuc hien KH2009_Bao cao tinh hinh thuc hien KH 2009 den 31-01-10 2" xfId="12818"/>
    <cellStyle name="1_Danh sach gui BC thuc hien KH2009_Bao cao tinh hinh thuc hien KH 2009 den 31-01-10 2 2" xfId="12819"/>
    <cellStyle name="1_Danh sach gui BC thuc hien KH2009_Bao cao tinh hinh thuc hien KH 2009 den 31-01-10 2 2 2" xfId="12820"/>
    <cellStyle name="1_Danh sach gui BC thuc hien KH2009_Bao cao tinh hinh thuc hien KH 2009 den 31-01-10 2 2 3" xfId="12821"/>
    <cellStyle name="1_Danh sach gui BC thuc hien KH2009_Bao cao tinh hinh thuc hien KH 2009 den 31-01-10 2 2 4" xfId="12822"/>
    <cellStyle name="1_Danh sach gui BC thuc hien KH2009_Bao cao tinh hinh thuc hien KH 2009 den 31-01-10 2 3" xfId="12823"/>
    <cellStyle name="1_Danh sach gui BC thuc hien KH2009_Bao cao tinh hinh thuc hien KH 2009 den 31-01-10 2 4" xfId="12824"/>
    <cellStyle name="1_Danh sach gui BC thuc hien KH2009_Bao cao tinh hinh thuc hien KH 2009 den 31-01-10 2 5" xfId="12825"/>
    <cellStyle name="1_Danh sach gui BC thuc hien KH2009_Bao cao tinh hinh thuc hien KH 2009 den 31-01-10 3" xfId="12826"/>
    <cellStyle name="1_Danh sach gui BC thuc hien KH2009_Bao cao tinh hinh thuc hien KH 2009 den 31-01-10 3 2" xfId="12827"/>
    <cellStyle name="1_Danh sach gui BC thuc hien KH2009_Bao cao tinh hinh thuc hien KH 2009 den 31-01-10 3 3" xfId="12828"/>
    <cellStyle name="1_Danh sach gui BC thuc hien KH2009_Bao cao tinh hinh thuc hien KH 2009 den 31-01-10 3 4" xfId="12829"/>
    <cellStyle name="1_Danh sach gui BC thuc hien KH2009_Bao cao tinh hinh thuc hien KH 2009 den 31-01-10 4" xfId="12830"/>
    <cellStyle name="1_Danh sach gui BC thuc hien KH2009_Bao cao tinh hinh thuc hien KH 2009 den 31-01-10 5" xfId="12831"/>
    <cellStyle name="1_Danh sach gui BC thuc hien KH2009_Bao cao tinh hinh thuc hien KH 2009 den 31-01-10 6" xfId="12832"/>
    <cellStyle name="1_Danh sach gui BC thuc hien KH2009_Bao cao tinh hinh thuc hien KH 2009 den 31-01-10_BC von DTPT 6 thang 2012" xfId="12833"/>
    <cellStyle name="1_Danh sach gui BC thuc hien KH2009_Bao cao tinh hinh thuc hien KH 2009 den 31-01-10_BC von DTPT 6 thang 2012 2" xfId="12834"/>
    <cellStyle name="1_Danh sach gui BC thuc hien KH2009_Bao cao tinh hinh thuc hien KH 2009 den 31-01-10_BC von DTPT 6 thang 2012 2 2" xfId="12835"/>
    <cellStyle name="1_Danh sach gui BC thuc hien KH2009_Bao cao tinh hinh thuc hien KH 2009 den 31-01-10_BC von DTPT 6 thang 2012 2 2 2" xfId="12836"/>
    <cellStyle name="1_Danh sach gui BC thuc hien KH2009_Bao cao tinh hinh thuc hien KH 2009 den 31-01-10_BC von DTPT 6 thang 2012 2 2 3" xfId="12837"/>
    <cellStyle name="1_Danh sach gui BC thuc hien KH2009_Bao cao tinh hinh thuc hien KH 2009 den 31-01-10_BC von DTPT 6 thang 2012 2 2 4" xfId="12838"/>
    <cellStyle name="1_Danh sach gui BC thuc hien KH2009_Bao cao tinh hinh thuc hien KH 2009 den 31-01-10_BC von DTPT 6 thang 2012 2 3" xfId="12839"/>
    <cellStyle name="1_Danh sach gui BC thuc hien KH2009_Bao cao tinh hinh thuc hien KH 2009 den 31-01-10_BC von DTPT 6 thang 2012 2 4" xfId="12840"/>
    <cellStyle name="1_Danh sach gui BC thuc hien KH2009_Bao cao tinh hinh thuc hien KH 2009 den 31-01-10_BC von DTPT 6 thang 2012 2 5" xfId="12841"/>
    <cellStyle name="1_Danh sach gui BC thuc hien KH2009_Bao cao tinh hinh thuc hien KH 2009 den 31-01-10_BC von DTPT 6 thang 2012 3" xfId="12842"/>
    <cellStyle name="1_Danh sach gui BC thuc hien KH2009_Bao cao tinh hinh thuc hien KH 2009 den 31-01-10_BC von DTPT 6 thang 2012 3 2" xfId="12843"/>
    <cellStyle name="1_Danh sach gui BC thuc hien KH2009_Bao cao tinh hinh thuc hien KH 2009 den 31-01-10_BC von DTPT 6 thang 2012 3 3" xfId="12844"/>
    <cellStyle name="1_Danh sach gui BC thuc hien KH2009_Bao cao tinh hinh thuc hien KH 2009 den 31-01-10_BC von DTPT 6 thang 2012 3 4" xfId="12845"/>
    <cellStyle name="1_Danh sach gui BC thuc hien KH2009_Bao cao tinh hinh thuc hien KH 2009 den 31-01-10_BC von DTPT 6 thang 2012 4" xfId="12846"/>
    <cellStyle name="1_Danh sach gui BC thuc hien KH2009_Bao cao tinh hinh thuc hien KH 2009 den 31-01-10_BC von DTPT 6 thang 2012 5" xfId="12847"/>
    <cellStyle name="1_Danh sach gui BC thuc hien KH2009_Bao cao tinh hinh thuc hien KH 2009 den 31-01-10_BC von DTPT 6 thang 2012 6" xfId="12848"/>
    <cellStyle name="1_Danh sach gui BC thuc hien KH2009_Bao cao tinh hinh thuc hien KH 2009 den 31-01-10_Bieu du thao QD von ho tro co MT" xfId="12849"/>
    <cellStyle name="1_Danh sach gui BC thuc hien KH2009_Bao cao tinh hinh thuc hien KH 2009 den 31-01-10_Bieu du thao QD von ho tro co MT 2" xfId="12850"/>
    <cellStyle name="1_Danh sach gui BC thuc hien KH2009_Bao cao tinh hinh thuc hien KH 2009 den 31-01-10_Bieu du thao QD von ho tro co MT 2 2" xfId="12851"/>
    <cellStyle name="1_Danh sach gui BC thuc hien KH2009_Bao cao tinh hinh thuc hien KH 2009 den 31-01-10_Bieu du thao QD von ho tro co MT 2 2 2" xfId="12852"/>
    <cellStyle name="1_Danh sach gui BC thuc hien KH2009_Bao cao tinh hinh thuc hien KH 2009 den 31-01-10_Bieu du thao QD von ho tro co MT 2 2 3" xfId="12853"/>
    <cellStyle name="1_Danh sach gui BC thuc hien KH2009_Bao cao tinh hinh thuc hien KH 2009 den 31-01-10_Bieu du thao QD von ho tro co MT 2 2 4" xfId="12854"/>
    <cellStyle name="1_Danh sach gui BC thuc hien KH2009_Bao cao tinh hinh thuc hien KH 2009 den 31-01-10_Bieu du thao QD von ho tro co MT 2 3" xfId="12855"/>
    <cellStyle name="1_Danh sach gui BC thuc hien KH2009_Bao cao tinh hinh thuc hien KH 2009 den 31-01-10_Bieu du thao QD von ho tro co MT 2 4" xfId="12856"/>
    <cellStyle name="1_Danh sach gui BC thuc hien KH2009_Bao cao tinh hinh thuc hien KH 2009 den 31-01-10_Bieu du thao QD von ho tro co MT 2 5" xfId="12857"/>
    <cellStyle name="1_Danh sach gui BC thuc hien KH2009_Bao cao tinh hinh thuc hien KH 2009 den 31-01-10_Bieu du thao QD von ho tro co MT 3" xfId="12858"/>
    <cellStyle name="1_Danh sach gui BC thuc hien KH2009_Bao cao tinh hinh thuc hien KH 2009 den 31-01-10_Bieu du thao QD von ho tro co MT 3 2" xfId="12859"/>
    <cellStyle name="1_Danh sach gui BC thuc hien KH2009_Bao cao tinh hinh thuc hien KH 2009 den 31-01-10_Bieu du thao QD von ho tro co MT 3 3" xfId="12860"/>
    <cellStyle name="1_Danh sach gui BC thuc hien KH2009_Bao cao tinh hinh thuc hien KH 2009 den 31-01-10_Bieu du thao QD von ho tro co MT 3 4" xfId="12861"/>
    <cellStyle name="1_Danh sach gui BC thuc hien KH2009_Bao cao tinh hinh thuc hien KH 2009 den 31-01-10_Bieu du thao QD von ho tro co MT 4" xfId="12862"/>
    <cellStyle name="1_Danh sach gui BC thuc hien KH2009_Bao cao tinh hinh thuc hien KH 2009 den 31-01-10_Bieu du thao QD von ho tro co MT 5" xfId="12863"/>
    <cellStyle name="1_Danh sach gui BC thuc hien KH2009_Bao cao tinh hinh thuc hien KH 2009 den 31-01-10_Bieu du thao QD von ho tro co MT 6" xfId="12864"/>
    <cellStyle name="1_Danh sach gui BC thuc hien KH2009_Bao cao tinh hinh thuc hien KH 2009 den 31-01-10_Ke hoach 2012 (theo doi)" xfId="12865"/>
    <cellStyle name="1_Danh sach gui BC thuc hien KH2009_Bao cao tinh hinh thuc hien KH 2009 den 31-01-10_Ke hoach 2012 (theo doi) 2" xfId="12866"/>
    <cellStyle name="1_Danh sach gui BC thuc hien KH2009_Bao cao tinh hinh thuc hien KH 2009 den 31-01-10_Ke hoach 2012 (theo doi) 2 2" xfId="12867"/>
    <cellStyle name="1_Danh sach gui BC thuc hien KH2009_Bao cao tinh hinh thuc hien KH 2009 den 31-01-10_Ke hoach 2012 (theo doi) 2 2 2" xfId="12868"/>
    <cellStyle name="1_Danh sach gui BC thuc hien KH2009_Bao cao tinh hinh thuc hien KH 2009 den 31-01-10_Ke hoach 2012 (theo doi) 2 2 3" xfId="12869"/>
    <cellStyle name="1_Danh sach gui BC thuc hien KH2009_Bao cao tinh hinh thuc hien KH 2009 den 31-01-10_Ke hoach 2012 (theo doi) 2 2 4" xfId="12870"/>
    <cellStyle name="1_Danh sach gui BC thuc hien KH2009_Bao cao tinh hinh thuc hien KH 2009 den 31-01-10_Ke hoach 2012 (theo doi) 2 3" xfId="12871"/>
    <cellStyle name="1_Danh sach gui BC thuc hien KH2009_Bao cao tinh hinh thuc hien KH 2009 den 31-01-10_Ke hoach 2012 (theo doi) 2 4" xfId="12872"/>
    <cellStyle name="1_Danh sach gui BC thuc hien KH2009_Bao cao tinh hinh thuc hien KH 2009 den 31-01-10_Ke hoach 2012 (theo doi) 2 5" xfId="12873"/>
    <cellStyle name="1_Danh sach gui BC thuc hien KH2009_Bao cao tinh hinh thuc hien KH 2009 den 31-01-10_Ke hoach 2012 (theo doi) 3" xfId="12874"/>
    <cellStyle name="1_Danh sach gui BC thuc hien KH2009_Bao cao tinh hinh thuc hien KH 2009 den 31-01-10_Ke hoach 2012 (theo doi) 3 2" xfId="12875"/>
    <cellStyle name="1_Danh sach gui BC thuc hien KH2009_Bao cao tinh hinh thuc hien KH 2009 den 31-01-10_Ke hoach 2012 (theo doi) 3 3" xfId="12876"/>
    <cellStyle name="1_Danh sach gui BC thuc hien KH2009_Bao cao tinh hinh thuc hien KH 2009 den 31-01-10_Ke hoach 2012 (theo doi) 3 4" xfId="12877"/>
    <cellStyle name="1_Danh sach gui BC thuc hien KH2009_Bao cao tinh hinh thuc hien KH 2009 den 31-01-10_Ke hoach 2012 (theo doi) 4" xfId="12878"/>
    <cellStyle name="1_Danh sach gui BC thuc hien KH2009_Bao cao tinh hinh thuc hien KH 2009 den 31-01-10_Ke hoach 2012 (theo doi) 5" xfId="12879"/>
    <cellStyle name="1_Danh sach gui BC thuc hien KH2009_Bao cao tinh hinh thuc hien KH 2009 den 31-01-10_Ke hoach 2012 (theo doi) 6" xfId="12880"/>
    <cellStyle name="1_Danh sach gui BC thuc hien KH2009_Bao cao tinh hinh thuc hien KH 2009 den 31-01-10_Ke hoach 2012 theo doi (giai ngan 30.6.12)" xfId="12881"/>
    <cellStyle name="1_Danh sach gui BC thuc hien KH2009_Bao cao tinh hinh thuc hien KH 2009 den 31-01-10_Ke hoach 2012 theo doi (giai ngan 30.6.12) 2" xfId="12882"/>
    <cellStyle name="1_Danh sach gui BC thuc hien KH2009_Bao cao tinh hinh thuc hien KH 2009 den 31-01-10_Ke hoach 2012 theo doi (giai ngan 30.6.12) 2 2" xfId="12883"/>
    <cellStyle name="1_Danh sach gui BC thuc hien KH2009_Bao cao tinh hinh thuc hien KH 2009 den 31-01-10_Ke hoach 2012 theo doi (giai ngan 30.6.12) 2 2 2" xfId="12884"/>
    <cellStyle name="1_Danh sach gui BC thuc hien KH2009_Bao cao tinh hinh thuc hien KH 2009 den 31-01-10_Ke hoach 2012 theo doi (giai ngan 30.6.12) 2 2 3" xfId="12885"/>
    <cellStyle name="1_Danh sach gui BC thuc hien KH2009_Bao cao tinh hinh thuc hien KH 2009 den 31-01-10_Ke hoach 2012 theo doi (giai ngan 30.6.12) 2 2 4" xfId="12886"/>
    <cellStyle name="1_Danh sach gui BC thuc hien KH2009_Bao cao tinh hinh thuc hien KH 2009 den 31-01-10_Ke hoach 2012 theo doi (giai ngan 30.6.12) 2 3" xfId="12887"/>
    <cellStyle name="1_Danh sach gui BC thuc hien KH2009_Bao cao tinh hinh thuc hien KH 2009 den 31-01-10_Ke hoach 2012 theo doi (giai ngan 30.6.12) 2 4" xfId="12888"/>
    <cellStyle name="1_Danh sach gui BC thuc hien KH2009_Bao cao tinh hinh thuc hien KH 2009 den 31-01-10_Ke hoach 2012 theo doi (giai ngan 30.6.12) 2 5" xfId="12889"/>
    <cellStyle name="1_Danh sach gui BC thuc hien KH2009_Bao cao tinh hinh thuc hien KH 2009 den 31-01-10_Ke hoach 2012 theo doi (giai ngan 30.6.12) 3" xfId="12890"/>
    <cellStyle name="1_Danh sach gui BC thuc hien KH2009_Bao cao tinh hinh thuc hien KH 2009 den 31-01-10_Ke hoach 2012 theo doi (giai ngan 30.6.12) 3 2" xfId="12891"/>
    <cellStyle name="1_Danh sach gui BC thuc hien KH2009_Bao cao tinh hinh thuc hien KH 2009 den 31-01-10_Ke hoach 2012 theo doi (giai ngan 30.6.12) 3 3" xfId="12892"/>
    <cellStyle name="1_Danh sach gui BC thuc hien KH2009_Bao cao tinh hinh thuc hien KH 2009 den 31-01-10_Ke hoach 2012 theo doi (giai ngan 30.6.12) 3 4" xfId="12893"/>
    <cellStyle name="1_Danh sach gui BC thuc hien KH2009_Bao cao tinh hinh thuc hien KH 2009 den 31-01-10_Ke hoach 2012 theo doi (giai ngan 30.6.12) 4" xfId="12894"/>
    <cellStyle name="1_Danh sach gui BC thuc hien KH2009_Bao cao tinh hinh thuc hien KH 2009 den 31-01-10_Ke hoach 2012 theo doi (giai ngan 30.6.12) 5" xfId="12895"/>
    <cellStyle name="1_Danh sach gui BC thuc hien KH2009_Bao cao tinh hinh thuc hien KH 2009 den 31-01-10_Ke hoach 2012 theo doi (giai ngan 30.6.12) 6" xfId="12896"/>
    <cellStyle name="1_Danh sach gui BC thuc hien KH2009_BC von DTPT 6 thang 2012" xfId="12897"/>
    <cellStyle name="1_Danh sach gui BC thuc hien KH2009_BC von DTPT 6 thang 2012 2" xfId="12898"/>
    <cellStyle name="1_Danh sach gui BC thuc hien KH2009_BC von DTPT 6 thang 2012 2 2" xfId="12899"/>
    <cellStyle name="1_Danh sach gui BC thuc hien KH2009_BC von DTPT 6 thang 2012 2 3" xfId="12900"/>
    <cellStyle name="1_Danh sach gui BC thuc hien KH2009_BC von DTPT 6 thang 2012 2 4" xfId="12901"/>
    <cellStyle name="1_Danh sach gui BC thuc hien KH2009_BC von DTPT 6 thang 2012 3" xfId="12902"/>
    <cellStyle name="1_Danh sach gui BC thuc hien KH2009_BC von DTPT 6 thang 2012 4" xfId="12903"/>
    <cellStyle name="1_Danh sach gui BC thuc hien KH2009_BC von DTPT 6 thang 2012 5" xfId="12904"/>
    <cellStyle name="1_Danh sach gui BC thuc hien KH2009_Bieu du thao QD von ho tro co MT" xfId="12905"/>
    <cellStyle name="1_Danh sach gui BC thuc hien KH2009_Bieu du thao QD von ho tro co MT 2" xfId="12906"/>
    <cellStyle name="1_Danh sach gui BC thuc hien KH2009_Bieu du thao QD von ho tro co MT 2 2" xfId="12907"/>
    <cellStyle name="1_Danh sach gui BC thuc hien KH2009_Bieu du thao QD von ho tro co MT 2 3" xfId="12908"/>
    <cellStyle name="1_Danh sach gui BC thuc hien KH2009_Bieu du thao QD von ho tro co MT 2 4" xfId="12909"/>
    <cellStyle name="1_Danh sach gui BC thuc hien KH2009_Bieu du thao QD von ho tro co MT 3" xfId="12910"/>
    <cellStyle name="1_Danh sach gui BC thuc hien KH2009_Bieu du thao QD von ho tro co MT 4" xfId="12911"/>
    <cellStyle name="1_Danh sach gui BC thuc hien KH2009_Bieu du thao QD von ho tro co MT 5" xfId="12912"/>
    <cellStyle name="1_Danh sach gui BC thuc hien KH2009_Book1" xfId="12913"/>
    <cellStyle name="1_Danh sach gui BC thuc hien KH2009_Book1 2" xfId="12914"/>
    <cellStyle name="1_Danh sach gui BC thuc hien KH2009_Book1 2 2" xfId="12915"/>
    <cellStyle name="1_Danh sach gui BC thuc hien KH2009_Book1 2 3" xfId="12916"/>
    <cellStyle name="1_Danh sach gui BC thuc hien KH2009_Book1 2 4" xfId="12917"/>
    <cellStyle name="1_Danh sach gui BC thuc hien KH2009_Book1 3" xfId="12918"/>
    <cellStyle name="1_Danh sach gui BC thuc hien KH2009_Book1 3 2" xfId="12919"/>
    <cellStyle name="1_Danh sach gui BC thuc hien KH2009_Book1 3 3" xfId="12920"/>
    <cellStyle name="1_Danh sach gui BC thuc hien KH2009_Book1 3 4" xfId="12921"/>
    <cellStyle name="1_Danh sach gui BC thuc hien KH2009_Book1 4" xfId="12922"/>
    <cellStyle name="1_Danh sach gui BC thuc hien KH2009_Book1 5" xfId="12923"/>
    <cellStyle name="1_Danh sach gui BC thuc hien KH2009_Book1 6" xfId="12924"/>
    <cellStyle name="1_Danh sach gui BC thuc hien KH2009_Book1_BC von DTPT 6 thang 2012" xfId="12925"/>
    <cellStyle name="1_Danh sach gui BC thuc hien KH2009_Book1_BC von DTPT 6 thang 2012 2" xfId="12926"/>
    <cellStyle name="1_Danh sach gui BC thuc hien KH2009_Book1_BC von DTPT 6 thang 2012 2 2" xfId="12927"/>
    <cellStyle name="1_Danh sach gui BC thuc hien KH2009_Book1_BC von DTPT 6 thang 2012 2 3" xfId="12928"/>
    <cellStyle name="1_Danh sach gui BC thuc hien KH2009_Book1_BC von DTPT 6 thang 2012 2 4" xfId="12929"/>
    <cellStyle name="1_Danh sach gui BC thuc hien KH2009_Book1_BC von DTPT 6 thang 2012 3" xfId="12930"/>
    <cellStyle name="1_Danh sach gui BC thuc hien KH2009_Book1_BC von DTPT 6 thang 2012 3 2" xfId="12931"/>
    <cellStyle name="1_Danh sach gui BC thuc hien KH2009_Book1_BC von DTPT 6 thang 2012 3 3" xfId="12932"/>
    <cellStyle name="1_Danh sach gui BC thuc hien KH2009_Book1_BC von DTPT 6 thang 2012 3 4" xfId="12933"/>
    <cellStyle name="1_Danh sach gui BC thuc hien KH2009_Book1_BC von DTPT 6 thang 2012 4" xfId="12934"/>
    <cellStyle name="1_Danh sach gui BC thuc hien KH2009_Book1_BC von DTPT 6 thang 2012 5" xfId="12935"/>
    <cellStyle name="1_Danh sach gui BC thuc hien KH2009_Book1_BC von DTPT 6 thang 2012 6" xfId="12936"/>
    <cellStyle name="1_Danh sach gui BC thuc hien KH2009_Book1_Bieu du thao QD von ho tro co MT" xfId="12937"/>
    <cellStyle name="1_Danh sach gui BC thuc hien KH2009_Book1_Bieu du thao QD von ho tro co MT 2" xfId="12938"/>
    <cellStyle name="1_Danh sach gui BC thuc hien KH2009_Book1_Bieu du thao QD von ho tro co MT 2 2" xfId="12939"/>
    <cellStyle name="1_Danh sach gui BC thuc hien KH2009_Book1_Bieu du thao QD von ho tro co MT 2 3" xfId="12940"/>
    <cellStyle name="1_Danh sach gui BC thuc hien KH2009_Book1_Bieu du thao QD von ho tro co MT 2 4" xfId="12941"/>
    <cellStyle name="1_Danh sach gui BC thuc hien KH2009_Book1_Bieu du thao QD von ho tro co MT 3" xfId="12942"/>
    <cellStyle name="1_Danh sach gui BC thuc hien KH2009_Book1_Bieu du thao QD von ho tro co MT 3 2" xfId="12943"/>
    <cellStyle name="1_Danh sach gui BC thuc hien KH2009_Book1_Bieu du thao QD von ho tro co MT 3 3" xfId="12944"/>
    <cellStyle name="1_Danh sach gui BC thuc hien KH2009_Book1_Bieu du thao QD von ho tro co MT 3 4" xfId="12945"/>
    <cellStyle name="1_Danh sach gui BC thuc hien KH2009_Book1_Bieu du thao QD von ho tro co MT 4" xfId="12946"/>
    <cellStyle name="1_Danh sach gui BC thuc hien KH2009_Book1_Bieu du thao QD von ho tro co MT 5" xfId="12947"/>
    <cellStyle name="1_Danh sach gui BC thuc hien KH2009_Book1_Bieu du thao QD von ho tro co MT 6" xfId="12948"/>
    <cellStyle name="1_Danh sach gui BC thuc hien KH2009_Book1_Hoan chinh KH 2012 (o nha)" xfId="12949"/>
    <cellStyle name="1_Danh sach gui BC thuc hien KH2009_Book1_Hoan chinh KH 2012 (o nha) 2" xfId="12950"/>
    <cellStyle name="1_Danh sach gui BC thuc hien KH2009_Book1_Hoan chinh KH 2012 (o nha) 2 2" xfId="12951"/>
    <cellStyle name="1_Danh sach gui BC thuc hien KH2009_Book1_Hoan chinh KH 2012 (o nha) 2 3" xfId="12952"/>
    <cellStyle name="1_Danh sach gui BC thuc hien KH2009_Book1_Hoan chinh KH 2012 (o nha) 2 4" xfId="12953"/>
    <cellStyle name="1_Danh sach gui BC thuc hien KH2009_Book1_Hoan chinh KH 2012 (o nha) 3" xfId="12954"/>
    <cellStyle name="1_Danh sach gui BC thuc hien KH2009_Book1_Hoan chinh KH 2012 (o nha) 3 2" xfId="12955"/>
    <cellStyle name="1_Danh sach gui BC thuc hien KH2009_Book1_Hoan chinh KH 2012 (o nha) 3 3" xfId="12956"/>
    <cellStyle name="1_Danh sach gui BC thuc hien KH2009_Book1_Hoan chinh KH 2012 (o nha) 3 4" xfId="12957"/>
    <cellStyle name="1_Danh sach gui BC thuc hien KH2009_Book1_Hoan chinh KH 2012 (o nha) 4" xfId="12958"/>
    <cellStyle name="1_Danh sach gui BC thuc hien KH2009_Book1_Hoan chinh KH 2012 (o nha) 5" xfId="12959"/>
    <cellStyle name="1_Danh sach gui BC thuc hien KH2009_Book1_Hoan chinh KH 2012 (o nha) 6" xfId="12960"/>
    <cellStyle name="1_Danh sach gui BC thuc hien KH2009_Book1_Hoan chinh KH 2012 (o nha)_Bao cao giai ngan quy I" xfId="12961"/>
    <cellStyle name="1_Danh sach gui BC thuc hien KH2009_Book1_Hoan chinh KH 2012 (o nha)_Bao cao giai ngan quy I 2" xfId="12962"/>
    <cellStyle name="1_Danh sach gui BC thuc hien KH2009_Book1_Hoan chinh KH 2012 (o nha)_Bao cao giai ngan quy I 2 2" xfId="12963"/>
    <cellStyle name="1_Danh sach gui BC thuc hien KH2009_Book1_Hoan chinh KH 2012 (o nha)_Bao cao giai ngan quy I 2 3" xfId="12964"/>
    <cellStyle name="1_Danh sach gui BC thuc hien KH2009_Book1_Hoan chinh KH 2012 (o nha)_Bao cao giai ngan quy I 2 4" xfId="12965"/>
    <cellStyle name="1_Danh sach gui BC thuc hien KH2009_Book1_Hoan chinh KH 2012 (o nha)_Bao cao giai ngan quy I 3" xfId="12966"/>
    <cellStyle name="1_Danh sach gui BC thuc hien KH2009_Book1_Hoan chinh KH 2012 (o nha)_Bao cao giai ngan quy I 3 2" xfId="12967"/>
    <cellStyle name="1_Danh sach gui BC thuc hien KH2009_Book1_Hoan chinh KH 2012 (o nha)_Bao cao giai ngan quy I 3 3" xfId="12968"/>
    <cellStyle name="1_Danh sach gui BC thuc hien KH2009_Book1_Hoan chinh KH 2012 (o nha)_Bao cao giai ngan quy I 3 4" xfId="12969"/>
    <cellStyle name="1_Danh sach gui BC thuc hien KH2009_Book1_Hoan chinh KH 2012 (o nha)_Bao cao giai ngan quy I 4" xfId="12970"/>
    <cellStyle name="1_Danh sach gui BC thuc hien KH2009_Book1_Hoan chinh KH 2012 (o nha)_Bao cao giai ngan quy I 5" xfId="12971"/>
    <cellStyle name="1_Danh sach gui BC thuc hien KH2009_Book1_Hoan chinh KH 2012 (o nha)_Bao cao giai ngan quy I 6" xfId="12972"/>
    <cellStyle name="1_Danh sach gui BC thuc hien KH2009_Book1_Hoan chinh KH 2012 (o nha)_BC von DTPT 6 thang 2012" xfId="12973"/>
    <cellStyle name="1_Danh sach gui BC thuc hien KH2009_Book1_Hoan chinh KH 2012 (o nha)_BC von DTPT 6 thang 2012 2" xfId="12974"/>
    <cellStyle name="1_Danh sach gui BC thuc hien KH2009_Book1_Hoan chinh KH 2012 (o nha)_BC von DTPT 6 thang 2012 2 2" xfId="12975"/>
    <cellStyle name="1_Danh sach gui BC thuc hien KH2009_Book1_Hoan chinh KH 2012 (o nha)_BC von DTPT 6 thang 2012 2 3" xfId="12976"/>
    <cellStyle name="1_Danh sach gui BC thuc hien KH2009_Book1_Hoan chinh KH 2012 (o nha)_BC von DTPT 6 thang 2012 2 4" xfId="12977"/>
    <cellStyle name="1_Danh sach gui BC thuc hien KH2009_Book1_Hoan chinh KH 2012 (o nha)_BC von DTPT 6 thang 2012 3" xfId="12978"/>
    <cellStyle name="1_Danh sach gui BC thuc hien KH2009_Book1_Hoan chinh KH 2012 (o nha)_BC von DTPT 6 thang 2012 3 2" xfId="12979"/>
    <cellStyle name="1_Danh sach gui BC thuc hien KH2009_Book1_Hoan chinh KH 2012 (o nha)_BC von DTPT 6 thang 2012 3 3" xfId="12980"/>
    <cellStyle name="1_Danh sach gui BC thuc hien KH2009_Book1_Hoan chinh KH 2012 (o nha)_BC von DTPT 6 thang 2012 3 4" xfId="12981"/>
    <cellStyle name="1_Danh sach gui BC thuc hien KH2009_Book1_Hoan chinh KH 2012 (o nha)_BC von DTPT 6 thang 2012 4" xfId="12982"/>
    <cellStyle name="1_Danh sach gui BC thuc hien KH2009_Book1_Hoan chinh KH 2012 (o nha)_BC von DTPT 6 thang 2012 5" xfId="12983"/>
    <cellStyle name="1_Danh sach gui BC thuc hien KH2009_Book1_Hoan chinh KH 2012 (o nha)_BC von DTPT 6 thang 2012 6" xfId="12984"/>
    <cellStyle name="1_Danh sach gui BC thuc hien KH2009_Book1_Hoan chinh KH 2012 (o nha)_Bieu du thao QD von ho tro co MT" xfId="12985"/>
    <cellStyle name="1_Danh sach gui BC thuc hien KH2009_Book1_Hoan chinh KH 2012 (o nha)_Bieu du thao QD von ho tro co MT 2" xfId="12986"/>
    <cellStyle name="1_Danh sach gui BC thuc hien KH2009_Book1_Hoan chinh KH 2012 (o nha)_Bieu du thao QD von ho tro co MT 2 2" xfId="12987"/>
    <cellStyle name="1_Danh sach gui BC thuc hien KH2009_Book1_Hoan chinh KH 2012 (o nha)_Bieu du thao QD von ho tro co MT 2 3" xfId="12988"/>
    <cellStyle name="1_Danh sach gui BC thuc hien KH2009_Book1_Hoan chinh KH 2012 (o nha)_Bieu du thao QD von ho tro co MT 2 4" xfId="12989"/>
    <cellStyle name="1_Danh sach gui BC thuc hien KH2009_Book1_Hoan chinh KH 2012 (o nha)_Bieu du thao QD von ho tro co MT 3" xfId="12990"/>
    <cellStyle name="1_Danh sach gui BC thuc hien KH2009_Book1_Hoan chinh KH 2012 (o nha)_Bieu du thao QD von ho tro co MT 3 2" xfId="12991"/>
    <cellStyle name="1_Danh sach gui BC thuc hien KH2009_Book1_Hoan chinh KH 2012 (o nha)_Bieu du thao QD von ho tro co MT 3 3" xfId="12992"/>
    <cellStyle name="1_Danh sach gui BC thuc hien KH2009_Book1_Hoan chinh KH 2012 (o nha)_Bieu du thao QD von ho tro co MT 3 4" xfId="12993"/>
    <cellStyle name="1_Danh sach gui BC thuc hien KH2009_Book1_Hoan chinh KH 2012 (o nha)_Bieu du thao QD von ho tro co MT 4" xfId="12994"/>
    <cellStyle name="1_Danh sach gui BC thuc hien KH2009_Book1_Hoan chinh KH 2012 (o nha)_Bieu du thao QD von ho tro co MT 5" xfId="12995"/>
    <cellStyle name="1_Danh sach gui BC thuc hien KH2009_Book1_Hoan chinh KH 2012 (o nha)_Bieu du thao QD von ho tro co MT 6" xfId="12996"/>
    <cellStyle name="1_Danh sach gui BC thuc hien KH2009_Book1_Hoan chinh KH 2012 (o nha)_Ke hoach 2012 theo doi (giai ngan 30.6.12)" xfId="12997"/>
    <cellStyle name="1_Danh sach gui BC thuc hien KH2009_Book1_Hoan chinh KH 2012 (o nha)_Ke hoach 2012 theo doi (giai ngan 30.6.12) 2" xfId="12998"/>
    <cellStyle name="1_Danh sach gui BC thuc hien KH2009_Book1_Hoan chinh KH 2012 (o nha)_Ke hoach 2012 theo doi (giai ngan 30.6.12) 2 2" xfId="12999"/>
    <cellStyle name="1_Danh sach gui BC thuc hien KH2009_Book1_Hoan chinh KH 2012 (o nha)_Ke hoach 2012 theo doi (giai ngan 30.6.12) 2 3" xfId="13000"/>
    <cellStyle name="1_Danh sach gui BC thuc hien KH2009_Book1_Hoan chinh KH 2012 (o nha)_Ke hoach 2012 theo doi (giai ngan 30.6.12) 2 4" xfId="13001"/>
    <cellStyle name="1_Danh sach gui BC thuc hien KH2009_Book1_Hoan chinh KH 2012 (o nha)_Ke hoach 2012 theo doi (giai ngan 30.6.12) 3" xfId="13002"/>
    <cellStyle name="1_Danh sach gui BC thuc hien KH2009_Book1_Hoan chinh KH 2012 (o nha)_Ke hoach 2012 theo doi (giai ngan 30.6.12) 3 2" xfId="13003"/>
    <cellStyle name="1_Danh sach gui BC thuc hien KH2009_Book1_Hoan chinh KH 2012 (o nha)_Ke hoach 2012 theo doi (giai ngan 30.6.12) 3 3" xfId="13004"/>
    <cellStyle name="1_Danh sach gui BC thuc hien KH2009_Book1_Hoan chinh KH 2012 (o nha)_Ke hoach 2012 theo doi (giai ngan 30.6.12) 3 4" xfId="13005"/>
    <cellStyle name="1_Danh sach gui BC thuc hien KH2009_Book1_Hoan chinh KH 2012 (o nha)_Ke hoach 2012 theo doi (giai ngan 30.6.12) 4" xfId="13006"/>
    <cellStyle name="1_Danh sach gui BC thuc hien KH2009_Book1_Hoan chinh KH 2012 (o nha)_Ke hoach 2012 theo doi (giai ngan 30.6.12) 5" xfId="13007"/>
    <cellStyle name="1_Danh sach gui BC thuc hien KH2009_Book1_Hoan chinh KH 2012 (o nha)_Ke hoach 2012 theo doi (giai ngan 30.6.12) 6" xfId="13008"/>
    <cellStyle name="1_Danh sach gui BC thuc hien KH2009_Book1_Hoan chinh KH 2012 Von ho tro co MT" xfId="13009"/>
    <cellStyle name="1_Danh sach gui BC thuc hien KH2009_Book1_Hoan chinh KH 2012 Von ho tro co MT (chi tiet)" xfId="13010"/>
    <cellStyle name="1_Danh sach gui BC thuc hien KH2009_Book1_Hoan chinh KH 2012 Von ho tro co MT (chi tiet) 2" xfId="13011"/>
    <cellStyle name="1_Danh sach gui BC thuc hien KH2009_Book1_Hoan chinh KH 2012 Von ho tro co MT (chi tiet) 2 2" xfId="13012"/>
    <cellStyle name="1_Danh sach gui BC thuc hien KH2009_Book1_Hoan chinh KH 2012 Von ho tro co MT (chi tiet) 2 3" xfId="13013"/>
    <cellStyle name="1_Danh sach gui BC thuc hien KH2009_Book1_Hoan chinh KH 2012 Von ho tro co MT (chi tiet) 2 4" xfId="13014"/>
    <cellStyle name="1_Danh sach gui BC thuc hien KH2009_Book1_Hoan chinh KH 2012 Von ho tro co MT (chi tiet) 3" xfId="13015"/>
    <cellStyle name="1_Danh sach gui BC thuc hien KH2009_Book1_Hoan chinh KH 2012 Von ho tro co MT (chi tiet) 3 2" xfId="13016"/>
    <cellStyle name="1_Danh sach gui BC thuc hien KH2009_Book1_Hoan chinh KH 2012 Von ho tro co MT (chi tiet) 3 3" xfId="13017"/>
    <cellStyle name="1_Danh sach gui BC thuc hien KH2009_Book1_Hoan chinh KH 2012 Von ho tro co MT (chi tiet) 3 4" xfId="13018"/>
    <cellStyle name="1_Danh sach gui BC thuc hien KH2009_Book1_Hoan chinh KH 2012 Von ho tro co MT (chi tiet) 4" xfId="13019"/>
    <cellStyle name="1_Danh sach gui BC thuc hien KH2009_Book1_Hoan chinh KH 2012 Von ho tro co MT (chi tiet) 5" xfId="13020"/>
    <cellStyle name="1_Danh sach gui BC thuc hien KH2009_Book1_Hoan chinh KH 2012 Von ho tro co MT (chi tiet) 6" xfId="13021"/>
    <cellStyle name="1_Danh sach gui BC thuc hien KH2009_Book1_Hoan chinh KH 2012 Von ho tro co MT 10" xfId="13022"/>
    <cellStyle name="1_Danh sach gui BC thuc hien KH2009_Book1_Hoan chinh KH 2012 Von ho tro co MT 10 2" xfId="13023"/>
    <cellStyle name="1_Danh sach gui BC thuc hien KH2009_Book1_Hoan chinh KH 2012 Von ho tro co MT 10 3" xfId="13024"/>
    <cellStyle name="1_Danh sach gui BC thuc hien KH2009_Book1_Hoan chinh KH 2012 Von ho tro co MT 10 4" xfId="13025"/>
    <cellStyle name="1_Danh sach gui BC thuc hien KH2009_Book1_Hoan chinh KH 2012 Von ho tro co MT 11" xfId="13026"/>
    <cellStyle name="1_Danh sach gui BC thuc hien KH2009_Book1_Hoan chinh KH 2012 Von ho tro co MT 11 2" xfId="13027"/>
    <cellStyle name="1_Danh sach gui BC thuc hien KH2009_Book1_Hoan chinh KH 2012 Von ho tro co MT 11 3" xfId="13028"/>
    <cellStyle name="1_Danh sach gui BC thuc hien KH2009_Book1_Hoan chinh KH 2012 Von ho tro co MT 11 4" xfId="13029"/>
    <cellStyle name="1_Danh sach gui BC thuc hien KH2009_Book1_Hoan chinh KH 2012 Von ho tro co MT 12" xfId="13030"/>
    <cellStyle name="1_Danh sach gui BC thuc hien KH2009_Book1_Hoan chinh KH 2012 Von ho tro co MT 12 2" xfId="13031"/>
    <cellStyle name="1_Danh sach gui BC thuc hien KH2009_Book1_Hoan chinh KH 2012 Von ho tro co MT 12 3" xfId="13032"/>
    <cellStyle name="1_Danh sach gui BC thuc hien KH2009_Book1_Hoan chinh KH 2012 Von ho tro co MT 12 4" xfId="13033"/>
    <cellStyle name="1_Danh sach gui BC thuc hien KH2009_Book1_Hoan chinh KH 2012 Von ho tro co MT 13" xfId="13034"/>
    <cellStyle name="1_Danh sach gui BC thuc hien KH2009_Book1_Hoan chinh KH 2012 Von ho tro co MT 13 2" xfId="13035"/>
    <cellStyle name="1_Danh sach gui BC thuc hien KH2009_Book1_Hoan chinh KH 2012 Von ho tro co MT 13 3" xfId="13036"/>
    <cellStyle name="1_Danh sach gui BC thuc hien KH2009_Book1_Hoan chinh KH 2012 Von ho tro co MT 13 4" xfId="13037"/>
    <cellStyle name="1_Danh sach gui BC thuc hien KH2009_Book1_Hoan chinh KH 2012 Von ho tro co MT 14" xfId="13038"/>
    <cellStyle name="1_Danh sach gui BC thuc hien KH2009_Book1_Hoan chinh KH 2012 Von ho tro co MT 14 2" xfId="13039"/>
    <cellStyle name="1_Danh sach gui BC thuc hien KH2009_Book1_Hoan chinh KH 2012 Von ho tro co MT 14 3" xfId="13040"/>
    <cellStyle name="1_Danh sach gui BC thuc hien KH2009_Book1_Hoan chinh KH 2012 Von ho tro co MT 14 4" xfId="13041"/>
    <cellStyle name="1_Danh sach gui BC thuc hien KH2009_Book1_Hoan chinh KH 2012 Von ho tro co MT 15" xfId="13042"/>
    <cellStyle name="1_Danh sach gui BC thuc hien KH2009_Book1_Hoan chinh KH 2012 Von ho tro co MT 15 2" xfId="13043"/>
    <cellStyle name="1_Danh sach gui BC thuc hien KH2009_Book1_Hoan chinh KH 2012 Von ho tro co MT 15 3" xfId="13044"/>
    <cellStyle name="1_Danh sach gui BC thuc hien KH2009_Book1_Hoan chinh KH 2012 Von ho tro co MT 15 4" xfId="13045"/>
    <cellStyle name="1_Danh sach gui BC thuc hien KH2009_Book1_Hoan chinh KH 2012 Von ho tro co MT 16" xfId="13046"/>
    <cellStyle name="1_Danh sach gui BC thuc hien KH2009_Book1_Hoan chinh KH 2012 Von ho tro co MT 16 2" xfId="13047"/>
    <cellStyle name="1_Danh sach gui BC thuc hien KH2009_Book1_Hoan chinh KH 2012 Von ho tro co MT 16 3" xfId="13048"/>
    <cellStyle name="1_Danh sach gui BC thuc hien KH2009_Book1_Hoan chinh KH 2012 Von ho tro co MT 16 4" xfId="13049"/>
    <cellStyle name="1_Danh sach gui BC thuc hien KH2009_Book1_Hoan chinh KH 2012 Von ho tro co MT 17" xfId="13050"/>
    <cellStyle name="1_Danh sach gui BC thuc hien KH2009_Book1_Hoan chinh KH 2012 Von ho tro co MT 17 2" xfId="13051"/>
    <cellStyle name="1_Danh sach gui BC thuc hien KH2009_Book1_Hoan chinh KH 2012 Von ho tro co MT 17 3" xfId="13052"/>
    <cellStyle name="1_Danh sach gui BC thuc hien KH2009_Book1_Hoan chinh KH 2012 Von ho tro co MT 17 4" xfId="13053"/>
    <cellStyle name="1_Danh sach gui BC thuc hien KH2009_Book1_Hoan chinh KH 2012 Von ho tro co MT 18" xfId="13054"/>
    <cellStyle name="1_Danh sach gui BC thuc hien KH2009_Book1_Hoan chinh KH 2012 Von ho tro co MT 19" xfId="13055"/>
    <cellStyle name="1_Danh sach gui BC thuc hien KH2009_Book1_Hoan chinh KH 2012 Von ho tro co MT 2" xfId="13056"/>
    <cellStyle name="1_Danh sach gui BC thuc hien KH2009_Book1_Hoan chinh KH 2012 Von ho tro co MT 2 2" xfId="13057"/>
    <cellStyle name="1_Danh sach gui BC thuc hien KH2009_Book1_Hoan chinh KH 2012 Von ho tro co MT 2 3" xfId="13058"/>
    <cellStyle name="1_Danh sach gui BC thuc hien KH2009_Book1_Hoan chinh KH 2012 Von ho tro co MT 2 4" xfId="13059"/>
    <cellStyle name="1_Danh sach gui BC thuc hien KH2009_Book1_Hoan chinh KH 2012 Von ho tro co MT 20" xfId="13060"/>
    <cellStyle name="1_Danh sach gui BC thuc hien KH2009_Book1_Hoan chinh KH 2012 Von ho tro co MT 3" xfId="13061"/>
    <cellStyle name="1_Danh sach gui BC thuc hien KH2009_Book1_Hoan chinh KH 2012 Von ho tro co MT 3 2" xfId="13062"/>
    <cellStyle name="1_Danh sach gui BC thuc hien KH2009_Book1_Hoan chinh KH 2012 Von ho tro co MT 3 3" xfId="13063"/>
    <cellStyle name="1_Danh sach gui BC thuc hien KH2009_Book1_Hoan chinh KH 2012 Von ho tro co MT 3 4" xfId="13064"/>
    <cellStyle name="1_Danh sach gui BC thuc hien KH2009_Book1_Hoan chinh KH 2012 Von ho tro co MT 4" xfId="13065"/>
    <cellStyle name="1_Danh sach gui BC thuc hien KH2009_Book1_Hoan chinh KH 2012 Von ho tro co MT 4 2" xfId="13066"/>
    <cellStyle name="1_Danh sach gui BC thuc hien KH2009_Book1_Hoan chinh KH 2012 Von ho tro co MT 4 3" xfId="13067"/>
    <cellStyle name="1_Danh sach gui BC thuc hien KH2009_Book1_Hoan chinh KH 2012 Von ho tro co MT 4 4" xfId="13068"/>
    <cellStyle name="1_Danh sach gui BC thuc hien KH2009_Book1_Hoan chinh KH 2012 Von ho tro co MT 5" xfId="13069"/>
    <cellStyle name="1_Danh sach gui BC thuc hien KH2009_Book1_Hoan chinh KH 2012 Von ho tro co MT 5 2" xfId="13070"/>
    <cellStyle name="1_Danh sach gui BC thuc hien KH2009_Book1_Hoan chinh KH 2012 Von ho tro co MT 5 3" xfId="13071"/>
    <cellStyle name="1_Danh sach gui BC thuc hien KH2009_Book1_Hoan chinh KH 2012 Von ho tro co MT 5 4" xfId="13072"/>
    <cellStyle name="1_Danh sach gui BC thuc hien KH2009_Book1_Hoan chinh KH 2012 Von ho tro co MT 6" xfId="13073"/>
    <cellStyle name="1_Danh sach gui BC thuc hien KH2009_Book1_Hoan chinh KH 2012 Von ho tro co MT 6 2" xfId="13074"/>
    <cellStyle name="1_Danh sach gui BC thuc hien KH2009_Book1_Hoan chinh KH 2012 Von ho tro co MT 6 3" xfId="13075"/>
    <cellStyle name="1_Danh sach gui BC thuc hien KH2009_Book1_Hoan chinh KH 2012 Von ho tro co MT 6 4" xfId="13076"/>
    <cellStyle name="1_Danh sach gui BC thuc hien KH2009_Book1_Hoan chinh KH 2012 Von ho tro co MT 7" xfId="13077"/>
    <cellStyle name="1_Danh sach gui BC thuc hien KH2009_Book1_Hoan chinh KH 2012 Von ho tro co MT 7 2" xfId="13078"/>
    <cellStyle name="1_Danh sach gui BC thuc hien KH2009_Book1_Hoan chinh KH 2012 Von ho tro co MT 7 3" xfId="13079"/>
    <cellStyle name="1_Danh sach gui BC thuc hien KH2009_Book1_Hoan chinh KH 2012 Von ho tro co MT 7 4" xfId="13080"/>
    <cellStyle name="1_Danh sach gui BC thuc hien KH2009_Book1_Hoan chinh KH 2012 Von ho tro co MT 8" xfId="13081"/>
    <cellStyle name="1_Danh sach gui BC thuc hien KH2009_Book1_Hoan chinh KH 2012 Von ho tro co MT 8 2" xfId="13082"/>
    <cellStyle name="1_Danh sach gui BC thuc hien KH2009_Book1_Hoan chinh KH 2012 Von ho tro co MT 8 3" xfId="13083"/>
    <cellStyle name="1_Danh sach gui BC thuc hien KH2009_Book1_Hoan chinh KH 2012 Von ho tro co MT 8 4" xfId="13084"/>
    <cellStyle name="1_Danh sach gui BC thuc hien KH2009_Book1_Hoan chinh KH 2012 Von ho tro co MT 9" xfId="13085"/>
    <cellStyle name="1_Danh sach gui BC thuc hien KH2009_Book1_Hoan chinh KH 2012 Von ho tro co MT 9 2" xfId="13086"/>
    <cellStyle name="1_Danh sach gui BC thuc hien KH2009_Book1_Hoan chinh KH 2012 Von ho tro co MT 9 3" xfId="13087"/>
    <cellStyle name="1_Danh sach gui BC thuc hien KH2009_Book1_Hoan chinh KH 2012 Von ho tro co MT 9 4" xfId="13088"/>
    <cellStyle name="1_Danh sach gui BC thuc hien KH2009_Book1_Hoan chinh KH 2012 Von ho tro co MT_Bao cao giai ngan quy I" xfId="13089"/>
    <cellStyle name="1_Danh sach gui BC thuc hien KH2009_Book1_Hoan chinh KH 2012 Von ho tro co MT_Bao cao giai ngan quy I 2" xfId="13090"/>
    <cellStyle name="1_Danh sach gui BC thuc hien KH2009_Book1_Hoan chinh KH 2012 Von ho tro co MT_Bao cao giai ngan quy I 2 2" xfId="13091"/>
    <cellStyle name="1_Danh sach gui BC thuc hien KH2009_Book1_Hoan chinh KH 2012 Von ho tro co MT_Bao cao giai ngan quy I 2 3" xfId="13092"/>
    <cellStyle name="1_Danh sach gui BC thuc hien KH2009_Book1_Hoan chinh KH 2012 Von ho tro co MT_Bao cao giai ngan quy I 2 4" xfId="13093"/>
    <cellStyle name="1_Danh sach gui BC thuc hien KH2009_Book1_Hoan chinh KH 2012 Von ho tro co MT_Bao cao giai ngan quy I 3" xfId="13094"/>
    <cellStyle name="1_Danh sach gui BC thuc hien KH2009_Book1_Hoan chinh KH 2012 Von ho tro co MT_Bao cao giai ngan quy I 3 2" xfId="13095"/>
    <cellStyle name="1_Danh sach gui BC thuc hien KH2009_Book1_Hoan chinh KH 2012 Von ho tro co MT_Bao cao giai ngan quy I 3 3" xfId="13096"/>
    <cellStyle name="1_Danh sach gui BC thuc hien KH2009_Book1_Hoan chinh KH 2012 Von ho tro co MT_Bao cao giai ngan quy I 3 4" xfId="13097"/>
    <cellStyle name="1_Danh sach gui BC thuc hien KH2009_Book1_Hoan chinh KH 2012 Von ho tro co MT_Bao cao giai ngan quy I 4" xfId="13098"/>
    <cellStyle name="1_Danh sach gui BC thuc hien KH2009_Book1_Hoan chinh KH 2012 Von ho tro co MT_Bao cao giai ngan quy I 5" xfId="13099"/>
    <cellStyle name="1_Danh sach gui BC thuc hien KH2009_Book1_Hoan chinh KH 2012 Von ho tro co MT_Bao cao giai ngan quy I 6" xfId="13100"/>
    <cellStyle name="1_Danh sach gui BC thuc hien KH2009_Book1_Hoan chinh KH 2012 Von ho tro co MT_BC von DTPT 6 thang 2012" xfId="13101"/>
    <cellStyle name="1_Danh sach gui BC thuc hien KH2009_Book1_Hoan chinh KH 2012 Von ho tro co MT_BC von DTPT 6 thang 2012 2" xfId="13102"/>
    <cellStyle name="1_Danh sach gui BC thuc hien KH2009_Book1_Hoan chinh KH 2012 Von ho tro co MT_BC von DTPT 6 thang 2012 2 2" xfId="13103"/>
    <cellStyle name="1_Danh sach gui BC thuc hien KH2009_Book1_Hoan chinh KH 2012 Von ho tro co MT_BC von DTPT 6 thang 2012 2 3" xfId="13104"/>
    <cellStyle name="1_Danh sach gui BC thuc hien KH2009_Book1_Hoan chinh KH 2012 Von ho tro co MT_BC von DTPT 6 thang 2012 2 4" xfId="13105"/>
    <cellStyle name="1_Danh sach gui BC thuc hien KH2009_Book1_Hoan chinh KH 2012 Von ho tro co MT_BC von DTPT 6 thang 2012 3" xfId="13106"/>
    <cellStyle name="1_Danh sach gui BC thuc hien KH2009_Book1_Hoan chinh KH 2012 Von ho tro co MT_BC von DTPT 6 thang 2012 3 2" xfId="13107"/>
    <cellStyle name="1_Danh sach gui BC thuc hien KH2009_Book1_Hoan chinh KH 2012 Von ho tro co MT_BC von DTPT 6 thang 2012 3 3" xfId="13108"/>
    <cellStyle name="1_Danh sach gui BC thuc hien KH2009_Book1_Hoan chinh KH 2012 Von ho tro co MT_BC von DTPT 6 thang 2012 3 4" xfId="13109"/>
    <cellStyle name="1_Danh sach gui BC thuc hien KH2009_Book1_Hoan chinh KH 2012 Von ho tro co MT_BC von DTPT 6 thang 2012 4" xfId="13110"/>
    <cellStyle name="1_Danh sach gui BC thuc hien KH2009_Book1_Hoan chinh KH 2012 Von ho tro co MT_BC von DTPT 6 thang 2012 5" xfId="13111"/>
    <cellStyle name="1_Danh sach gui BC thuc hien KH2009_Book1_Hoan chinh KH 2012 Von ho tro co MT_BC von DTPT 6 thang 2012 6" xfId="13112"/>
    <cellStyle name="1_Danh sach gui BC thuc hien KH2009_Book1_Hoan chinh KH 2012 Von ho tro co MT_Bieu du thao QD von ho tro co MT" xfId="13113"/>
    <cellStyle name="1_Danh sach gui BC thuc hien KH2009_Book1_Hoan chinh KH 2012 Von ho tro co MT_Bieu du thao QD von ho tro co MT 2" xfId="13114"/>
    <cellStyle name="1_Danh sach gui BC thuc hien KH2009_Book1_Hoan chinh KH 2012 Von ho tro co MT_Bieu du thao QD von ho tro co MT 2 2" xfId="13115"/>
    <cellStyle name="1_Danh sach gui BC thuc hien KH2009_Book1_Hoan chinh KH 2012 Von ho tro co MT_Bieu du thao QD von ho tro co MT 2 3" xfId="13116"/>
    <cellStyle name="1_Danh sach gui BC thuc hien KH2009_Book1_Hoan chinh KH 2012 Von ho tro co MT_Bieu du thao QD von ho tro co MT 2 4" xfId="13117"/>
    <cellStyle name="1_Danh sach gui BC thuc hien KH2009_Book1_Hoan chinh KH 2012 Von ho tro co MT_Bieu du thao QD von ho tro co MT 3" xfId="13118"/>
    <cellStyle name="1_Danh sach gui BC thuc hien KH2009_Book1_Hoan chinh KH 2012 Von ho tro co MT_Bieu du thao QD von ho tro co MT 3 2" xfId="13119"/>
    <cellStyle name="1_Danh sach gui BC thuc hien KH2009_Book1_Hoan chinh KH 2012 Von ho tro co MT_Bieu du thao QD von ho tro co MT 3 3" xfId="13120"/>
    <cellStyle name="1_Danh sach gui BC thuc hien KH2009_Book1_Hoan chinh KH 2012 Von ho tro co MT_Bieu du thao QD von ho tro co MT 3 4" xfId="13121"/>
    <cellStyle name="1_Danh sach gui BC thuc hien KH2009_Book1_Hoan chinh KH 2012 Von ho tro co MT_Bieu du thao QD von ho tro co MT 4" xfId="13122"/>
    <cellStyle name="1_Danh sach gui BC thuc hien KH2009_Book1_Hoan chinh KH 2012 Von ho tro co MT_Bieu du thao QD von ho tro co MT 5" xfId="13123"/>
    <cellStyle name="1_Danh sach gui BC thuc hien KH2009_Book1_Hoan chinh KH 2012 Von ho tro co MT_Bieu du thao QD von ho tro co MT 6" xfId="13124"/>
    <cellStyle name="1_Danh sach gui BC thuc hien KH2009_Book1_Hoan chinh KH 2012 Von ho tro co MT_Ke hoach 2012 theo doi (giai ngan 30.6.12)" xfId="13125"/>
    <cellStyle name="1_Danh sach gui BC thuc hien KH2009_Book1_Hoan chinh KH 2012 Von ho tro co MT_Ke hoach 2012 theo doi (giai ngan 30.6.12) 2" xfId="13126"/>
    <cellStyle name="1_Danh sach gui BC thuc hien KH2009_Book1_Hoan chinh KH 2012 Von ho tro co MT_Ke hoach 2012 theo doi (giai ngan 30.6.12) 2 2" xfId="13127"/>
    <cellStyle name="1_Danh sach gui BC thuc hien KH2009_Book1_Hoan chinh KH 2012 Von ho tro co MT_Ke hoach 2012 theo doi (giai ngan 30.6.12) 2 3" xfId="13128"/>
    <cellStyle name="1_Danh sach gui BC thuc hien KH2009_Book1_Hoan chinh KH 2012 Von ho tro co MT_Ke hoach 2012 theo doi (giai ngan 30.6.12) 2 4" xfId="13129"/>
    <cellStyle name="1_Danh sach gui BC thuc hien KH2009_Book1_Hoan chinh KH 2012 Von ho tro co MT_Ke hoach 2012 theo doi (giai ngan 30.6.12) 3" xfId="13130"/>
    <cellStyle name="1_Danh sach gui BC thuc hien KH2009_Book1_Hoan chinh KH 2012 Von ho tro co MT_Ke hoach 2012 theo doi (giai ngan 30.6.12) 3 2" xfId="13131"/>
    <cellStyle name="1_Danh sach gui BC thuc hien KH2009_Book1_Hoan chinh KH 2012 Von ho tro co MT_Ke hoach 2012 theo doi (giai ngan 30.6.12) 3 3" xfId="13132"/>
    <cellStyle name="1_Danh sach gui BC thuc hien KH2009_Book1_Hoan chinh KH 2012 Von ho tro co MT_Ke hoach 2012 theo doi (giai ngan 30.6.12) 3 4" xfId="13133"/>
    <cellStyle name="1_Danh sach gui BC thuc hien KH2009_Book1_Hoan chinh KH 2012 Von ho tro co MT_Ke hoach 2012 theo doi (giai ngan 30.6.12) 4" xfId="13134"/>
    <cellStyle name="1_Danh sach gui BC thuc hien KH2009_Book1_Hoan chinh KH 2012 Von ho tro co MT_Ke hoach 2012 theo doi (giai ngan 30.6.12) 5" xfId="13135"/>
    <cellStyle name="1_Danh sach gui BC thuc hien KH2009_Book1_Hoan chinh KH 2012 Von ho tro co MT_Ke hoach 2012 theo doi (giai ngan 30.6.12) 6" xfId="13136"/>
    <cellStyle name="1_Danh sach gui BC thuc hien KH2009_Book1_Ke hoach 2012 (theo doi)" xfId="13137"/>
    <cellStyle name="1_Danh sach gui BC thuc hien KH2009_Book1_Ke hoach 2012 (theo doi) 2" xfId="13138"/>
    <cellStyle name="1_Danh sach gui BC thuc hien KH2009_Book1_Ke hoach 2012 (theo doi) 2 2" xfId="13139"/>
    <cellStyle name="1_Danh sach gui BC thuc hien KH2009_Book1_Ke hoach 2012 (theo doi) 2 3" xfId="13140"/>
    <cellStyle name="1_Danh sach gui BC thuc hien KH2009_Book1_Ke hoach 2012 (theo doi) 2 4" xfId="13141"/>
    <cellStyle name="1_Danh sach gui BC thuc hien KH2009_Book1_Ke hoach 2012 (theo doi) 3" xfId="13142"/>
    <cellStyle name="1_Danh sach gui BC thuc hien KH2009_Book1_Ke hoach 2012 (theo doi) 3 2" xfId="13143"/>
    <cellStyle name="1_Danh sach gui BC thuc hien KH2009_Book1_Ke hoach 2012 (theo doi) 3 3" xfId="13144"/>
    <cellStyle name="1_Danh sach gui BC thuc hien KH2009_Book1_Ke hoach 2012 (theo doi) 3 4" xfId="13145"/>
    <cellStyle name="1_Danh sach gui BC thuc hien KH2009_Book1_Ke hoach 2012 (theo doi) 4" xfId="13146"/>
    <cellStyle name="1_Danh sach gui BC thuc hien KH2009_Book1_Ke hoach 2012 (theo doi) 5" xfId="13147"/>
    <cellStyle name="1_Danh sach gui BC thuc hien KH2009_Book1_Ke hoach 2012 (theo doi) 6" xfId="13148"/>
    <cellStyle name="1_Danh sach gui BC thuc hien KH2009_Book1_Ke hoach 2012 theo doi (giai ngan 30.6.12)" xfId="13149"/>
    <cellStyle name="1_Danh sach gui BC thuc hien KH2009_Book1_Ke hoach 2012 theo doi (giai ngan 30.6.12) 2" xfId="13150"/>
    <cellStyle name="1_Danh sach gui BC thuc hien KH2009_Book1_Ke hoach 2012 theo doi (giai ngan 30.6.12) 2 2" xfId="13151"/>
    <cellStyle name="1_Danh sach gui BC thuc hien KH2009_Book1_Ke hoach 2012 theo doi (giai ngan 30.6.12) 2 3" xfId="13152"/>
    <cellStyle name="1_Danh sach gui BC thuc hien KH2009_Book1_Ke hoach 2012 theo doi (giai ngan 30.6.12) 2 4" xfId="13153"/>
    <cellStyle name="1_Danh sach gui BC thuc hien KH2009_Book1_Ke hoach 2012 theo doi (giai ngan 30.6.12) 3" xfId="13154"/>
    <cellStyle name="1_Danh sach gui BC thuc hien KH2009_Book1_Ke hoach 2012 theo doi (giai ngan 30.6.12) 3 2" xfId="13155"/>
    <cellStyle name="1_Danh sach gui BC thuc hien KH2009_Book1_Ke hoach 2012 theo doi (giai ngan 30.6.12) 3 3" xfId="13156"/>
    <cellStyle name="1_Danh sach gui BC thuc hien KH2009_Book1_Ke hoach 2012 theo doi (giai ngan 30.6.12) 3 4" xfId="13157"/>
    <cellStyle name="1_Danh sach gui BC thuc hien KH2009_Book1_Ke hoach 2012 theo doi (giai ngan 30.6.12) 4" xfId="13158"/>
    <cellStyle name="1_Danh sach gui BC thuc hien KH2009_Book1_Ke hoach 2012 theo doi (giai ngan 30.6.12) 5" xfId="13159"/>
    <cellStyle name="1_Danh sach gui BC thuc hien KH2009_Book1_Ke hoach 2012 theo doi (giai ngan 30.6.12) 6" xfId="13160"/>
    <cellStyle name="1_Danh sach gui BC thuc hien KH2009_Dang ky phan khai von ODA (gui Bo)" xfId="13161"/>
    <cellStyle name="1_Danh sach gui BC thuc hien KH2009_Dang ky phan khai von ODA (gui Bo) 2" xfId="13162"/>
    <cellStyle name="1_Danh sach gui BC thuc hien KH2009_Dang ky phan khai von ODA (gui Bo) 2 2" xfId="13163"/>
    <cellStyle name="1_Danh sach gui BC thuc hien KH2009_Dang ky phan khai von ODA (gui Bo) 2 3" xfId="13164"/>
    <cellStyle name="1_Danh sach gui BC thuc hien KH2009_Dang ky phan khai von ODA (gui Bo) 2 4" xfId="13165"/>
    <cellStyle name="1_Danh sach gui BC thuc hien KH2009_Dang ky phan khai von ODA (gui Bo) 3" xfId="13166"/>
    <cellStyle name="1_Danh sach gui BC thuc hien KH2009_Dang ky phan khai von ODA (gui Bo) 4" xfId="13167"/>
    <cellStyle name="1_Danh sach gui BC thuc hien KH2009_Dang ky phan khai von ODA (gui Bo) 5" xfId="13168"/>
    <cellStyle name="1_Danh sach gui BC thuc hien KH2009_Dang ky phan khai von ODA (gui Bo)_BC von DTPT 6 thang 2012" xfId="13169"/>
    <cellStyle name="1_Danh sach gui BC thuc hien KH2009_Dang ky phan khai von ODA (gui Bo)_BC von DTPT 6 thang 2012 2" xfId="13170"/>
    <cellStyle name="1_Danh sach gui BC thuc hien KH2009_Dang ky phan khai von ODA (gui Bo)_BC von DTPT 6 thang 2012 2 2" xfId="13171"/>
    <cellStyle name="1_Danh sach gui BC thuc hien KH2009_Dang ky phan khai von ODA (gui Bo)_BC von DTPT 6 thang 2012 2 3" xfId="13172"/>
    <cellStyle name="1_Danh sach gui BC thuc hien KH2009_Dang ky phan khai von ODA (gui Bo)_BC von DTPT 6 thang 2012 2 4" xfId="13173"/>
    <cellStyle name="1_Danh sach gui BC thuc hien KH2009_Dang ky phan khai von ODA (gui Bo)_BC von DTPT 6 thang 2012 3" xfId="13174"/>
    <cellStyle name="1_Danh sach gui BC thuc hien KH2009_Dang ky phan khai von ODA (gui Bo)_BC von DTPT 6 thang 2012 4" xfId="13175"/>
    <cellStyle name="1_Danh sach gui BC thuc hien KH2009_Dang ky phan khai von ODA (gui Bo)_BC von DTPT 6 thang 2012 5" xfId="13176"/>
    <cellStyle name="1_Danh sach gui BC thuc hien KH2009_Dang ky phan khai von ODA (gui Bo)_Bieu du thao QD von ho tro co MT" xfId="13177"/>
    <cellStyle name="1_Danh sach gui BC thuc hien KH2009_Dang ky phan khai von ODA (gui Bo)_Bieu du thao QD von ho tro co MT 2" xfId="13178"/>
    <cellStyle name="1_Danh sach gui BC thuc hien KH2009_Dang ky phan khai von ODA (gui Bo)_Bieu du thao QD von ho tro co MT 2 2" xfId="13179"/>
    <cellStyle name="1_Danh sach gui BC thuc hien KH2009_Dang ky phan khai von ODA (gui Bo)_Bieu du thao QD von ho tro co MT 2 3" xfId="13180"/>
    <cellStyle name="1_Danh sach gui BC thuc hien KH2009_Dang ky phan khai von ODA (gui Bo)_Bieu du thao QD von ho tro co MT 2 4" xfId="13181"/>
    <cellStyle name="1_Danh sach gui BC thuc hien KH2009_Dang ky phan khai von ODA (gui Bo)_Bieu du thao QD von ho tro co MT 3" xfId="13182"/>
    <cellStyle name="1_Danh sach gui BC thuc hien KH2009_Dang ky phan khai von ODA (gui Bo)_Bieu du thao QD von ho tro co MT 4" xfId="13183"/>
    <cellStyle name="1_Danh sach gui BC thuc hien KH2009_Dang ky phan khai von ODA (gui Bo)_Bieu du thao QD von ho tro co MT 5" xfId="13184"/>
    <cellStyle name="1_Danh sach gui BC thuc hien KH2009_Dang ky phan khai von ODA (gui Bo)_Ke hoach 2012 theo doi (giai ngan 30.6.12)" xfId="13185"/>
    <cellStyle name="1_Danh sach gui BC thuc hien KH2009_Dang ky phan khai von ODA (gui Bo)_Ke hoach 2012 theo doi (giai ngan 30.6.12) 2" xfId="13186"/>
    <cellStyle name="1_Danh sach gui BC thuc hien KH2009_Dang ky phan khai von ODA (gui Bo)_Ke hoach 2012 theo doi (giai ngan 30.6.12) 2 2" xfId="13187"/>
    <cellStyle name="1_Danh sach gui BC thuc hien KH2009_Dang ky phan khai von ODA (gui Bo)_Ke hoach 2012 theo doi (giai ngan 30.6.12) 2 3" xfId="13188"/>
    <cellStyle name="1_Danh sach gui BC thuc hien KH2009_Dang ky phan khai von ODA (gui Bo)_Ke hoach 2012 theo doi (giai ngan 30.6.12) 2 4" xfId="13189"/>
    <cellStyle name="1_Danh sach gui BC thuc hien KH2009_Dang ky phan khai von ODA (gui Bo)_Ke hoach 2012 theo doi (giai ngan 30.6.12) 3" xfId="13190"/>
    <cellStyle name="1_Danh sach gui BC thuc hien KH2009_Dang ky phan khai von ODA (gui Bo)_Ke hoach 2012 theo doi (giai ngan 30.6.12) 4" xfId="13191"/>
    <cellStyle name="1_Danh sach gui BC thuc hien KH2009_Dang ky phan khai von ODA (gui Bo)_Ke hoach 2012 theo doi (giai ngan 30.6.12) 5" xfId="13192"/>
    <cellStyle name="1_Danh sach gui BC thuc hien KH2009_DK bo tri lai (chinh thuc)" xfId="13193"/>
    <cellStyle name="1_Danh sach gui BC thuc hien KH2009_DK bo tri lai (chinh thuc) 2" xfId="13194"/>
    <cellStyle name="1_Danh sach gui BC thuc hien KH2009_DK bo tri lai (chinh thuc) 2 2" xfId="13195"/>
    <cellStyle name="1_Danh sach gui BC thuc hien KH2009_DK bo tri lai (chinh thuc) 2 3" xfId="13196"/>
    <cellStyle name="1_Danh sach gui BC thuc hien KH2009_DK bo tri lai (chinh thuc) 2 4" xfId="13197"/>
    <cellStyle name="1_Danh sach gui BC thuc hien KH2009_DK bo tri lai (chinh thuc) 3" xfId="13198"/>
    <cellStyle name="1_Danh sach gui BC thuc hien KH2009_DK bo tri lai (chinh thuc) 3 2" xfId="13199"/>
    <cellStyle name="1_Danh sach gui BC thuc hien KH2009_DK bo tri lai (chinh thuc) 3 3" xfId="13200"/>
    <cellStyle name="1_Danh sach gui BC thuc hien KH2009_DK bo tri lai (chinh thuc) 3 4" xfId="13201"/>
    <cellStyle name="1_Danh sach gui BC thuc hien KH2009_DK bo tri lai (chinh thuc) 4" xfId="13202"/>
    <cellStyle name="1_Danh sach gui BC thuc hien KH2009_DK bo tri lai (chinh thuc) 5" xfId="13203"/>
    <cellStyle name="1_Danh sach gui BC thuc hien KH2009_DK bo tri lai (chinh thuc) 6" xfId="13204"/>
    <cellStyle name="1_Danh sach gui BC thuc hien KH2009_DK bo tri lai (chinh thuc)_BC von DTPT 6 thang 2012" xfId="13205"/>
    <cellStyle name="1_Danh sach gui BC thuc hien KH2009_DK bo tri lai (chinh thuc)_BC von DTPT 6 thang 2012 2" xfId="13206"/>
    <cellStyle name="1_Danh sach gui BC thuc hien KH2009_DK bo tri lai (chinh thuc)_BC von DTPT 6 thang 2012 2 2" xfId="13207"/>
    <cellStyle name="1_Danh sach gui BC thuc hien KH2009_DK bo tri lai (chinh thuc)_BC von DTPT 6 thang 2012 2 3" xfId="13208"/>
    <cellStyle name="1_Danh sach gui BC thuc hien KH2009_DK bo tri lai (chinh thuc)_BC von DTPT 6 thang 2012 2 4" xfId="13209"/>
    <cellStyle name="1_Danh sach gui BC thuc hien KH2009_DK bo tri lai (chinh thuc)_BC von DTPT 6 thang 2012 3" xfId="13210"/>
    <cellStyle name="1_Danh sach gui BC thuc hien KH2009_DK bo tri lai (chinh thuc)_BC von DTPT 6 thang 2012 3 2" xfId="13211"/>
    <cellStyle name="1_Danh sach gui BC thuc hien KH2009_DK bo tri lai (chinh thuc)_BC von DTPT 6 thang 2012 3 3" xfId="13212"/>
    <cellStyle name="1_Danh sach gui BC thuc hien KH2009_DK bo tri lai (chinh thuc)_BC von DTPT 6 thang 2012 3 4" xfId="13213"/>
    <cellStyle name="1_Danh sach gui BC thuc hien KH2009_DK bo tri lai (chinh thuc)_BC von DTPT 6 thang 2012 4" xfId="13214"/>
    <cellStyle name="1_Danh sach gui BC thuc hien KH2009_DK bo tri lai (chinh thuc)_BC von DTPT 6 thang 2012 5" xfId="13215"/>
    <cellStyle name="1_Danh sach gui BC thuc hien KH2009_DK bo tri lai (chinh thuc)_BC von DTPT 6 thang 2012 6" xfId="13216"/>
    <cellStyle name="1_Danh sach gui BC thuc hien KH2009_DK bo tri lai (chinh thuc)_Bieu du thao QD von ho tro co MT" xfId="13217"/>
    <cellStyle name="1_Danh sach gui BC thuc hien KH2009_DK bo tri lai (chinh thuc)_Bieu du thao QD von ho tro co MT 2" xfId="13218"/>
    <cellStyle name="1_Danh sach gui BC thuc hien KH2009_DK bo tri lai (chinh thuc)_Bieu du thao QD von ho tro co MT 2 2" xfId="13219"/>
    <cellStyle name="1_Danh sach gui BC thuc hien KH2009_DK bo tri lai (chinh thuc)_Bieu du thao QD von ho tro co MT 2 3" xfId="13220"/>
    <cellStyle name="1_Danh sach gui BC thuc hien KH2009_DK bo tri lai (chinh thuc)_Bieu du thao QD von ho tro co MT 2 4" xfId="13221"/>
    <cellStyle name="1_Danh sach gui BC thuc hien KH2009_DK bo tri lai (chinh thuc)_Bieu du thao QD von ho tro co MT 3" xfId="13222"/>
    <cellStyle name="1_Danh sach gui BC thuc hien KH2009_DK bo tri lai (chinh thuc)_Bieu du thao QD von ho tro co MT 3 2" xfId="13223"/>
    <cellStyle name="1_Danh sach gui BC thuc hien KH2009_DK bo tri lai (chinh thuc)_Bieu du thao QD von ho tro co MT 3 3" xfId="13224"/>
    <cellStyle name="1_Danh sach gui BC thuc hien KH2009_DK bo tri lai (chinh thuc)_Bieu du thao QD von ho tro co MT 3 4" xfId="13225"/>
    <cellStyle name="1_Danh sach gui BC thuc hien KH2009_DK bo tri lai (chinh thuc)_Bieu du thao QD von ho tro co MT 4" xfId="13226"/>
    <cellStyle name="1_Danh sach gui BC thuc hien KH2009_DK bo tri lai (chinh thuc)_Bieu du thao QD von ho tro co MT 5" xfId="13227"/>
    <cellStyle name="1_Danh sach gui BC thuc hien KH2009_DK bo tri lai (chinh thuc)_Bieu du thao QD von ho tro co MT 6" xfId="13228"/>
    <cellStyle name="1_Danh sach gui BC thuc hien KH2009_DK bo tri lai (chinh thuc)_Hoan chinh KH 2012 (o nha)" xfId="13229"/>
    <cellStyle name="1_Danh sach gui BC thuc hien KH2009_DK bo tri lai (chinh thuc)_Hoan chinh KH 2012 (o nha) 2" xfId="13230"/>
    <cellStyle name="1_Danh sach gui BC thuc hien KH2009_DK bo tri lai (chinh thuc)_Hoan chinh KH 2012 (o nha) 2 2" xfId="13231"/>
    <cellStyle name="1_Danh sach gui BC thuc hien KH2009_DK bo tri lai (chinh thuc)_Hoan chinh KH 2012 (o nha) 2 3" xfId="13232"/>
    <cellStyle name="1_Danh sach gui BC thuc hien KH2009_DK bo tri lai (chinh thuc)_Hoan chinh KH 2012 (o nha) 2 4" xfId="13233"/>
    <cellStyle name="1_Danh sach gui BC thuc hien KH2009_DK bo tri lai (chinh thuc)_Hoan chinh KH 2012 (o nha) 3" xfId="13234"/>
    <cellStyle name="1_Danh sach gui BC thuc hien KH2009_DK bo tri lai (chinh thuc)_Hoan chinh KH 2012 (o nha) 3 2" xfId="13235"/>
    <cellStyle name="1_Danh sach gui BC thuc hien KH2009_DK bo tri lai (chinh thuc)_Hoan chinh KH 2012 (o nha) 3 3" xfId="13236"/>
    <cellStyle name="1_Danh sach gui BC thuc hien KH2009_DK bo tri lai (chinh thuc)_Hoan chinh KH 2012 (o nha) 3 4" xfId="13237"/>
    <cellStyle name="1_Danh sach gui BC thuc hien KH2009_DK bo tri lai (chinh thuc)_Hoan chinh KH 2012 (o nha) 4" xfId="13238"/>
    <cellStyle name="1_Danh sach gui BC thuc hien KH2009_DK bo tri lai (chinh thuc)_Hoan chinh KH 2012 (o nha) 5" xfId="13239"/>
    <cellStyle name="1_Danh sach gui BC thuc hien KH2009_DK bo tri lai (chinh thuc)_Hoan chinh KH 2012 (o nha) 6" xfId="13240"/>
    <cellStyle name="1_Danh sach gui BC thuc hien KH2009_DK bo tri lai (chinh thuc)_Hoan chinh KH 2012 (o nha)_Bao cao giai ngan quy I" xfId="13241"/>
    <cellStyle name="1_Danh sach gui BC thuc hien KH2009_DK bo tri lai (chinh thuc)_Hoan chinh KH 2012 (o nha)_Bao cao giai ngan quy I 2" xfId="13242"/>
    <cellStyle name="1_Danh sach gui BC thuc hien KH2009_DK bo tri lai (chinh thuc)_Hoan chinh KH 2012 (o nha)_Bao cao giai ngan quy I 2 2" xfId="13243"/>
    <cellStyle name="1_Danh sach gui BC thuc hien KH2009_DK bo tri lai (chinh thuc)_Hoan chinh KH 2012 (o nha)_Bao cao giai ngan quy I 2 3" xfId="13244"/>
    <cellStyle name="1_Danh sach gui BC thuc hien KH2009_DK bo tri lai (chinh thuc)_Hoan chinh KH 2012 (o nha)_Bao cao giai ngan quy I 2 4" xfId="13245"/>
    <cellStyle name="1_Danh sach gui BC thuc hien KH2009_DK bo tri lai (chinh thuc)_Hoan chinh KH 2012 (o nha)_Bao cao giai ngan quy I 3" xfId="13246"/>
    <cellStyle name="1_Danh sach gui BC thuc hien KH2009_DK bo tri lai (chinh thuc)_Hoan chinh KH 2012 (o nha)_Bao cao giai ngan quy I 3 2" xfId="13247"/>
    <cellStyle name="1_Danh sach gui BC thuc hien KH2009_DK bo tri lai (chinh thuc)_Hoan chinh KH 2012 (o nha)_Bao cao giai ngan quy I 3 3" xfId="13248"/>
    <cellStyle name="1_Danh sach gui BC thuc hien KH2009_DK bo tri lai (chinh thuc)_Hoan chinh KH 2012 (o nha)_Bao cao giai ngan quy I 3 4" xfId="13249"/>
    <cellStyle name="1_Danh sach gui BC thuc hien KH2009_DK bo tri lai (chinh thuc)_Hoan chinh KH 2012 (o nha)_Bao cao giai ngan quy I 4" xfId="13250"/>
    <cellStyle name="1_Danh sach gui BC thuc hien KH2009_DK bo tri lai (chinh thuc)_Hoan chinh KH 2012 (o nha)_Bao cao giai ngan quy I 5" xfId="13251"/>
    <cellStyle name="1_Danh sach gui BC thuc hien KH2009_DK bo tri lai (chinh thuc)_Hoan chinh KH 2012 (o nha)_Bao cao giai ngan quy I 6" xfId="13252"/>
    <cellStyle name="1_Danh sach gui BC thuc hien KH2009_DK bo tri lai (chinh thuc)_Hoan chinh KH 2012 (o nha)_BC von DTPT 6 thang 2012" xfId="13253"/>
    <cellStyle name="1_Danh sach gui BC thuc hien KH2009_DK bo tri lai (chinh thuc)_Hoan chinh KH 2012 (o nha)_BC von DTPT 6 thang 2012 2" xfId="13254"/>
    <cellStyle name="1_Danh sach gui BC thuc hien KH2009_DK bo tri lai (chinh thuc)_Hoan chinh KH 2012 (o nha)_BC von DTPT 6 thang 2012 2 2" xfId="13255"/>
    <cellStyle name="1_Danh sach gui BC thuc hien KH2009_DK bo tri lai (chinh thuc)_Hoan chinh KH 2012 (o nha)_BC von DTPT 6 thang 2012 2 3" xfId="13256"/>
    <cellStyle name="1_Danh sach gui BC thuc hien KH2009_DK bo tri lai (chinh thuc)_Hoan chinh KH 2012 (o nha)_BC von DTPT 6 thang 2012 2 4" xfId="13257"/>
    <cellStyle name="1_Danh sach gui BC thuc hien KH2009_DK bo tri lai (chinh thuc)_Hoan chinh KH 2012 (o nha)_BC von DTPT 6 thang 2012 3" xfId="13258"/>
    <cellStyle name="1_Danh sach gui BC thuc hien KH2009_DK bo tri lai (chinh thuc)_Hoan chinh KH 2012 (o nha)_BC von DTPT 6 thang 2012 3 2" xfId="13259"/>
    <cellStyle name="1_Danh sach gui BC thuc hien KH2009_DK bo tri lai (chinh thuc)_Hoan chinh KH 2012 (o nha)_BC von DTPT 6 thang 2012 3 3" xfId="13260"/>
    <cellStyle name="1_Danh sach gui BC thuc hien KH2009_DK bo tri lai (chinh thuc)_Hoan chinh KH 2012 (o nha)_BC von DTPT 6 thang 2012 3 4" xfId="13261"/>
    <cellStyle name="1_Danh sach gui BC thuc hien KH2009_DK bo tri lai (chinh thuc)_Hoan chinh KH 2012 (o nha)_BC von DTPT 6 thang 2012 4" xfId="13262"/>
    <cellStyle name="1_Danh sach gui BC thuc hien KH2009_DK bo tri lai (chinh thuc)_Hoan chinh KH 2012 (o nha)_BC von DTPT 6 thang 2012 5" xfId="13263"/>
    <cellStyle name="1_Danh sach gui BC thuc hien KH2009_DK bo tri lai (chinh thuc)_Hoan chinh KH 2012 (o nha)_BC von DTPT 6 thang 2012 6" xfId="13264"/>
    <cellStyle name="1_Danh sach gui BC thuc hien KH2009_DK bo tri lai (chinh thuc)_Hoan chinh KH 2012 (o nha)_Bieu du thao QD von ho tro co MT" xfId="13265"/>
    <cellStyle name="1_Danh sach gui BC thuc hien KH2009_DK bo tri lai (chinh thuc)_Hoan chinh KH 2012 (o nha)_Bieu du thao QD von ho tro co MT 2" xfId="13266"/>
    <cellStyle name="1_Danh sach gui BC thuc hien KH2009_DK bo tri lai (chinh thuc)_Hoan chinh KH 2012 (o nha)_Bieu du thao QD von ho tro co MT 2 2" xfId="13267"/>
    <cellStyle name="1_Danh sach gui BC thuc hien KH2009_DK bo tri lai (chinh thuc)_Hoan chinh KH 2012 (o nha)_Bieu du thao QD von ho tro co MT 2 3" xfId="13268"/>
    <cellStyle name="1_Danh sach gui BC thuc hien KH2009_DK bo tri lai (chinh thuc)_Hoan chinh KH 2012 (o nha)_Bieu du thao QD von ho tro co MT 2 4" xfId="13269"/>
    <cellStyle name="1_Danh sach gui BC thuc hien KH2009_DK bo tri lai (chinh thuc)_Hoan chinh KH 2012 (o nha)_Bieu du thao QD von ho tro co MT 3" xfId="13270"/>
    <cellStyle name="1_Danh sach gui BC thuc hien KH2009_DK bo tri lai (chinh thuc)_Hoan chinh KH 2012 (o nha)_Bieu du thao QD von ho tro co MT 3 2" xfId="13271"/>
    <cellStyle name="1_Danh sach gui BC thuc hien KH2009_DK bo tri lai (chinh thuc)_Hoan chinh KH 2012 (o nha)_Bieu du thao QD von ho tro co MT 3 3" xfId="13272"/>
    <cellStyle name="1_Danh sach gui BC thuc hien KH2009_DK bo tri lai (chinh thuc)_Hoan chinh KH 2012 (o nha)_Bieu du thao QD von ho tro co MT 3 4" xfId="13273"/>
    <cellStyle name="1_Danh sach gui BC thuc hien KH2009_DK bo tri lai (chinh thuc)_Hoan chinh KH 2012 (o nha)_Bieu du thao QD von ho tro co MT 4" xfId="13274"/>
    <cellStyle name="1_Danh sach gui BC thuc hien KH2009_DK bo tri lai (chinh thuc)_Hoan chinh KH 2012 (o nha)_Bieu du thao QD von ho tro co MT 5" xfId="13275"/>
    <cellStyle name="1_Danh sach gui BC thuc hien KH2009_DK bo tri lai (chinh thuc)_Hoan chinh KH 2012 (o nha)_Bieu du thao QD von ho tro co MT 6" xfId="13276"/>
    <cellStyle name="1_Danh sach gui BC thuc hien KH2009_DK bo tri lai (chinh thuc)_Hoan chinh KH 2012 (o nha)_Ke hoach 2012 theo doi (giai ngan 30.6.12)" xfId="13277"/>
    <cellStyle name="1_Danh sach gui BC thuc hien KH2009_DK bo tri lai (chinh thuc)_Hoan chinh KH 2012 (o nha)_Ke hoach 2012 theo doi (giai ngan 30.6.12) 2" xfId="13278"/>
    <cellStyle name="1_Danh sach gui BC thuc hien KH2009_DK bo tri lai (chinh thuc)_Hoan chinh KH 2012 (o nha)_Ke hoach 2012 theo doi (giai ngan 30.6.12) 2 2" xfId="13279"/>
    <cellStyle name="1_Danh sach gui BC thuc hien KH2009_DK bo tri lai (chinh thuc)_Hoan chinh KH 2012 (o nha)_Ke hoach 2012 theo doi (giai ngan 30.6.12) 2 3" xfId="13280"/>
    <cellStyle name="1_Danh sach gui BC thuc hien KH2009_DK bo tri lai (chinh thuc)_Hoan chinh KH 2012 (o nha)_Ke hoach 2012 theo doi (giai ngan 30.6.12) 2 4" xfId="13281"/>
    <cellStyle name="1_Danh sach gui BC thuc hien KH2009_DK bo tri lai (chinh thuc)_Hoan chinh KH 2012 (o nha)_Ke hoach 2012 theo doi (giai ngan 30.6.12) 3" xfId="13282"/>
    <cellStyle name="1_Danh sach gui BC thuc hien KH2009_DK bo tri lai (chinh thuc)_Hoan chinh KH 2012 (o nha)_Ke hoach 2012 theo doi (giai ngan 30.6.12) 3 2" xfId="13283"/>
    <cellStyle name="1_Danh sach gui BC thuc hien KH2009_DK bo tri lai (chinh thuc)_Hoan chinh KH 2012 (o nha)_Ke hoach 2012 theo doi (giai ngan 30.6.12) 3 3" xfId="13284"/>
    <cellStyle name="1_Danh sach gui BC thuc hien KH2009_DK bo tri lai (chinh thuc)_Hoan chinh KH 2012 (o nha)_Ke hoach 2012 theo doi (giai ngan 30.6.12) 3 4" xfId="13285"/>
    <cellStyle name="1_Danh sach gui BC thuc hien KH2009_DK bo tri lai (chinh thuc)_Hoan chinh KH 2012 (o nha)_Ke hoach 2012 theo doi (giai ngan 30.6.12) 4" xfId="13286"/>
    <cellStyle name="1_Danh sach gui BC thuc hien KH2009_DK bo tri lai (chinh thuc)_Hoan chinh KH 2012 (o nha)_Ke hoach 2012 theo doi (giai ngan 30.6.12) 5" xfId="13287"/>
    <cellStyle name="1_Danh sach gui BC thuc hien KH2009_DK bo tri lai (chinh thuc)_Hoan chinh KH 2012 (o nha)_Ke hoach 2012 theo doi (giai ngan 30.6.12) 6" xfId="13288"/>
    <cellStyle name="1_Danh sach gui BC thuc hien KH2009_DK bo tri lai (chinh thuc)_Hoan chinh KH 2012 Von ho tro co MT" xfId="13289"/>
    <cellStyle name="1_Danh sach gui BC thuc hien KH2009_DK bo tri lai (chinh thuc)_Hoan chinh KH 2012 Von ho tro co MT (chi tiet)" xfId="13290"/>
    <cellStyle name="1_Danh sach gui BC thuc hien KH2009_DK bo tri lai (chinh thuc)_Hoan chinh KH 2012 Von ho tro co MT (chi tiet) 2" xfId="13291"/>
    <cellStyle name="1_Danh sach gui BC thuc hien KH2009_DK bo tri lai (chinh thuc)_Hoan chinh KH 2012 Von ho tro co MT (chi tiet) 2 2" xfId="13292"/>
    <cellStyle name="1_Danh sach gui BC thuc hien KH2009_DK bo tri lai (chinh thuc)_Hoan chinh KH 2012 Von ho tro co MT (chi tiet) 2 3" xfId="13293"/>
    <cellStyle name="1_Danh sach gui BC thuc hien KH2009_DK bo tri lai (chinh thuc)_Hoan chinh KH 2012 Von ho tro co MT (chi tiet) 2 4" xfId="13294"/>
    <cellStyle name="1_Danh sach gui BC thuc hien KH2009_DK bo tri lai (chinh thuc)_Hoan chinh KH 2012 Von ho tro co MT (chi tiet) 3" xfId="13295"/>
    <cellStyle name="1_Danh sach gui BC thuc hien KH2009_DK bo tri lai (chinh thuc)_Hoan chinh KH 2012 Von ho tro co MT (chi tiet) 3 2" xfId="13296"/>
    <cellStyle name="1_Danh sach gui BC thuc hien KH2009_DK bo tri lai (chinh thuc)_Hoan chinh KH 2012 Von ho tro co MT (chi tiet) 3 3" xfId="13297"/>
    <cellStyle name="1_Danh sach gui BC thuc hien KH2009_DK bo tri lai (chinh thuc)_Hoan chinh KH 2012 Von ho tro co MT (chi tiet) 3 4" xfId="13298"/>
    <cellStyle name="1_Danh sach gui BC thuc hien KH2009_DK bo tri lai (chinh thuc)_Hoan chinh KH 2012 Von ho tro co MT (chi tiet) 4" xfId="13299"/>
    <cellStyle name="1_Danh sach gui BC thuc hien KH2009_DK bo tri lai (chinh thuc)_Hoan chinh KH 2012 Von ho tro co MT (chi tiet) 5" xfId="13300"/>
    <cellStyle name="1_Danh sach gui BC thuc hien KH2009_DK bo tri lai (chinh thuc)_Hoan chinh KH 2012 Von ho tro co MT (chi tiet) 6" xfId="13301"/>
    <cellStyle name="1_Danh sach gui BC thuc hien KH2009_DK bo tri lai (chinh thuc)_Hoan chinh KH 2012 Von ho tro co MT 10" xfId="13302"/>
    <cellStyle name="1_Danh sach gui BC thuc hien KH2009_DK bo tri lai (chinh thuc)_Hoan chinh KH 2012 Von ho tro co MT 10 2" xfId="13303"/>
    <cellStyle name="1_Danh sach gui BC thuc hien KH2009_DK bo tri lai (chinh thuc)_Hoan chinh KH 2012 Von ho tro co MT 10 3" xfId="13304"/>
    <cellStyle name="1_Danh sach gui BC thuc hien KH2009_DK bo tri lai (chinh thuc)_Hoan chinh KH 2012 Von ho tro co MT 10 4" xfId="13305"/>
    <cellStyle name="1_Danh sach gui BC thuc hien KH2009_DK bo tri lai (chinh thuc)_Hoan chinh KH 2012 Von ho tro co MT 11" xfId="13306"/>
    <cellStyle name="1_Danh sach gui BC thuc hien KH2009_DK bo tri lai (chinh thuc)_Hoan chinh KH 2012 Von ho tro co MT 11 2" xfId="13307"/>
    <cellStyle name="1_Danh sach gui BC thuc hien KH2009_DK bo tri lai (chinh thuc)_Hoan chinh KH 2012 Von ho tro co MT 11 3" xfId="13308"/>
    <cellStyle name="1_Danh sach gui BC thuc hien KH2009_DK bo tri lai (chinh thuc)_Hoan chinh KH 2012 Von ho tro co MT 11 4" xfId="13309"/>
    <cellStyle name="1_Danh sach gui BC thuc hien KH2009_DK bo tri lai (chinh thuc)_Hoan chinh KH 2012 Von ho tro co MT 12" xfId="13310"/>
    <cellStyle name="1_Danh sach gui BC thuc hien KH2009_DK bo tri lai (chinh thuc)_Hoan chinh KH 2012 Von ho tro co MT 12 2" xfId="13311"/>
    <cellStyle name="1_Danh sach gui BC thuc hien KH2009_DK bo tri lai (chinh thuc)_Hoan chinh KH 2012 Von ho tro co MT 12 3" xfId="13312"/>
    <cellStyle name="1_Danh sach gui BC thuc hien KH2009_DK bo tri lai (chinh thuc)_Hoan chinh KH 2012 Von ho tro co MT 12 4" xfId="13313"/>
    <cellStyle name="1_Danh sach gui BC thuc hien KH2009_DK bo tri lai (chinh thuc)_Hoan chinh KH 2012 Von ho tro co MT 13" xfId="13314"/>
    <cellStyle name="1_Danh sach gui BC thuc hien KH2009_DK bo tri lai (chinh thuc)_Hoan chinh KH 2012 Von ho tro co MT 13 2" xfId="13315"/>
    <cellStyle name="1_Danh sach gui BC thuc hien KH2009_DK bo tri lai (chinh thuc)_Hoan chinh KH 2012 Von ho tro co MT 13 3" xfId="13316"/>
    <cellStyle name="1_Danh sach gui BC thuc hien KH2009_DK bo tri lai (chinh thuc)_Hoan chinh KH 2012 Von ho tro co MT 13 4" xfId="13317"/>
    <cellStyle name="1_Danh sach gui BC thuc hien KH2009_DK bo tri lai (chinh thuc)_Hoan chinh KH 2012 Von ho tro co MT 14" xfId="13318"/>
    <cellStyle name="1_Danh sach gui BC thuc hien KH2009_DK bo tri lai (chinh thuc)_Hoan chinh KH 2012 Von ho tro co MT 14 2" xfId="13319"/>
    <cellStyle name="1_Danh sach gui BC thuc hien KH2009_DK bo tri lai (chinh thuc)_Hoan chinh KH 2012 Von ho tro co MT 14 3" xfId="13320"/>
    <cellStyle name="1_Danh sach gui BC thuc hien KH2009_DK bo tri lai (chinh thuc)_Hoan chinh KH 2012 Von ho tro co MT 14 4" xfId="13321"/>
    <cellStyle name="1_Danh sach gui BC thuc hien KH2009_DK bo tri lai (chinh thuc)_Hoan chinh KH 2012 Von ho tro co MT 15" xfId="13322"/>
    <cellStyle name="1_Danh sach gui BC thuc hien KH2009_DK bo tri lai (chinh thuc)_Hoan chinh KH 2012 Von ho tro co MT 15 2" xfId="13323"/>
    <cellStyle name="1_Danh sach gui BC thuc hien KH2009_DK bo tri lai (chinh thuc)_Hoan chinh KH 2012 Von ho tro co MT 15 3" xfId="13324"/>
    <cellStyle name="1_Danh sach gui BC thuc hien KH2009_DK bo tri lai (chinh thuc)_Hoan chinh KH 2012 Von ho tro co MT 15 4" xfId="13325"/>
    <cellStyle name="1_Danh sach gui BC thuc hien KH2009_DK bo tri lai (chinh thuc)_Hoan chinh KH 2012 Von ho tro co MT 16" xfId="13326"/>
    <cellStyle name="1_Danh sach gui BC thuc hien KH2009_DK bo tri lai (chinh thuc)_Hoan chinh KH 2012 Von ho tro co MT 16 2" xfId="13327"/>
    <cellStyle name="1_Danh sach gui BC thuc hien KH2009_DK bo tri lai (chinh thuc)_Hoan chinh KH 2012 Von ho tro co MT 16 3" xfId="13328"/>
    <cellStyle name="1_Danh sach gui BC thuc hien KH2009_DK bo tri lai (chinh thuc)_Hoan chinh KH 2012 Von ho tro co MT 16 4" xfId="13329"/>
    <cellStyle name="1_Danh sach gui BC thuc hien KH2009_DK bo tri lai (chinh thuc)_Hoan chinh KH 2012 Von ho tro co MT 17" xfId="13330"/>
    <cellStyle name="1_Danh sach gui BC thuc hien KH2009_DK bo tri lai (chinh thuc)_Hoan chinh KH 2012 Von ho tro co MT 17 2" xfId="13331"/>
    <cellStyle name="1_Danh sach gui BC thuc hien KH2009_DK bo tri lai (chinh thuc)_Hoan chinh KH 2012 Von ho tro co MT 17 3" xfId="13332"/>
    <cellStyle name="1_Danh sach gui BC thuc hien KH2009_DK bo tri lai (chinh thuc)_Hoan chinh KH 2012 Von ho tro co MT 17 4" xfId="13333"/>
    <cellStyle name="1_Danh sach gui BC thuc hien KH2009_DK bo tri lai (chinh thuc)_Hoan chinh KH 2012 Von ho tro co MT 18" xfId="13334"/>
    <cellStyle name="1_Danh sach gui BC thuc hien KH2009_DK bo tri lai (chinh thuc)_Hoan chinh KH 2012 Von ho tro co MT 19" xfId="13335"/>
    <cellStyle name="1_Danh sach gui BC thuc hien KH2009_DK bo tri lai (chinh thuc)_Hoan chinh KH 2012 Von ho tro co MT 2" xfId="13336"/>
    <cellStyle name="1_Danh sach gui BC thuc hien KH2009_DK bo tri lai (chinh thuc)_Hoan chinh KH 2012 Von ho tro co MT 2 2" xfId="13337"/>
    <cellStyle name="1_Danh sach gui BC thuc hien KH2009_DK bo tri lai (chinh thuc)_Hoan chinh KH 2012 Von ho tro co MT 2 3" xfId="13338"/>
    <cellStyle name="1_Danh sach gui BC thuc hien KH2009_DK bo tri lai (chinh thuc)_Hoan chinh KH 2012 Von ho tro co MT 2 4" xfId="13339"/>
    <cellStyle name="1_Danh sach gui BC thuc hien KH2009_DK bo tri lai (chinh thuc)_Hoan chinh KH 2012 Von ho tro co MT 20" xfId="13340"/>
    <cellStyle name="1_Danh sach gui BC thuc hien KH2009_DK bo tri lai (chinh thuc)_Hoan chinh KH 2012 Von ho tro co MT 3" xfId="13341"/>
    <cellStyle name="1_Danh sach gui BC thuc hien KH2009_DK bo tri lai (chinh thuc)_Hoan chinh KH 2012 Von ho tro co MT 3 2" xfId="13342"/>
    <cellStyle name="1_Danh sach gui BC thuc hien KH2009_DK bo tri lai (chinh thuc)_Hoan chinh KH 2012 Von ho tro co MT 3 3" xfId="13343"/>
    <cellStyle name="1_Danh sach gui BC thuc hien KH2009_DK bo tri lai (chinh thuc)_Hoan chinh KH 2012 Von ho tro co MT 3 4" xfId="13344"/>
    <cellStyle name="1_Danh sach gui BC thuc hien KH2009_DK bo tri lai (chinh thuc)_Hoan chinh KH 2012 Von ho tro co MT 4" xfId="13345"/>
    <cellStyle name="1_Danh sach gui BC thuc hien KH2009_DK bo tri lai (chinh thuc)_Hoan chinh KH 2012 Von ho tro co MT 4 2" xfId="13346"/>
    <cellStyle name="1_Danh sach gui BC thuc hien KH2009_DK bo tri lai (chinh thuc)_Hoan chinh KH 2012 Von ho tro co MT 4 3" xfId="13347"/>
    <cellStyle name="1_Danh sach gui BC thuc hien KH2009_DK bo tri lai (chinh thuc)_Hoan chinh KH 2012 Von ho tro co MT 4 4" xfId="13348"/>
    <cellStyle name="1_Danh sach gui BC thuc hien KH2009_DK bo tri lai (chinh thuc)_Hoan chinh KH 2012 Von ho tro co MT 5" xfId="13349"/>
    <cellStyle name="1_Danh sach gui BC thuc hien KH2009_DK bo tri lai (chinh thuc)_Hoan chinh KH 2012 Von ho tro co MT 5 2" xfId="13350"/>
    <cellStyle name="1_Danh sach gui BC thuc hien KH2009_DK bo tri lai (chinh thuc)_Hoan chinh KH 2012 Von ho tro co MT 5 3" xfId="13351"/>
    <cellStyle name="1_Danh sach gui BC thuc hien KH2009_DK bo tri lai (chinh thuc)_Hoan chinh KH 2012 Von ho tro co MT 5 4" xfId="13352"/>
    <cellStyle name="1_Danh sach gui BC thuc hien KH2009_DK bo tri lai (chinh thuc)_Hoan chinh KH 2012 Von ho tro co MT 6" xfId="13353"/>
    <cellStyle name="1_Danh sach gui BC thuc hien KH2009_DK bo tri lai (chinh thuc)_Hoan chinh KH 2012 Von ho tro co MT 6 2" xfId="13354"/>
    <cellStyle name="1_Danh sach gui BC thuc hien KH2009_DK bo tri lai (chinh thuc)_Hoan chinh KH 2012 Von ho tro co MT 6 3" xfId="13355"/>
    <cellStyle name="1_Danh sach gui BC thuc hien KH2009_DK bo tri lai (chinh thuc)_Hoan chinh KH 2012 Von ho tro co MT 6 4" xfId="13356"/>
    <cellStyle name="1_Danh sach gui BC thuc hien KH2009_DK bo tri lai (chinh thuc)_Hoan chinh KH 2012 Von ho tro co MT 7" xfId="13357"/>
    <cellStyle name="1_Danh sach gui BC thuc hien KH2009_DK bo tri lai (chinh thuc)_Hoan chinh KH 2012 Von ho tro co MT 7 2" xfId="13358"/>
    <cellStyle name="1_Danh sach gui BC thuc hien KH2009_DK bo tri lai (chinh thuc)_Hoan chinh KH 2012 Von ho tro co MT 7 3" xfId="13359"/>
    <cellStyle name="1_Danh sach gui BC thuc hien KH2009_DK bo tri lai (chinh thuc)_Hoan chinh KH 2012 Von ho tro co MT 7 4" xfId="13360"/>
    <cellStyle name="1_Danh sach gui BC thuc hien KH2009_DK bo tri lai (chinh thuc)_Hoan chinh KH 2012 Von ho tro co MT 8" xfId="13361"/>
    <cellStyle name="1_Danh sach gui BC thuc hien KH2009_DK bo tri lai (chinh thuc)_Hoan chinh KH 2012 Von ho tro co MT 8 2" xfId="13362"/>
    <cellStyle name="1_Danh sach gui BC thuc hien KH2009_DK bo tri lai (chinh thuc)_Hoan chinh KH 2012 Von ho tro co MT 8 3" xfId="13363"/>
    <cellStyle name="1_Danh sach gui BC thuc hien KH2009_DK bo tri lai (chinh thuc)_Hoan chinh KH 2012 Von ho tro co MT 8 4" xfId="13364"/>
    <cellStyle name="1_Danh sach gui BC thuc hien KH2009_DK bo tri lai (chinh thuc)_Hoan chinh KH 2012 Von ho tro co MT 9" xfId="13365"/>
    <cellStyle name="1_Danh sach gui BC thuc hien KH2009_DK bo tri lai (chinh thuc)_Hoan chinh KH 2012 Von ho tro co MT 9 2" xfId="13366"/>
    <cellStyle name="1_Danh sach gui BC thuc hien KH2009_DK bo tri lai (chinh thuc)_Hoan chinh KH 2012 Von ho tro co MT 9 3" xfId="13367"/>
    <cellStyle name="1_Danh sach gui BC thuc hien KH2009_DK bo tri lai (chinh thuc)_Hoan chinh KH 2012 Von ho tro co MT 9 4" xfId="13368"/>
    <cellStyle name="1_Danh sach gui BC thuc hien KH2009_DK bo tri lai (chinh thuc)_Hoan chinh KH 2012 Von ho tro co MT_Bao cao giai ngan quy I" xfId="13369"/>
    <cellStyle name="1_Danh sach gui BC thuc hien KH2009_DK bo tri lai (chinh thuc)_Hoan chinh KH 2012 Von ho tro co MT_Bao cao giai ngan quy I 2" xfId="13370"/>
    <cellStyle name="1_Danh sach gui BC thuc hien KH2009_DK bo tri lai (chinh thuc)_Hoan chinh KH 2012 Von ho tro co MT_Bao cao giai ngan quy I 2 2" xfId="13371"/>
    <cellStyle name="1_Danh sach gui BC thuc hien KH2009_DK bo tri lai (chinh thuc)_Hoan chinh KH 2012 Von ho tro co MT_Bao cao giai ngan quy I 2 3" xfId="13372"/>
    <cellStyle name="1_Danh sach gui BC thuc hien KH2009_DK bo tri lai (chinh thuc)_Hoan chinh KH 2012 Von ho tro co MT_Bao cao giai ngan quy I 2 4" xfId="13373"/>
    <cellStyle name="1_Danh sach gui BC thuc hien KH2009_DK bo tri lai (chinh thuc)_Hoan chinh KH 2012 Von ho tro co MT_Bao cao giai ngan quy I 3" xfId="13374"/>
    <cellStyle name="1_Danh sach gui BC thuc hien KH2009_DK bo tri lai (chinh thuc)_Hoan chinh KH 2012 Von ho tro co MT_Bao cao giai ngan quy I 3 2" xfId="13375"/>
    <cellStyle name="1_Danh sach gui BC thuc hien KH2009_DK bo tri lai (chinh thuc)_Hoan chinh KH 2012 Von ho tro co MT_Bao cao giai ngan quy I 3 3" xfId="13376"/>
    <cellStyle name="1_Danh sach gui BC thuc hien KH2009_DK bo tri lai (chinh thuc)_Hoan chinh KH 2012 Von ho tro co MT_Bao cao giai ngan quy I 3 4" xfId="13377"/>
    <cellStyle name="1_Danh sach gui BC thuc hien KH2009_DK bo tri lai (chinh thuc)_Hoan chinh KH 2012 Von ho tro co MT_Bao cao giai ngan quy I 4" xfId="13378"/>
    <cellStyle name="1_Danh sach gui BC thuc hien KH2009_DK bo tri lai (chinh thuc)_Hoan chinh KH 2012 Von ho tro co MT_Bao cao giai ngan quy I 5" xfId="13379"/>
    <cellStyle name="1_Danh sach gui BC thuc hien KH2009_DK bo tri lai (chinh thuc)_Hoan chinh KH 2012 Von ho tro co MT_Bao cao giai ngan quy I 6" xfId="13380"/>
    <cellStyle name="1_Danh sach gui BC thuc hien KH2009_DK bo tri lai (chinh thuc)_Hoan chinh KH 2012 Von ho tro co MT_BC von DTPT 6 thang 2012" xfId="13381"/>
    <cellStyle name="1_Danh sach gui BC thuc hien KH2009_DK bo tri lai (chinh thuc)_Hoan chinh KH 2012 Von ho tro co MT_BC von DTPT 6 thang 2012 2" xfId="13382"/>
    <cellStyle name="1_Danh sach gui BC thuc hien KH2009_DK bo tri lai (chinh thuc)_Hoan chinh KH 2012 Von ho tro co MT_BC von DTPT 6 thang 2012 2 2" xfId="13383"/>
    <cellStyle name="1_Danh sach gui BC thuc hien KH2009_DK bo tri lai (chinh thuc)_Hoan chinh KH 2012 Von ho tro co MT_BC von DTPT 6 thang 2012 2 3" xfId="13384"/>
    <cellStyle name="1_Danh sach gui BC thuc hien KH2009_DK bo tri lai (chinh thuc)_Hoan chinh KH 2012 Von ho tro co MT_BC von DTPT 6 thang 2012 2 4" xfId="13385"/>
    <cellStyle name="1_Danh sach gui BC thuc hien KH2009_DK bo tri lai (chinh thuc)_Hoan chinh KH 2012 Von ho tro co MT_BC von DTPT 6 thang 2012 3" xfId="13386"/>
    <cellStyle name="1_Danh sach gui BC thuc hien KH2009_DK bo tri lai (chinh thuc)_Hoan chinh KH 2012 Von ho tro co MT_BC von DTPT 6 thang 2012 3 2" xfId="13387"/>
    <cellStyle name="1_Danh sach gui BC thuc hien KH2009_DK bo tri lai (chinh thuc)_Hoan chinh KH 2012 Von ho tro co MT_BC von DTPT 6 thang 2012 3 3" xfId="13388"/>
    <cellStyle name="1_Danh sach gui BC thuc hien KH2009_DK bo tri lai (chinh thuc)_Hoan chinh KH 2012 Von ho tro co MT_BC von DTPT 6 thang 2012 3 4" xfId="13389"/>
    <cellStyle name="1_Danh sach gui BC thuc hien KH2009_DK bo tri lai (chinh thuc)_Hoan chinh KH 2012 Von ho tro co MT_BC von DTPT 6 thang 2012 4" xfId="13390"/>
    <cellStyle name="1_Danh sach gui BC thuc hien KH2009_DK bo tri lai (chinh thuc)_Hoan chinh KH 2012 Von ho tro co MT_BC von DTPT 6 thang 2012 5" xfId="13391"/>
    <cellStyle name="1_Danh sach gui BC thuc hien KH2009_DK bo tri lai (chinh thuc)_Hoan chinh KH 2012 Von ho tro co MT_BC von DTPT 6 thang 2012 6" xfId="13392"/>
    <cellStyle name="1_Danh sach gui BC thuc hien KH2009_DK bo tri lai (chinh thuc)_Hoan chinh KH 2012 Von ho tro co MT_Bieu du thao QD von ho tro co MT" xfId="13393"/>
    <cellStyle name="1_Danh sach gui BC thuc hien KH2009_DK bo tri lai (chinh thuc)_Hoan chinh KH 2012 Von ho tro co MT_Bieu du thao QD von ho tro co MT 2" xfId="13394"/>
    <cellStyle name="1_Danh sach gui BC thuc hien KH2009_DK bo tri lai (chinh thuc)_Hoan chinh KH 2012 Von ho tro co MT_Bieu du thao QD von ho tro co MT 2 2" xfId="13395"/>
    <cellStyle name="1_Danh sach gui BC thuc hien KH2009_DK bo tri lai (chinh thuc)_Hoan chinh KH 2012 Von ho tro co MT_Bieu du thao QD von ho tro co MT 2 3" xfId="13396"/>
    <cellStyle name="1_Danh sach gui BC thuc hien KH2009_DK bo tri lai (chinh thuc)_Hoan chinh KH 2012 Von ho tro co MT_Bieu du thao QD von ho tro co MT 2 4" xfId="13397"/>
    <cellStyle name="1_Danh sach gui BC thuc hien KH2009_DK bo tri lai (chinh thuc)_Hoan chinh KH 2012 Von ho tro co MT_Bieu du thao QD von ho tro co MT 3" xfId="13398"/>
    <cellStyle name="1_Danh sach gui BC thuc hien KH2009_DK bo tri lai (chinh thuc)_Hoan chinh KH 2012 Von ho tro co MT_Bieu du thao QD von ho tro co MT 3 2" xfId="13399"/>
    <cellStyle name="1_Danh sach gui BC thuc hien KH2009_DK bo tri lai (chinh thuc)_Hoan chinh KH 2012 Von ho tro co MT_Bieu du thao QD von ho tro co MT 3 3" xfId="13400"/>
    <cellStyle name="1_Danh sach gui BC thuc hien KH2009_DK bo tri lai (chinh thuc)_Hoan chinh KH 2012 Von ho tro co MT_Bieu du thao QD von ho tro co MT 3 4" xfId="13401"/>
    <cellStyle name="1_Danh sach gui BC thuc hien KH2009_DK bo tri lai (chinh thuc)_Hoan chinh KH 2012 Von ho tro co MT_Bieu du thao QD von ho tro co MT 4" xfId="13402"/>
    <cellStyle name="1_Danh sach gui BC thuc hien KH2009_DK bo tri lai (chinh thuc)_Hoan chinh KH 2012 Von ho tro co MT_Bieu du thao QD von ho tro co MT 5" xfId="13403"/>
    <cellStyle name="1_Danh sach gui BC thuc hien KH2009_DK bo tri lai (chinh thuc)_Hoan chinh KH 2012 Von ho tro co MT_Bieu du thao QD von ho tro co MT 6" xfId="13404"/>
    <cellStyle name="1_Danh sach gui BC thuc hien KH2009_DK bo tri lai (chinh thuc)_Hoan chinh KH 2012 Von ho tro co MT_Ke hoach 2012 theo doi (giai ngan 30.6.12)" xfId="13405"/>
    <cellStyle name="1_Danh sach gui BC thuc hien KH2009_DK bo tri lai (chinh thuc)_Hoan chinh KH 2012 Von ho tro co MT_Ke hoach 2012 theo doi (giai ngan 30.6.12) 2" xfId="13406"/>
    <cellStyle name="1_Danh sach gui BC thuc hien KH2009_DK bo tri lai (chinh thuc)_Hoan chinh KH 2012 Von ho tro co MT_Ke hoach 2012 theo doi (giai ngan 30.6.12) 2 2" xfId="13407"/>
    <cellStyle name="1_Danh sach gui BC thuc hien KH2009_DK bo tri lai (chinh thuc)_Hoan chinh KH 2012 Von ho tro co MT_Ke hoach 2012 theo doi (giai ngan 30.6.12) 2 3" xfId="13408"/>
    <cellStyle name="1_Danh sach gui BC thuc hien KH2009_DK bo tri lai (chinh thuc)_Hoan chinh KH 2012 Von ho tro co MT_Ke hoach 2012 theo doi (giai ngan 30.6.12) 2 4" xfId="13409"/>
    <cellStyle name="1_Danh sach gui BC thuc hien KH2009_DK bo tri lai (chinh thuc)_Hoan chinh KH 2012 Von ho tro co MT_Ke hoach 2012 theo doi (giai ngan 30.6.12) 3" xfId="13410"/>
    <cellStyle name="1_Danh sach gui BC thuc hien KH2009_DK bo tri lai (chinh thuc)_Hoan chinh KH 2012 Von ho tro co MT_Ke hoach 2012 theo doi (giai ngan 30.6.12) 3 2" xfId="13411"/>
    <cellStyle name="1_Danh sach gui BC thuc hien KH2009_DK bo tri lai (chinh thuc)_Hoan chinh KH 2012 Von ho tro co MT_Ke hoach 2012 theo doi (giai ngan 30.6.12) 3 3" xfId="13412"/>
    <cellStyle name="1_Danh sach gui BC thuc hien KH2009_DK bo tri lai (chinh thuc)_Hoan chinh KH 2012 Von ho tro co MT_Ke hoach 2012 theo doi (giai ngan 30.6.12) 3 4" xfId="13413"/>
    <cellStyle name="1_Danh sach gui BC thuc hien KH2009_DK bo tri lai (chinh thuc)_Hoan chinh KH 2012 Von ho tro co MT_Ke hoach 2012 theo doi (giai ngan 30.6.12) 4" xfId="13414"/>
    <cellStyle name="1_Danh sach gui BC thuc hien KH2009_DK bo tri lai (chinh thuc)_Hoan chinh KH 2012 Von ho tro co MT_Ke hoach 2012 theo doi (giai ngan 30.6.12) 5" xfId="13415"/>
    <cellStyle name="1_Danh sach gui BC thuc hien KH2009_DK bo tri lai (chinh thuc)_Hoan chinh KH 2012 Von ho tro co MT_Ke hoach 2012 theo doi (giai ngan 30.6.12) 6" xfId="13416"/>
    <cellStyle name="1_Danh sach gui BC thuc hien KH2009_DK bo tri lai (chinh thuc)_Ke hoach 2012 (theo doi)" xfId="13417"/>
    <cellStyle name="1_Danh sach gui BC thuc hien KH2009_DK bo tri lai (chinh thuc)_Ke hoach 2012 (theo doi) 2" xfId="13418"/>
    <cellStyle name="1_Danh sach gui BC thuc hien KH2009_DK bo tri lai (chinh thuc)_Ke hoach 2012 (theo doi) 2 2" xfId="13419"/>
    <cellStyle name="1_Danh sach gui BC thuc hien KH2009_DK bo tri lai (chinh thuc)_Ke hoach 2012 (theo doi) 2 3" xfId="13420"/>
    <cellStyle name="1_Danh sach gui BC thuc hien KH2009_DK bo tri lai (chinh thuc)_Ke hoach 2012 (theo doi) 2 4" xfId="13421"/>
    <cellStyle name="1_Danh sach gui BC thuc hien KH2009_DK bo tri lai (chinh thuc)_Ke hoach 2012 (theo doi) 3" xfId="13422"/>
    <cellStyle name="1_Danh sach gui BC thuc hien KH2009_DK bo tri lai (chinh thuc)_Ke hoach 2012 (theo doi) 3 2" xfId="13423"/>
    <cellStyle name="1_Danh sach gui BC thuc hien KH2009_DK bo tri lai (chinh thuc)_Ke hoach 2012 (theo doi) 3 3" xfId="13424"/>
    <cellStyle name="1_Danh sach gui BC thuc hien KH2009_DK bo tri lai (chinh thuc)_Ke hoach 2012 (theo doi) 3 4" xfId="13425"/>
    <cellStyle name="1_Danh sach gui BC thuc hien KH2009_DK bo tri lai (chinh thuc)_Ke hoach 2012 (theo doi) 4" xfId="13426"/>
    <cellStyle name="1_Danh sach gui BC thuc hien KH2009_DK bo tri lai (chinh thuc)_Ke hoach 2012 (theo doi) 5" xfId="13427"/>
    <cellStyle name="1_Danh sach gui BC thuc hien KH2009_DK bo tri lai (chinh thuc)_Ke hoach 2012 (theo doi) 6" xfId="13428"/>
    <cellStyle name="1_Danh sach gui BC thuc hien KH2009_DK bo tri lai (chinh thuc)_Ke hoach 2012 theo doi (giai ngan 30.6.12)" xfId="13429"/>
    <cellStyle name="1_Danh sach gui BC thuc hien KH2009_DK bo tri lai (chinh thuc)_Ke hoach 2012 theo doi (giai ngan 30.6.12) 2" xfId="13430"/>
    <cellStyle name="1_Danh sach gui BC thuc hien KH2009_DK bo tri lai (chinh thuc)_Ke hoach 2012 theo doi (giai ngan 30.6.12) 2 2" xfId="13431"/>
    <cellStyle name="1_Danh sach gui BC thuc hien KH2009_DK bo tri lai (chinh thuc)_Ke hoach 2012 theo doi (giai ngan 30.6.12) 2 3" xfId="13432"/>
    <cellStyle name="1_Danh sach gui BC thuc hien KH2009_DK bo tri lai (chinh thuc)_Ke hoach 2012 theo doi (giai ngan 30.6.12) 2 4" xfId="13433"/>
    <cellStyle name="1_Danh sach gui BC thuc hien KH2009_DK bo tri lai (chinh thuc)_Ke hoach 2012 theo doi (giai ngan 30.6.12) 3" xfId="13434"/>
    <cellStyle name="1_Danh sach gui BC thuc hien KH2009_DK bo tri lai (chinh thuc)_Ke hoach 2012 theo doi (giai ngan 30.6.12) 3 2" xfId="13435"/>
    <cellStyle name="1_Danh sach gui BC thuc hien KH2009_DK bo tri lai (chinh thuc)_Ke hoach 2012 theo doi (giai ngan 30.6.12) 3 3" xfId="13436"/>
    <cellStyle name="1_Danh sach gui BC thuc hien KH2009_DK bo tri lai (chinh thuc)_Ke hoach 2012 theo doi (giai ngan 30.6.12) 3 4" xfId="13437"/>
    <cellStyle name="1_Danh sach gui BC thuc hien KH2009_DK bo tri lai (chinh thuc)_Ke hoach 2012 theo doi (giai ngan 30.6.12) 4" xfId="13438"/>
    <cellStyle name="1_Danh sach gui BC thuc hien KH2009_DK bo tri lai (chinh thuc)_Ke hoach 2012 theo doi (giai ngan 30.6.12) 5" xfId="13439"/>
    <cellStyle name="1_Danh sach gui BC thuc hien KH2009_DK bo tri lai (chinh thuc)_Ke hoach 2012 theo doi (giai ngan 30.6.12) 6" xfId="13440"/>
    <cellStyle name="1_Danh sach gui BC thuc hien KH2009_Ke hoach 2009 (theo doi) -1" xfId="13441"/>
    <cellStyle name="1_Danh sach gui BC thuc hien KH2009_Ke hoach 2009 (theo doi) -1 2" xfId="13442"/>
    <cellStyle name="1_Danh sach gui BC thuc hien KH2009_Ke hoach 2009 (theo doi) -1 2 2" xfId="13443"/>
    <cellStyle name="1_Danh sach gui BC thuc hien KH2009_Ke hoach 2009 (theo doi) -1 2 3" xfId="13444"/>
    <cellStyle name="1_Danh sach gui BC thuc hien KH2009_Ke hoach 2009 (theo doi) -1 2 4" xfId="13445"/>
    <cellStyle name="1_Danh sach gui BC thuc hien KH2009_Ke hoach 2009 (theo doi) -1 3" xfId="13446"/>
    <cellStyle name="1_Danh sach gui BC thuc hien KH2009_Ke hoach 2009 (theo doi) -1 4" xfId="13447"/>
    <cellStyle name="1_Danh sach gui BC thuc hien KH2009_Ke hoach 2009 (theo doi) -1 5" xfId="13448"/>
    <cellStyle name="1_Danh sach gui BC thuc hien KH2009_Ke hoach 2009 (theo doi) -1_Bao cao tinh hinh thuc hien KH 2009 den 31-01-10" xfId="13449"/>
    <cellStyle name="1_Danh sach gui BC thuc hien KH2009_Ke hoach 2009 (theo doi) -1_Bao cao tinh hinh thuc hien KH 2009 den 31-01-10 2" xfId="13450"/>
    <cellStyle name="1_Danh sach gui BC thuc hien KH2009_Ke hoach 2009 (theo doi) -1_Bao cao tinh hinh thuc hien KH 2009 den 31-01-10 2 2" xfId="13451"/>
    <cellStyle name="1_Danh sach gui BC thuc hien KH2009_Ke hoach 2009 (theo doi) -1_Bao cao tinh hinh thuc hien KH 2009 den 31-01-10 2 2 2" xfId="13452"/>
    <cellStyle name="1_Danh sach gui BC thuc hien KH2009_Ke hoach 2009 (theo doi) -1_Bao cao tinh hinh thuc hien KH 2009 den 31-01-10 2 2 3" xfId="13453"/>
    <cellStyle name="1_Danh sach gui BC thuc hien KH2009_Ke hoach 2009 (theo doi) -1_Bao cao tinh hinh thuc hien KH 2009 den 31-01-10 2 2 4" xfId="13454"/>
    <cellStyle name="1_Danh sach gui BC thuc hien KH2009_Ke hoach 2009 (theo doi) -1_Bao cao tinh hinh thuc hien KH 2009 den 31-01-10 2 3" xfId="13455"/>
    <cellStyle name="1_Danh sach gui BC thuc hien KH2009_Ke hoach 2009 (theo doi) -1_Bao cao tinh hinh thuc hien KH 2009 den 31-01-10 2 4" xfId="13456"/>
    <cellStyle name="1_Danh sach gui BC thuc hien KH2009_Ke hoach 2009 (theo doi) -1_Bao cao tinh hinh thuc hien KH 2009 den 31-01-10 2 5" xfId="13457"/>
    <cellStyle name="1_Danh sach gui BC thuc hien KH2009_Ke hoach 2009 (theo doi) -1_Bao cao tinh hinh thuc hien KH 2009 den 31-01-10 3" xfId="13458"/>
    <cellStyle name="1_Danh sach gui BC thuc hien KH2009_Ke hoach 2009 (theo doi) -1_Bao cao tinh hinh thuc hien KH 2009 den 31-01-10 3 2" xfId="13459"/>
    <cellStyle name="1_Danh sach gui BC thuc hien KH2009_Ke hoach 2009 (theo doi) -1_Bao cao tinh hinh thuc hien KH 2009 den 31-01-10 3 3" xfId="13460"/>
    <cellStyle name="1_Danh sach gui BC thuc hien KH2009_Ke hoach 2009 (theo doi) -1_Bao cao tinh hinh thuc hien KH 2009 den 31-01-10 3 4" xfId="13461"/>
    <cellStyle name="1_Danh sach gui BC thuc hien KH2009_Ke hoach 2009 (theo doi) -1_Bao cao tinh hinh thuc hien KH 2009 den 31-01-10 4" xfId="13462"/>
    <cellStyle name="1_Danh sach gui BC thuc hien KH2009_Ke hoach 2009 (theo doi) -1_Bao cao tinh hinh thuc hien KH 2009 den 31-01-10 5" xfId="13463"/>
    <cellStyle name="1_Danh sach gui BC thuc hien KH2009_Ke hoach 2009 (theo doi) -1_Bao cao tinh hinh thuc hien KH 2009 den 31-01-10 6" xfId="13464"/>
    <cellStyle name="1_Danh sach gui BC thuc hien KH2009_Ke hoach 2009 (theo doi) -1_Bao cao tinh hinh thuc hien KH 2009 den 31-01-10_BC von DTPT 6 thang 2012" xfId="13465"/>
    <cellStyle name="1_Danh sach gui BC thuc hien KH2009_Ke hoach 2009 (theo doi) -1_Bao cao tinh hinh thuc hien KH 2009 den 31-01-10_BC von DTPT 6 thang 2012 2" xfId="13466"/>
    <cellStyle name="1_Danh sach gui BC thuc hien KH2009_Ke hoach 2009 (theo doi) -1_Bao cao tinh hinh thuc hien KH 2009 den 31-01-10_BC von DTPT 6 thang 2012 2 2" xfId="13467"/>
    <cellStyle name="1_Danh sach gui BC thuc hien KH2009_Ke hoach 2009 (theo doi) -1_Bao cao tinh hinh thuc hien KH 2009 den 31-01-10_BC von DTPT 6 thang 2012 2 2 2" xfId="13468"/>
    <cellStyle name="1_Danh sach gui BC thuc hien KH2009_Ke hoach 2009 (theo doi) -1_Bao cao tinh hinh thuc hien KH 2009 den 31-01-10_BC von DTPT 6 thang 2012 2 2 3" xfId="13469"/>
    <cellStyle name="1_Danh sach gui BC thuc hien KH2009_Ke hoach 2009 (theo doi) -1_Bao cao tinh hinh thuc hien KH 2009 den 31-01-10_BC von DTPT 6 thang 2012 2 2 4" xfId="13470"/>
    <cellStyle name="1_Danh sach gui BC thuc hien KH2009_Ke hoach 2009 (theo doi) -1_Bao cao tinh hinh thuc hien KH 2009 den 31-01-10_BC von DTPT 6 thang 2012 2 3" xfId="13471"/>
    <cellStyle name="1_Danh sach gui BC thuc hien KH2009_Ke hoach 2009 (theo doi) -1_Bao cao tinh hinh thuc hien KH 2009 den 31-01-10_BC von DTPT 6 thang 2012 2 4" xfId="13472"/>
    <cellStyle name="1_Danh sach gui BC thuc hien KH2009_Ke hoach 2009 (theo doi) -1_Bao cao tinh hinh thuc hien KH 2009 den 31-01-10_BC von DTPT 6 thang 2012 2 5" xfId="13473"/>
    <cellStyle name="1_Danh sach gui BC thuc hien KH2009_Ke hoach 2009 (theo doi) -1_Bao cao tinh hinh thuc hien KH 2009 den 31-01-10_BC von DTPT 6 thang 2012 3" xfId="13474"/>
    <cellStyle name="1_Danh sach gui BC thuc hien KH2009_Ke hoach 2009 (theo doi) -1_Bao cao tinh hinh thuc hien KH 2009 den 31-01-10_BC von DTPT 6 thang 2012 3 2" xfId="13475"/>
    <cellStyle name="1_Danh sach gui BC thuc hien KH2009_Ke hoach 2009 (theo doi) -1_Bao cao tinh hinh thuc hien KH 2009 den 31-01-10_BC von DTPT 6 thang 2012 3 3" xfId="13476"/>
    <cellStyle name="1_Danh sach gui BC thuc hien KH2009_Ke hoach 2009 (theo doi) -1_Bao cao tinh hinh thuc hien KH 2009 den 31-01-10_BC von DTPT 6 thang 2012 3 4" xfId="13477"/>
    <cellStyle name="1_Danh sach gui BC thuc hien KH2009_Ke hoach 2009 (theo doi) -1_Bao cao tinh hinh thuc hien KH 2009 den 31-01-10_BC von DTPT 6 thang 2012 4" xfId="13478"/>
    <cellStyle name="1_Danh sach gui BC thuc hien KH2009_Ke hoach 2009 (theo doi) -1_Bao cao tinh hinh thuc hien KH 2009 den 31-01-10_BC von DTPT 6 thang 2012 5" xfId="13479"/>
    <cellStyle name="1_Danh sach gui BC thuc hien KH2009_Ke hoach 2009 (theo doi) -1_Bao cao tinh hinh thuc hien KH 2009 den 31-01-10_BC von DTPT 6 thang 2012 6" xfId="13480"/>
    <cellStyle name="1_Danh sach gui BC thuc hien KH2009_Ke hoach 2009 (theo doi) -1_Bao cao tinh hinh thuc hien KH 2009 den 31-01-10_Bieu du thao QD von ho tro co MT" xfId="13481"/>
    <cellStyle name="1_Danh sach gui BC thuc hien KH2009_Ke hoach 2009 (theo doi) -1_Bao cao tinh hinh thuc hien KH 2009 den 31-01-10_Bieu du thao QD von ho tro co MT 2" xfId="13482"/>
    <cellStyle name="1_Danh sach gui BC thuc hien KH2009_Ke hoach 2009 (theo doi) -1_Bao cao tinh hinh thuc hien KH 2009 den 31-01-10_Bieu du thao QD von ho tro co MT 2 2" xfId="13483"/>
    <cellStyle name="1_Danh sach gui BC thuc hien KH2009_Ke hoach 2009 (theo doi) -1_Bao cao tinh hinh thuc hien KH 2009 den 31-01-10_Bieu du thao QD von ho tro co MT 2 2 2" xfId="13484"/>
    <cellStyle name="1_Danh sach gui BC thuc hien KH2009_Ke hoach 2009 (theo doi) -1_Bao cao tinh hinh thuc hien KH 2009 den 31-01-10_Bieu du thao QD von ho tro co MT 2 2 3" xfId="13485"/>
    <cellStyle name="1_Danh sach gui BC thuc hien KH2009_Ke hoach 2009 (theo doi) -1_Bao cao tinh hinh thuc hien KH 2009 den 31-01-10_Bieu du thao QD von ho tro co MT 2 2 4" xfId="13486"/>
    <cellStyle name="1_Danh sach gui BC thuc hien KH2009_Ke hoach 2009 (theo doi) -1_Bao cao tinh hinh thuc hien KH 2009 den 31-01-10_Bieu du thao QD von ho tro co MT 2 3" xfId="13487"/>
    <cellStyle name="1_Danh sach gui BC thuc hien KH2009_Ke hoach 2009 (theo doi) -1_Bao cao tinh hinh thuc hien KH 2009 den 31-01-10_Bieu du thao QD von ho tro co MT 2 4" xfId="13488"/>
    <cellStyle name="1_Danh sach gui BC thuc hien KH2009_Ke hoach 2009 (theo doi) -1_Bao cao tinh hinh thuc hien KH 2009 den 31-01-10_Bieu du thao QD von ho tro co MT 2 5" xfId="13489"/>
    <cellStyle name="1_Danh sach gui BC thuc hien KH2009_Ke hoach 2009 (theo doi) -1_Bao cao tinh hinh thuc hien KH 2009 den 31-01-10_Bieu du thao QD von ho tro co MT 3" xfId="13490"/>
    <cellStyle name="1_Danh sach gui BC thuc hien KH2009_Ke hoach 2009 (theo doi) -1_Bao cao tinh hinh thuc hien KH 2009 den 31-01-10_Bieu du thao QD von ho tro co MT 3 2" xfId="13491"/>
    <cellStyle name="1_Danh sach gui BC thuc hien KH2009_Ke hoach 2009 (theo doi) -1_Bao cao tinh hinh thuc hien KH 2009 den 31-01-10_Bieu du thao QD von ho tro co MT 3 3" xfId="13492"/>
    <cellStyle name="1_Danh sach gui BC thuc hien KH2009_Ke hoach 2009 (theo doi) -1_Bao cao tinh hinh thuc hien KH 2009 den 31-01-10_Bieu du thao QD von ho tro co MT 3 4" xfId="13493"/>
    <cellStyle name="1_Danh sach gui BC thuc hien KH2009_Ke hoach 2009 (theo doi) -1_Bao cao tinh hinh thuc hien KH 2009 den 31-01-10_Bieu du thao QD von ho tro co MT 4" xfId="13494"/>
    <cellStyle name="1_Danh sach gui BC thuc hien KH2009_Ke hoach 2009 (theo doi) -1_Bao cao tinh hinh thuc hien KH 2009 den 31-01-10_Bieu du thao QD von ho tro co MT 5" xfId="13495"/>
    <cellStyle name="1_Danh sach gui BC thuc hien KH2009_Ke hoach 2009 (theo doi) -1_Bao cao tinh hinh thuc hien KH 2009 den 31-01-10_Bieu du thao QD von ho tro co MT 6" xfId="13496"/>
    <cellStyle name="1_Danh sach gui BC thuc hien KH2009_Ke hoach 2009 (theo doi) -1_Bao cao tinh hinh thuc hien KH 2009 den 31-01-10_Ke hoach 2012 (theo doi)" xfId="13497"/>
    <cellStyle name="1_Danh sach gui BC thuc hien KH2009_Ke hoach 2009 (theo doi) -1_Bao cao tinh hinh thuc hien KH 2009 den 31-01-10_Ke hoach 2012 (theo doi) 2" xfId="13498"/>
    <cellStyle name="1_Danh sach gui BC thuc hien KH2009_Ke hoach 2009 (theo doi) -1_Bao cao tinh hinh thuc hien KH 2009 den 31-01-10_Ke hoach 2012 (theo doi) 2 2" xfId="13499"/>
    <cellStyle name="1_Danh sach gui BC thuc hien KH2009_Ke hoach 2009 (theo doi) -1_Bao cao tinh hinh thuc hien KH 2009 den 31-01-10_Ke hoach 2012 (theo doi) 2 2 2" xfId="13500"/>
    <cellStyle name="1_Danh sach gui BC thuc hien KH2009_Ke hoach 2009 (theo doi) -1_Bao cao tinh hinh thuc hien KH 2009 den 31-01-10_Ke hoach 2012 (theo doi) 2 2 3" xfId="13501"/>
    <cellStyle name="1_Danh sach gui BC thuc hien KH2009_Ke hoach 2009 (theo doi) -1_Bao cao tinh hinh thuc hien KH 2009 den 31-01-10_Ke hoach 2012 (theo doi) 2 2 4" xfId="13502"/>
    <cellStyle name="1_Danh sach gui BC thuc hien KH2009_Ke hoach 2009 (theo doi) -1_Bao cao tinh hinh thuc hien KH 2009 den 31-01-10_Ke hoach 2012 (theo doi) 2 3" xfId="13503"/>
    <cellStyle name="1_Danh sach gui BC thuc hien KH2009_Ke hoach 2009 (theo doi) -1_Bao cao tinh hinh thuc hien KH 2009 den 31-01-10_Ke hoach 2012 (theo doi) 2 4" xfId="13504"/>
    <cellStyle name="1_Danh sach gui BC thuc hien KH2009_Ke hoach 2009 (theo doi) -1_Bao cao tinh hinh thuc hien KH 2009 den 31-01-10_Ke hoach 2012 (theo doi) 2 5" xfId="13505"/>
    <cellStyle name="1_Danh sach gui BC thuc hien KH2009_Ke hoach 2009 (theo doi) -1_Bao cao tinh hinh thuc hien KH 2009 den 31-01-10_Ke hoach 2012 (theo doi) 3" xfId="13506"/>
    <cellStyle name="1_Danh sach gui BC thuc hien KH2009_Ke hoach 2009 (theo doi) -1_Bao cao tinh hinh thuc hien KH 2009 den 31-01-10_Ke hoach 2012 (theo doi) 3 2" xfId="13507"/>
    <cellStyle name="1_Danh sach gui BC thuc hien KH2009_Ke hoach 2009 (theo doi) -1_Bao cao tinh hinh thuc hien KH 2009 den 31-01-10_Ke hoach 2012 (theo doi) 3 3" xfId="13508"/>
    <cellStyle name="1_Danh sach gui BC thuc hien KH2009_Ke hoach 2009 (theo doi) -1_Bao cao tinh hinh thuc hien KH 2009 den 31-01-10_Ke hoach 2012 (theo doi) 3 4" xfId="13509"/>
    <cellStyle name="1_Danh sach gui BC thuc hien KH2009_Ke hoach 2009 (theo doi) -1_Bao cao tinh hinh thuc hien KH 2009 den 31-01-10_Ke hoach 2012 (theo doi) 4" xfId="13510"/>
    <cellStyle name="1_Danh sach gui BC thuc hien KH2009_Ke hoach 2009 (theo doi) -1_Bao cao tinh hinh thuc hien KH 2009 den 31-01-10_Ke hoach 2012 (theo doi) 5" xfId="13511"/>
    <cellStyle name="1_Danh sach gui BC thuc hien KH2009_Ke hoach 2009 (theo doi) -1_Bao cao tinh hinh thuc hien KH 2009 den 31-01-10_Ke hoach 2012 (theo doi) 6" xfId="13512"/>
    <cellStyle name="1_Danh sach gui BC thuc hien KH2009_Ke hoach 2009 (theo doi) -1_Bao cao tinh hinh thuc hien KH 2009 den 31-01-10_Ke hoach 2012 theo doi (giai ngan 30.6.12)" xfId="13513"/>
    <cellStyle name="1_Danh sach gui BC thuc hien KH2009_Ke hoach 2009 (theo doi) -1_Bao cao tinh hinh thuc hien KH 2009 den 31-01-10_Ke hoach 2012 theo doi (giai ngan 30.6.12) 2" xfId="13514"/>
    <cellStyle name="1_Danh sach gui BC thuc hien KH2009_Ke hoach 2009 (theo doi) -1_Bao cao tinh hinh thuc hien KH 2009 den 31-01-10_Ke hoach 2012 theo doi (giai ngan 30.6.12) 2 2" xfId="13515"/>
    <cellStyle name="1_Danh sach gui BC thuc hien KH2009_Ke hoach 2009 (theo doi) -1_Bao cao tinh hinh thuc hien KH 2009 den 31-01-10_Ke hoach 2012 theo doi (giai ngan 30.6.12) 2 2 2" xfId="13516"/>
    <cellStyle name="1_Danh sach gui BC thuc hien KH2009_Ke hoach 2009 (theo doi) -1_Bao cao tinh hinh thuc hien KH 2009 den 31-01-10_Ke hoach 2012 theo doi (giai ngan 30.6.12) 2 2 3" xfId="13517"/>
    <cellStyle name="1_Danh sach gui BC thuc hien KH2009_Ke hoach 2009 (theo doi) -1_Bao cao tinh hinh thuc hien KH 2009 den 31-01-10_Ke hoach 2012 theo doi (giai ngan 30.6.12) 2 2 4" xfId="13518"/>
    <cellStyle name="1_Danh sach gui BC thuc hien KH2009_Ke hoach 2009 (theo doi) -1_Bao cao tinh hinh thuc hien KH 2009 den 31-01-10_Ke hoach 2012 theo doi (giai ngan 30.6.12) 2 3" xfId="13519"/>
    <cellStyle name="1_Danh sach gui BC thuc hien KH2009_Ke hoach 2009 (theo doi) -1_Bao cao tinh hinh thuc hien KH 2009 den 31-01-10_Ke hoach 2012 theo doi (giai ngan 30.6.12) 2 4" xfId="13520"/>
    <cellStyle name="1_Danh sach gui BC thuc hien KH2009_Ke hoach 2009 (theo doi) -1_Bao cao tinh hinh thuc hien KH 2009 den 31-01-10_Ke hoach 2012 theo doi (giai ngan 30.6.12) 2 5" xfId="13521"/>
    <cellStyle name="1_Danh sach gui BC thuc hien KH2009_Ke hoach 2009 (theo doi) -1_Bao cao tinh hinh thuc hien KH 2009 den 31-01-10_Ke hoach 2012 theo doi (giai ngan 30.6.12) 3" xfId="13522"/>
    <cellStyle name="1_Danh sach gui BC thuc hien KH2009_Ke hoach 2009 (theo doi) -1_Bao cao tinh hinh thuc hien KH 2009 den 31-01-10_Ke hoach 2012 theo doi (giai ngan 30.6.12) 3 2" xfId="13523"/>
    <cellStyle name="1_Danh sach gui BC thuc hien KH2009_Ke hoach 2009 (theo doi) -1_Bao cao tinh hinh thuc hien KH 2009 den 31-01-10_Ke hoach 2012 theo doi (giai ngan 30.6.12) 3 3" xfId="13524"/>
    <cellStyle name="1_Danh sach gui BC thuc hien KH2009_Ke hoach 2009 (theo doi) -1_Bao cao tinh hinh thuc hien KH 2009 den 31-01-10_Ke hoach 2012 theo doi (giai ngan 30.6.12) 3 4" xfId="13525"/>
    <cellStyle name="1_Danh sach gui BC thuc hien KH2009_Ke hoach 2009 (theo doi) -1_Bao cao tinh hinh thuc hien KH 2009 den 31-01-10_Ke hoach 2012 theo doi (giai ngan 30.6.12) 4" xfId="13526"/>
    <cellStyle name="1_Danh sach gui BC thuc hien KH2009_Ke hoach 2009 (theo doi) -1_Bao cao tinh hinh thuc hien KH 2009 den 31-01-10_Ke hoach 2012 theo doi (giai ngan 30.6.12) 5" xfId="13527"/>
    <cellStyle name="1_Danh sach gui BC thuc hien KH2009_Ke hoach 2009 (theo doi) -1_Bao cao tinh hinh thuc hien KH 2009 den 31-01-10_Ke hoach 2012 theo doi (giai ngan 30.6.12) 6" xfId="13528"/>
    <cellStyle name="1_Danh sach gui BC thuc hien KH2009_Ke hoach 2009 (theo doi) -1_BC von DTPT 6 thang 2012" xfId="13529"/>
    <cellStyle name="1_Danh sach gui BC thuc hien KH2009_Ke hoach 2009 (theo doi) -1_BC von DTPT 6 thang 2012 2" xfId="13530"/>
    <cellStyle name="1_Danh sach gui BC thuc hien KH2009_Ke hoach 2009 (theo doi) -1_BC von DTPT 6 thang 2012 2 2" xfId="13531"/>
    <cellStyle name="1_Danh sach gui BC thuc hien KH2009_Ke hoach 2009 (theo doi) -1_BC von DTPT 6 thang 2012 2 3" xfId="13532"/>
    <cellStyle name="1_Danh sach gui BC thuc hien KH2009_Ke hoach 2009 (theo doi) -1_BC von DTPT 6 thang 2012 2 4" xfId="13533"/>
    <cellStyle name="1_Danh sach gui BC thuc hien KH2009_Ke hoach 2009 (theo doi) -1_BC von DTPT 6 thang 2012 3" xfId="13534"/>
    <cellStyle name="1_Danh sach gui BC thuc hien KH2009_Ke hoach 2009 (theo doi) -1_BC von DTPT 6 thang 2012 4" xfId="13535"/>
    <cellStyle name="1_Danh sach gui BC thuc hien KH2009_Ke hoach 2009 (theo doi) -1_BC von DTPT 6 thang 2012 5" xfId="13536"/>
    <cellStyle name="1_Danh sach gui BC thuc hien KH2009_Ke hoach 2009 (theo doi) -1_Bieu du thao QD von ho tro co MT" xfId="13537"/>
    <cellStyle name="1_Danh sach gui BC thuc hien KH2009_Ke hoach 2009 (theo doi) -1_Bieu du thao QD von ho tro co MT 2" xfId="13538"/>
    <cellStyle name="1_Danh sach gui BC thuc hien KH2009_Ke hoach 2009 (theo doi) -1_Bieu du thao QD von ho tro co MT 2 2" xfId="13539"/>
    <cellStyle name="1_Danh sach gui BC thuc hien KH2009_Ke hoach 2009 (theo doi) -1_Bieu du thao QD von ho tro co MT 2 3" xfId="13540"/>
    <cellStyle name="1_Danh sach gui BC thuc hien KH2009_Ke hoach 2009 (theo doi) -1_Bieu du thao QD von ho tro co MT 2 4" xfId="13541"/>
    <cellStyle name="1_Danh sach gui BC thuc hien KH2009_Ke hoach 2009 (theo doi) -1_Bieu du thao QD von ho tro co MT 3" xfId="13542"/>
    <cellStyle name="1_Danh sach gui BC thuc hien KH2009_Ke hoach 2009 (theo doi) -1_Bieu du thao QD von ho tro co MT 4" xfId="13543"/>
    <cellStyle name="1_Danh sach gui BC thuc hien KH2009_Ke hoach 2009 (theo doi) -1_Bieu du thao QD von ho tro co MT 5" xfId="13544"/>
    <cellStyle name="1_Danh sach gui BC thuc hien KH2009_Ke hoach 2009 (theo doi) -1_Book1" xfId="13545"/>
    <cellStyle name="1_Danh sach gui BC thuc hien KH2009_Ke hoach 2009 (theo doi) -1_Book1 2" xfId="13546"/>
    <cellStyle name="1_Danh sach gui BC thuc hien KH2009_Ke hoach 2009 (theo doi) -1_Book1 2 2" xfId="13547"/>
    <cellStyle name="1_Danh sach gui BC thuc hien KH2009_Ke hoach 2009 (theo doi) -1_Book1 2 3" xfId="13548"/>
    <cellStyle name="1_Danh sach gui BC thuc hien KH2009_Ke hoach 2009 (theo doi) -1_Book1 2 4" xfId="13549"/>
    <cellStyle name="1_Danh sach gui BC thuc hien KH2009_Ke hoach 2009 (theo doi) -1_Book1 3" xfId="13550"/>
    <cellStyle name="1_Danh sach gui BC thuc hien KH2009_Ke hoach 2009 (theo doi) -1_Book1 3 2" xfId="13551"/>
    <cellStyle name="1_Danh sach gui BC thuc hien KH2009_Ke hoach 2009 (theo doi) -1_Book1 3 3" xfId="13552"/>
    <cellStyle name="1_Danh sach gui BC thuc hien KH2009_Ke hoach 2009 (theo doi) -1_Book1 3 4" xfId="13553"/>
    <cellStyle name="1_Danh sach gui BC thuc hien KH2009_Ke hoach 2009 (theo doi) -1_Book1 4" xfId="13554"/>
    <cellStyle name="1_Danh sach gui BC thuc hien KH2009_Ke hoach 2009 (theo doi) -1_Book1 5" xfId="13555"/>
    <cellStyle name="1_Danh sach gui BC thuc hien KH2009_Ke hoach 2009 (theo doi) -1_Book1 6" xfId="13556"/>
    <cellStyle name="1_Danh sach gui BC thuc hien KH2009_Ke hoach 2009 (theo doi) -1_Book1_BC von DTPT 6 thang 2012" xfId="13557"/>
    <cellStyle name="1_Danh sach gui BC thuc hien KH2009_Ke hoach 2009 (theo doi) -1_Book1_BC von DTPT 6 thang 2012 2" xfId="13558"/>
    <cellStyle name="1_Danh sach gui BC thuc hien KH2009_Ke hoach 2009 (theo doi) -1_Book1_BC von DTPT 6 thang 2012 2 2" xfId="13559"/>
    <cellStyle name="1_Danh sach gui BC thuc hien KH2009_Ke hoach 2009 (theo doi) -1_Book1_BC von DTPT 6 thang 2012 2 3" xfId="13560"/>
    <cellStyle name="1_Danh sach gui BC thuc hien KH2009_Ke hoach 2009 (theo doi) -1_Book1_BC von DTPT 6 thang 2012 2 4" xfId="13561"/>
    <cellStyle name="1_Danh sach gui BC thuc hien KH2009_Ke hoach 2009 (theo doi) -1_Book1_BC von DTPT 6 thang 2012 3" xfId="13562"/>
    <cellStyle name="1_Danh sach gui BC thuc hien KH2009_Ke hoach 2009 (theo doi) -1_Book1_BC von DTPT 6 thang 2012 3 2" xfId="13563"/>
    <cellStyle name="1_Danh sach gui BC thuc hien KH2009_Ke hoach 2009 (theo doi) -1_Book1_BC von DTPT 6 thang 2012 3 3" xfId="13564"/>
    <cellStyle name="1_Danh sach gui BC thuc hien KH2009_Ke hoach 2009 (theo doi) -1_Book1_BC von DTPT 6 thang 2012 3 4" xfId="13565"/>
    <cellStyle name="1_Danh sach gui BC thuc hien KH2009_Ke hoach 2009 (theo doi) -1_Book1_BC von DTPT 6 thang 2012 4" xfId="13566"/>
    <cellStyle name="1_Danh sach gui BC thuc hien KH2009_Ke hoach 2009 (theo doi) -1_Book1_BC von DTPT 6 thang 2012 5" xfId="13567"/>
    <cellStyle name="1_Danh sach gui BC thuc hien KH2009_Ke hoach 2009 (theo doi) -1_Book1_BC von DTPT 6 thang 2012 6" xfId="13568"/>
    <cellStyle name="1_Danh sach gui BC thuc hien KH2009_Ke hoach 2009 (theo doi) -1_Book1_Bieu du thao QD von ho tro co MT" xfId="13569"/>
    <cellStyle name="1_Danh sach gui BC thuc hien KH2009_Ke hoach 2009 (theo doi) -1_Book1_Bieu du thao QD von ho tro co MT 2" xfId="13570"/>
    <cellStyle name="1_Danh sach gui BC thuc hien KH2009_Ke hoach 2009 (theo doi) -1_Book1_Bieu du thao QD von ho tro co MT 2 2" xfId="13571"/>
    <cellStyle name="1_Danh sach gui BC thuc hien KH2009_Ke hoach 2009 (theo doi) -1_Book1_Bieu du thao QD von ho tro co MT 2 3" xfId="13572"/>
    <cellStyle name="1_Danh sach gui BC thuc hien KH2009_Ke hoach 2009 (theo doi) -1_Book1_Bieu du thao QD von ho tro co MT 2 4" xfId="13573"/>
    <cellStyle name="1_Danh sach gui BC thuc hien KH2009_Ke hoach 2009 (theo doi) -1_Book1_Bieu du thao QD von ho tro co MT 3" xfId="13574"/>
    <cellStyle name="1_Danh sach gui BC thuc hien KH2009_Ke hoach 2009 (theo doi) -1_Book1_Bieu du thao QD von ho tro co MT 3 2" xfId="13575"/>
    <cellStyle name="1_Danh sach gui BC thuc hien KH2009_Ke hoach 2009 (theo doi) -1_Book1_Bieu du thao QD von ho tro co MT 3 3" xfId="13576"/>
    <cellStyle name="1_Danh sach gui BC thuc hien KH2009_Ke hoach 2009 (theo doi) -1_Book1_Bieu du thao QD von ho tro co MT 3 4" xfId="13577"/>
    <cellStyle name="1_Danh sach gui BC thuc hien KH2009_Ke hoach 2009 (theo doi) -1_Book1_Bieu du thao QD von ho tro co MT 4" xfId="13578"/>
    <cellStyle name="1_Danh sach gui BC thuc hien KH2009_Ke hoach 2009 (theo doi) -1_Book1_Bieu du thao QD von ho tro co MT 5" xfId="13579"/>
    <cellStyle name="1_Danh sach gui BC thuc hien KH2009_Ke hoach 2009 (theo doi) -1_Book1_Bieu du thao QD von ho tro co MT 6" xfId="13580"/>
    <cellStyle name="1_Danh sach gui BC thuc hien KH2009_Ke hoach 2009 (theo doi) -1_Book1_Hoan chinh KH 2012 (o nha)" xfId="13581"/>
    <cellStyle name="1_Danh sach gui BC thuc hien KH2009_Ke hoach 2009 (theo doi) -1_Book1_Hoan chinh KH 2012 (o nha) 2" xfId="13582"/>
    <cellStyle name="1_Danh sach gui BC thuc hien KH2009_Ke hoach 2009 (theo doi) -1_Book1_Hoan chinh KH 2012 (o nha) 2 2" xfId="13583"/>
    <cellStyle name="1_Danh sach gui BC thuc hien KH2009_Ke hoach 2009 (theo doi) -1_Book1_Hoan chinh KH 2012 (o nha) 2 3" xfId="13584"/>
    <cellStyle name="1_Danh sach gui BC thuc hien KH2009_Ke hoach 2009 (theo doi) -1_Book1_Hoan chinh KH 2012 (o nha) 2 4" xfId="13585"/>
    <cellStyle name="1_Danh sach gui BC thuc hien KH2009_Ke hoach 2009 (theo doi) -1_Book1_Hoan chinh KH 2012 (o nha) 3" xfId="13586"/>
    <cellStyle name="1_Danh sach gui BC thuc hien KH2009_Ke hoach 2009 (theo doi) -1_Book1_Hoan chinh KH 2012 (o nha) 3 2" xfId="13587"/>
    <cellStyle name="1_Danh sach gui BC thuc hien KH2009_Ke hoach 2009 (theo doi) -1_Book1_Hoan chinh KH 2012 (o nha) 3 3" xfId="13588"/>
    <cellStyle name="1_Danh sach gui BC thuc hien KH2009_Ke hoach 2009 (theo doi) -1_Book1_Hoan chinh KH 2012 (o nha) 3 4" xfId="13589"/>
    <cellStyle name="1_Danh sach gui BC thuc hien KH2009_Ke hoach 2009 (theo doi) -1_Book1_Hoan chinh KH 2012 (o nha) 4" xfId="13590"/>
    <cellStyle name="1_Danh sach gui BC thuc hien KH2009_Ke hoach 2009 (theo doi) -1_Book1_Hoan chinh KH 2012 (o nha) 5" xfId="13591"/>
    <cellStyle name="1_Danh sach gui BC thuc hien KH2009_Ke hoach 2009 (theo doi) -1_Book1_Hoan chinh KH 2012 (o nha) 6" xfId="13592"/>
    <cellStyle name="1_Danh sach gui BC thuc hien KH2009_Ke hoach 2009 (theo doi) -1_Book1_Hoan chinh KH 2012 (o nha)_Bao cao giai ngan quy I" xfId="13593"/>
    <cellStyle name="1_Danh sach gui BC thuc hien KH2009_Ke hoach 2009 (theo doi) -1_Book1_Hoan chinh KH 2012 (o nha)_Bao cao giai ngan quy I 2" xfId="13594"/>
    <cellStyle name="1_Danh sach gui BC thuc hien KH2009_Ke hoach 2009 (theo doi) -1_Book1_Hoan chinh KH 2012 (o nha)_Bao cao giai ngan quy I 2 2" xfId="13595"/>
    <cellStyle name="1_Danh sach gui BC thuc hien KH2009_Ke hoach 2009 (theo doi) -1_Book1_Hoan chinh KH 2012 (o nha)_Bao cao giai ngan quy I 2 3" xfId="13596"/>
    <cellStyle name="1_Danh sach gui BC thuc hien KH2009_Ke hoach 2009 (theo doi) -1_Book1_Hoan chinh KH 2012 (o nha)_Bao cao giai ngan quy I 2 4" xfId="13597"/>
    <cellStyle name="1_Danh sach gui BC thuc hien KH2009_Ke hoach 2009 (theo doi) -1_Book1_Hoan chinh KH 2012 (o nha)_Bao cao giai ngan quy I 3" xfId="13598"/>
    <cellStyle name="1_Danh sach gui BC thuc hien KH2009_Ke hoach 2009 (theo doi) -1_Book1_Hoan chinh KH 2012 (o nha)_Bao cao giai ngan quy I 3 2" xfId="13599"/>
    <cellStyle name="1_Danh sach gui BC thuc hien KH2009_Ke hoach 2009 (theo doi) -1_Book1_Hoan chinh KH 2012 (o nha)_Bao cao giai ngan quy I 3 3" xfId="13600"/>
    <cellStyle name="1_Danh sach gui BC thuc hien KH2009_Ke hoach 2009 (theo doi) -1_Book1_Hoan chinh KH 2012 (o nha)_Bao cao giai ngan quy I 3 4" xfId="13601"/>
    <cellStyle name="1_Danh sach gui BC thuc hien KH2009_Ke hoach 2009 (theo doi) -1_Book1_Hoan chinh KH 2012 (o nha)_Bao cao giai ngan quy I 4" xfId="13602"/>
    <cellStyle name="1_Danh sach gui BC thuc hien KH2009_Ke hoach 2009 (theo doi) -1_Book1_Hoan chinh KH 2012 (o nha)_Bao cao giai ngan quy I 5" xfId="13603"/>
    <cellStyle name="1_Danh sach gui BC thuc hien KH2009_Ke hoach 2009 (theo doi) -1_Book1_Hoan chinh KH 2012 (o nha)_Bao cao giai ngan quy I 6" xfId="13604"/>
    <cellStyle name="1_Danh sach gui BC thuc hien KH2009_Ke hoach 2009 (theo doi) -1_Book1_Hoan chinh KH 2012 (o nha)_BC von DTPT 6 thang 2012" xfId="13605"/>
    <cellStyle name="1_Danh sach gui BC thuc hien KH2009_Ke hoach 2009 (theo doi) -1_Book1_Hoan chinh KH 2012 (o nha)_BC von DTPT 6 thang 2012 2" xfId="13606"/>
    <cellStyle name="1_Danh sach gui BC thuc hien KH2009_Ke hoach 2009 (theo doi) -1_Book1_Hoan chinh KH 2012 (o nha)_BC von DTPT 6 thang 2012 2 2" xfId="13607"/>
    <cellStyle name="1_Danh sach gui BC thuc hien KH2009_Ke hoach 2009 (theo doi) -1_Book1_Hoan chinh KH 2012 (o nha)_BC von DTPT 6 thang 2012 2 3" xfId="13608"/>
    <cellStyle name="1_Danh sach gui BC thuc hien KH2009_Ke hoach 2009 (theo doi) -1_Book1_Hoan chinh KH 2012 (o nha)_BC von DTPT 6 thang 2012 2 4" xfId="13609"/>
    <cellStyle name="1_Danh sach gui BC thuc hien KH2009_Ke hoach 2009 (theo doi) -1_Book1_Hoan chinh KH 2012 (o nha)_BC von DTPT 6 thang 2012 3" xfId="13610"/>
    <cellStyle name="1_Danh sach gui BC thuc hien KH2009_Ke hoach 2009 (theo doi) -1_Book1_Hoan chinh KH 2012 (o nha)_BC von DTPT 6 thang 2012 3 2" xfId="13611"/>
    <cellStyle name="1_Danh sach gui BC thuc hien KH2009_Ke hoach 2009 (theo doi) -1_Book1_Hoan chinh KH 2012 (o nha)_BC von DTPT 6 thang 2012 3 3" xfId="13612"/>
    <cellStyle name="1_Danh sach gui BC thuc hien KH2009_Ke hoach 2009 (theo doi) -1_Book1_Hoan chinh KH 2012 (o nha)_BC von DTPT 6 thang 2012 3 4" xfId="13613"/>
    <cellStyle name="1_Danh sach gui BC thuc hien KH2009_Ke hoach 2009 (theo doi) -1_Book1_Hoan chinh KH 2012 (o nha)_BC von DTPT 6 thang 2012 4" xfId="13614"/>
    <cellStyle name="1_Danh sach gui BC thuc hien KH2009_Ke hoach 2009 (theo doi) -1_Book1_Hoan chinh KH 2012 (o nha)_BC von DTPT 6 thang 2012 5" xfId="13615"/>
    <cellStyle name="1_Danh sach gui BC thuc hien KH2009_Ke hoach 2009 (theo doi) -1_Book1_Hoan chinh KH 2012 (o nha)_BC von DTPT 6 thang 2012 6" xfId="13616"/>
    <cellStyle name="1_Danh sach gui BC thuc hien KH2009_Ke hoach 2009 (theo doi) -1_Book1_Hoan chinh KH 2012 (o nha)_Bieu du thao QD von ho tro co MT" xfId="13617"/>
    <cellStyle name="1_Danh sach gui BC thuc hien KH2009_Ke hoach 2009 (theo doi) -1_Book1_Hoan chinh KH 2012 (o nha)_Bieu du thao QD von ho tro co MT 2" xfId="13618"/>
    <cellStyle name="1_Danh sach gui BC thuc hien KH2009_Ke hoach 2009 (theo doi) -1_Book1_Hoan chinh KH 2012 (o nha)_Bieu du thao QD von ho tro co MT 2 2" xfId="13619"/>
    <cellStyle name="1_Danh sach gui BC thuc hien KH2009_Ke hoach 2009 (theo doi) -1_Book1_Hoan chinh KH 2012 (o nha)_Bieu du thao QD von ho tro co MT 2 3" xfId="13620"/>
    <cellStyle name="1_Danh sach gui BC thuc hien KH2009_Ke hoach 2009 (theo doi) -1_Book1_Hoan chinh KH 2012 (o nha)_Bieu du thao QD von ho tro co MT 2 4" xfId="13621"/>
    <cellStyle name="1_Danh sach gui BC thuc hien KH2009_Ke hoach 2009 (theo doi) -1_Book1_Hoan chinh KH 2012 (o nha)_Bieu du thao QD von ho tro co MT 3" xfId="13622"/>
    <cellStyle name="1_Danh sach gui BC thuc hien KH2009_Ke hoach 2009 (theo doi) -1_Book1_Hoan chinh KH 2012 (o nha)_Bieu du thao QD von ho tro co MT 3 2" xfId="13623"/>
    <cellStyle name="1_Danh sach gui BC thuc hien KH2009_Ke hoach 2009 (theo doi) -1_Book1_Hoan chinh KH 2012 (o nha)_Bieu du thao QD von ho tro co MT 3 3" xfId="13624"/>
    <cellStyle name="1_Danh sach gui BC thuc hien KH2009_Ke hoach 2009 (theo doi) -1_Book1_Hoan chinh KH 2012 (o nha)_Bieu du thao QD von ho tro co MT 3 4" xfId="13625"/>
    <cellStyle name="1_Danh sach gui BC thuc hien KH2009_Ke hoach 2009 (theo doi) -1_Book1_Hoan chinh KH 2012 (o nha)_Bieu du thao QD von ho tro co MT 4" xfId="13626"/>
    <cellStyle name="1_Danh sach gui BC thuc hien KH2009_Ke hoach 2009 (theo doi) -1_Book1_Hoan chinh KH 2012 (o nha)_Bieu du thao QD von ho tro co MT 5" xfId="13627"/>
    <cellStyle name="1_Danh sach gui BC thuc hien KH2009_Ke hoach 2009 (theo doi) -1_Book1_Hoan chinh KH 2012 (o nha)_Bieu du thao QD von ho tro co MT 6" xfId="13628"/>
    <cellStyle name="1_Danh sach gui BC thuc hien KH2009_Ke hoach 2009 (theo doi) -1_Book1_Hoan chinh KH 2012 (o nha)_Ke hoach 2012 theo doi (giai ngan 30.6.12)" xfId="13629"/>
    <cellStyle name="1_Danh sach gui BC thuc hien KH2009_Ke hoach 2009 (theo doi) -1_Book1_Hoan chinh KH 2012 (o nha)_Ke hoach 2012 theo doi (giai ngan 30.6.12) 2" xfId="13630"/>
    <cellStyle name="1_Danh sach gui BC thuc hien KH2009_Ke hoach 2009 (theo doi) -1_Book1_Hoan chinh KH 2012 (o nha)_Ke hoach 2012 theo doi (giai ngan 30.6.12) 2 2" xfId="13631"/>
    <cellStyle name="1_Danh sach gui BC thuc hien KH2009_Ke hoach 2009 (theo doi) -1_Book1_Hoan chinh KH 2012 (o nha)_Ke hoach 2012 theo doi (giai ngan 30.6.12) 2 3" xfId="13632"/>
    <cellStyle name="1_Danh sach gui BC thuc hien KH2009_Ke hoach 2009 (theo doi) -1_Book1_Hoan chinh KH 2012 (o nha)_Ke hoach 2012 theo doi (giai ngan 30.6.12) 2 4" xfId="13633"/>
    <cellStyle name="1_Danh sach gui BC thuc hien KH2009_Ke hoach 2009 (theo doi) -1_Book1_Hoan chinh KH 2012 (o nha)_Ke hoach 2012 theo doi (giai ngan 30.6.12) 3" xfId="13634"/>
    <cellStyle name="1_Danh sach gui BC thuc hien KH2009_Ke hoach 2009 (theo doi) -1_Book1_Hoan chinh KH 2012 (o nha)_Ke hoach 2012 theo doi (giai ngan 30.6.12) 3 2" xfId="13635"/>
    <cellStyle name="1_Danh sach gui BC thuc hien KH2009_Ke hoach 2009 (theo doi) -1_Book1_Hoan chinh KH 2012 (o nha)_Ke hoach 2012 theo doi (giai ngan 30.6.12) 3 3" xfId="13636"/>
    <cellStyle name="1_Danh sach gui BC thuc hien KH2009_Ke hoach 2009 (theo doi) -1_Book1_Hoan chinh KH 2012 (o nha)_Ke hoach 2012 theo doi (giai ngan 30.6.12) 3 4" xfId="13637"/>
    <cellStyle name="1_Danh sach gui BC thuc hien KH2009_Ke hoach 2009 (theo doi) -1_Book1_Hoan chinh KH 2012 (o nha)_Ke hoach 2012 theo doi (giai ngan 30.6.12) 4" xfId="13638"/>
    <cellStyle name="1_Danh sach gui BC thuc hien KH2009_Ke hoach 2009 (theo doi) -1_Book1_Hoan chinh KH 2012 (o nha)_Ke hoach 2012 theo doi (giai ngan 30.6.12) 5" xfId="13639"/>
    <cellStyle name="1_Danh sach gui BC thuc hien KH2009_Ke hoach 2009 (theo doi) -1_Book1_Hoan chinh KH 2012 (o nha)_Ke hoach 2012 theo doi (giai ngan 30.6.12) 6" xfId="13640"/>
    <cellStyle name="1_Danh sach gui BC thuc hien KH2009_Ke hoach 2009 (theo doi) -1_Book1_Hoan chinh KH 2012 Von ho tro co MT" xfId="13641"/>
    <cellStyle name="1_Danh sach gui BC thuc hien KH2009_Ke hoach 2009 (theo doi) -1_Book1_Hoan chinh KH 2012 Von ho tro co MT (chi tiet)" xfId="13642"/>
    <cellStyle name="1_Danh sach gui BC thuc hien KH2009_Ke hoach 2009 (theo doi) -1_Book1_Hoan chinh KH 2012 Von ho tro co MT (chi tiet) 2" xfId="13643"/>
    <cellStyle name="1_Danh sach gui BC thuc hien KH2009_Ke hoach 2009 (theo doi) -1_Book1_Hoan chinh KH 2012 Von ho tro co MT (chi tiet) 2 2" xfId="13644"/>
    <cellStyle name="1_Danh sach gui BC thuc hien KH2009_Ke hoach 2009 (theo doi) -1_Book1_Hoan chinh KH 2012 Von ho tro co MT (chi tiet) 2 3" xfId="13645"/>
    <cellStyle name="1_Danh sach gui BC thuc hien KH2009_Ke hoach 2009 (theo doi) -1_Book1_Hoan chinh KH 2012 Von ho tro co MT (chi tiet) 2 4" xfId="13646"/>
    <cellStyle name="1_Danh sach gui BC thuc hien KH2009_Ke hoach 2009 (theo doi) -1_Book1_Hoan chinh KH 2012 Von ho tro co MT (chi tiet) 3" xfId="13647"/>
    <cellStyle name="1_Danh sach gui BC thuc hien KH2009_Ke hoach 2009 (theo doi) -1_Book1_Hoan chinh KH 2012 Von ho tro co MT (chi tiet) 3 2" xfId="13648"/>
    <cellStyle name="1_Danh sach gui BC thuc hien KH2009_Ke hoach 2009 (theo doi) -1_Book1_Hoan chinh KH 2012 Von ho tro co MT (chi tiet) 3 3" xfId="13649"/>
    <cellStyle name="1_Danh sach gui BC thuc hien KH2009_Ke hoach 2009 (theo doi) -1_Book1_Hoan chinh KH 2012 Von ho tro co MT (chi tiet) 3 4" xfId="13650"/>
    <cellStyle name="1_Danh sach gui BC thuc hien KH2009_Ke hoach 2009 (theo doi) -1_Book1_Hoan chinh KH 2012 Von ho tro co MT (chi tiet) 4" xfId="13651"/>
    <cellStyle name="1_Danh sach gui BC thuc hien KH2009_Ke hoach 2009 (theo doi) -1_Book1_Hoan chinh KH 2012 Von ho tro co MT (chi tiet) 5" xfId="13652"/>
    <cellStyle name="1_Danh sach gui BC thuc hien KH2009_Ke hoach 2009 (theo doi) -1_Book1_Hoan chinh KH 2012 Von ho tro co MT (chi tiet) 6" xfId="13653"/>
    <cellStyle name="1_Danh sach gui BC thuc hien KH2009_Ke hoach 2009 (theo doi) -1_Book1_Hoan chinh KH 2012 Von ho tro co MT 10" xfId="13654"/>
    <cellStyle name="1_Danh sach gui BC thuc hien KH2009_Ke hoach 2009 (theo doi) -1_Book1_Hoan chinh KH 2012 Von ho tro co MT 10 2" xfId="13655"/>
    <cellStyle name="1_Danh sach gui BC thuc hien KH2009_Ke hoach 2009 (theo doi) -1_Book1_Hoan chinh KH 2012 Von ho tro co MT 10 3" xfId="13656"/>
    <cellStyle name="1_Danh sach gui BC thuc hien KH2009_Ke hoach 2009 (theo doi) -1_Book1_Hoan chinh KH 2012 Von ho tro co MT 10 4" xfId="13657"/>
    <cellStyle name="1_Danh sach gui BC thuc hien KH2009_Ke hoach 2009 (theo doi) -1_Book1_Hoan chinh KH 2012 Von ho tro co MT 11" xfId="13658"/>
    <cellStyle name="1_Danh sach gui BC thuc hien KH2009_Ke hoach 2009 (theo doi) -1_Book1_Hoan chinh KH 2012 Von ho tro co MT 11 2" xfId="13659"/>
    <cellStyle name="1_Danh sach gui BC thuc hien KH2009_Ke hoach 2009 (theo doi) -1_Book1_Hoan chinh KH 2012 Von ho tro co MT 11 3" xfId="13660"/>
    <cellStyle name="1_Danh sach gui BC thuc hien KH2009_Ke hoach 2009 (theo doi) -1_Book1_Hoan chinh KH 2012 Von ho tro co MT 11 4" xfId="13661"/>
    <cellStyle name="1_Danh sach gui BC thuc hien KH2009_Ke hoach 2009 (theo doi) -1_Book1_Hoan chinh KH 2012 Von ho tro co MT 12" xfId="13662"/>
    <cellStyle name="1_Danh sach gui BC thuc hien KH2009_Ke hoach 2009 (theo doi) -1_Book1_Hoan chinh KH 2012 Von ho tro co MT 12 2" xfId="13663"/>
    <cellStyle name="1_Danh sach gui BC thuc hien KH2009_Ke hoach 2009 (theo doi) -1_Book1_Hoan chinh KH 2012 Von ho tro co MT 12 3" xfId="13664"/>
    <cellStyle name="1_Danh sach gui BC thuc hien KH2009_Ke hoach 2009 (theo doi) -1_Book1_Hoan chinh KH 2012 Von ho tro co MT 12 4" xfId="13665"/>
    <cellStyle name="1_Danh sach gui BC thuc hien KH2009_Ke hoach 2009 (theo doi) -1_Book1_Hoan chinh KH 2012 Von ho tro co MT 13" xfId="13666"/>
    <cellStyle name="1_Danh sach gui BC thuc hien KH2009_Ke hoach 2009 (theo doi) -1_Book1_Hoan chinh KH 2012 Von ho tro co MT 13 2" xfId="13667"/>
    <cellStyle name="1_Danh sach gui BC thuc hien KH2009_Ke hoach 2009 (theo doi) -1_Book1_Hoan chinh KH 2012 Von ho tro co MT 13 3" xfId="13668"/>
    <cellStyle name="1_Danh sach gui BC thuc hien KH2009_Ke hoach 2009 (theo doi) -1_Book1_Hoan chinh KH 2012 Von ho tro co MT 13 4" xfId="13669"/>
    <cellStyle name="1_Danh sach gui BC thuc hien KH2009_Ke hoach 2009 (theo doi) -1_Book1_Hoan chinh KH 2012 Von ho tro co MT 14" xfId="13670"/>
    <cellStyle name="1_Danh sach gui BC thuc hien KH2009_Ke hoach 2009 (theo doi) -1_Book1_Hoan chinh KH 2012 Von ho tro co MT 14 2" xfId="13671"/>
    <cellStyle name="1_Danh sach gui BC thuc hien KH2009_Ke hoach 2009 (theo doi) -1_Book1_Hoan chinh KH 2012 Von ho tro co MT 14 3" xfId="13672"/>
    <cellStyle name="1_Danh sach gui BC thuc hien KH2009_Ke hoach 2009 (theo doi) -1_Book1_Hoan chinh KH 2012 Von ho tro co MT 14 4" xfId="13673"/>
    <cellStyle name="1_Danh sach gui BC thuc hien KH2009_Ke hoach 2009 (theo doi) -1_Book1_Hoan chinh KH 2012 Von ho tro co MT 15" xfId="13674"/>
    <cellStyle name="1_Danh sach gui BC thuc hien KH2009_Ke hoach 2009 (theo doi) -1_Book1_Hoan chinh KH 2012 Von ho tro co MT 15 2" xfId="13675"/>
    <cellStyle name="1_Danh sach gui BC thuc hien KH2009_Ke hoach 2009 (theo doi) -1_Book1_Hoan chinh KH 2012 Von ho tro co MT 15 3" xfId="13676"/>
    <cellStyle name="1_Danh sach gui BC thuc hien KH2009_Ke hoach 2009 (theo doi) -1_Book1_Hoan chinh KH 2012 Von ho tro co MT 15 4" xfId="13677"/>
    <cellStyle name="1_Danh sach gui BC thuc hien KH2009_Ke hoach 2009 (theo doi) -1_Book1_Hoan chinh KH 2012 Von ho tro co MT 16" xfId="13678"/>
    <cellStyle name="1_Danh sach gui BC thuc hien KH2009_Ke hoach 2009 (theo doi) -1_Book1_Hoan chinh KH 2012 Von ho tro co MT 16 2" xfId="13679"/>
    <cellStyle name="1_Danh sach gui BC thuc hien KH2009_Ke hoach 2009 (theo doi) -1_Book1_Hoan chinh KH 2012 Von ho tro co MT 16 3" xfId="13680"/>
    <cellStyle name="1_Danh sach gui BC thuc hien KH2009_Ke hoach 2009 (theo doi) -1_Book1_Hoan chinh KH 2012 Von ho tro co MT 16 4" xfId="13681"/>
    <cellStyle name="1_Danh sach gui BC thuc hien KH2009_Ke hoach 2009 (theo doi) -1_Book1_Hoan chinh KH 2012 Von ho tro co MT 17" xfId="13682"/>
    <cellStyle name="1_Danh sach gui BC thuc hien KH2009_Ke hoach 2009 (theo doi) -1_Book1_Hoan chinh KH 2012 Von ho tro co MT 17 2" xfId="13683"/>
    <cellStyle name="1_Danh sach gui BC thuc hien KH2009_Ke hoach 2009 (theo doi) -1_Book1_Hoan chinh KH 2012 Von ho tro co MT 17 3" xfId="13684"/>
    <cellStyle name="1_Danh sach gui BC thuc hien KH2009_Ke hoach 2009 (theo doi) -1_Book1_Hoan chinh KH 2012 Von ho tro co MT 17 4" xfId="13685"/>
    <cellStyle name="1_Danh sach gui BC thuc hien KH2009_Ke hoach 2009 (theo doi) -1_Book1_Hoan chinh KH 2012 Von ho tro co MT 18" xfId="13686"/>
    <cellStyle name="1_Danh sach gui BC thuc hien KH2009_Ke hoach 2009 (theo doi) -1_Book1_Hoan chinh KH 2012 Von ho tro co MT 19" xfId="13687"/>
    <cellStyle name="1_Danh sach gui BC thuc hien KH2009_Ke hoach 2009 (theo doi) -1_Book1_Hoan chinh KH 2012 Von ho tro co MT 2" xfId="13688"/>
    <cellStyle name="1_Danh sach gui BC thuc hien KH2009_Ke hoach 2009 (theo doi) -1_Book1_Hoan chinh KH 2012 Von ho tro co MT 2 2" xfId="13689"/>
    <cellStyle name="1_Danh sach gui BC thuc hien KH2009_Ke hoach 2009 (theo doi) -1_Book1_Hoan chinh KH 2012 Von ho tro co MT 2 3" xfId="13690"/>
    <cellStyle name="1_Danh sach gui BC thuc hien KH2009_Ke hoach 2009 (theo doi) -1_Book1_Hoan chinh KH 2012 Von ho tro co MT 2 4" xfId="13691"/>
    <cellStyle name="1_Danh sach gui BC thuc hien KH2009_Ke hoach 2009 (theo doi) -1_Book1_Hoan chinh KH 2012 Von ho tro co MT 20" xfId="13692"/>
    <cellStyle name="1_Danh sach gui BC thuc hien KH2009_Ke hoach 2009 (theo doi) -1_Book1_Hoan chinh KH 2012 Von ho tro co MT 3" xfId="13693"/>
    <cellStyle name="1_Danh sach gui BC thuc hien KH2009_Ke hoach 2009 (theo doi) -1_Book1_Hoan chinh KH 2012 Von ho tro co MT 3 2" xfId="13694"/>
    <cellStyle name="1_Danh sach gui BC thuc hien KH2009_Ke hoach 2009 (theo doi) -1_Book1_Hoan chinh KH 2012 Von ho tro co MT 3 3" xfId="13695"/>
    <cellStyle name="1_Danh sach gui BC thuc hien KH2009_Ke hoach 2009 (theo doi) -1_Book1_Hoan chinh KH 2012 Von ho tro co MT 3 4" xfId="13696"/>
    <cellStyle name="1_Danh sach gui BC thuc hien KH2009_Ke hoach 2009 (theo doi) -1_Book1_Hoan chinh KH 2012 Von ho tro co MT 4" xfId="13697"/>
    <cellStyle name="1_Danh sach gui BC thuc hien KH2009_Ke hoach 2009 (theo doi) -1_Book1_Hoan chinh KH 2012 Von ho tro co MT 4 2" xfId="13698"/>
    <cellStyle name="1_Danh sach gui BC thuc hien KH2009_Ke hoach 2009 (theo doi) -1_Book1_Hoan chinh KH 2012 Von ho tro co MT 4 3" xfId="13699"/>
    <cellStyle name="1_Danh sach gui BC thuc hien KH2009_Ke hoach 2009 (theo doi) -1_Book1_Hoan chinh KH 2012 Von ho tro co MT 4 4" xfId="13700"/>
    <cellStyle name="1_Danh sach gui BC thuc hien KH2009_Ke hoach 2009 (theo doi) -1_Book1_Hoan chinh KH 2012 Von ho tro co MT 5" xfId="13701"/>
    <cellStyle name="1_Danh sach gui BC thuc hien KH2009_Ke hoach 2009 (theo doi) -1_Book1_Hoan chinh KH 2012 Von ho tro co MT 5 2" xfId="13702"/>
    <cellStyle name="1_Danh sach gui BC thuc hien KH2009_Ke hoach 2009 (theo doi) -1_Book1_Hoan chinh KH 2012 Von ho tro co MT 5 3" xfId="13703"/>
    <cellStyle name="1_Danh sach gui BC thuc hien KH2009_Ke hoach 2009 (theo doi) -1_Book1_Hoan chinh KH 2012 Von ho tro co MT 5 4" xfId="13704"/>
    <cellStyle name="1_Danh sach gui BC thuc hien KH2009_Ke hoach 2009 (theo doi) -1_Book1_Hoan chinh KH 2012 Von ho tro co MT 6" xfId="13705"/>
    <cellStyle name="1_Danh sach gui BC thuc hien KH2009_Ke hoach 2009 (theo doi) -1_Book1_Hoan chinh KH 2012 Von ho tro co MT 6 2" xfId="13706"/>
    <cellStyle name="1_Danh sach gui BC thuc hien KH2009_Ke hoach 2009 (theo doi) -1_Book1_Hoan chinh KH 2012 Von ho tro co MT 6 3" xfId="13707"/>
    <cellStyle name="1_Danh sach gui BC thuc hien KH2009_Ke hoach 2009 (theo doi) -1_Book1_Hoan chinh KH 2012 Von ho tro co MT 6 4" xfId="13708"/>
    <cellStyle name="1_Danh sach gui BC thuc hien KH2009_Ke hoach 2009 (theo doi) -1_Book1_Hoan chinh KH 2012 Von ho tro co MT 7" xfId="13709"/>
    <cellStyle name="1_Danh sach gui BC thuc hien KH2009_Ke hoach 2009 (theo doi) -1_Book1_Hoan chinh KH 2012 Von ho tro co MT 7 2" xfId="13710"/>
    <cellStyle name="1_Danh sach gui BC thuc hien KH2009_Ke hoach 2009 (theo doi) -1_Book1_Hoan chinh KH 2012 Von ho tro co MT 7 3" xfId="13711"/>
    <cellStyle name="1_Danh sach gui BC thuc hien KH2009_Ke hoach 2009 (theo doi) -1_Book1_Hoan chinh KH 2012 Von ho tro co MT 7 4" xfId="13712"/>
    <cellStyle name="1_Danh sach gui BC thuc hien KH2009_Ke hoach 2009 (theo doi) -1_Book1_Hoan chinh KH 2012 Von ho tro co MT 8" xfId="13713"/>
    <cellStyle name="1_Danh sach gui BC thuc hien KH2009_Ke hoach 2009 (theo doi) -1_Book1_Hoan chinh KH 2012 Von ho tro co MT 8 2" xfId="13714"/>
    <cellStyle name="1_Danh sach gui BC thuc hien KH2009_Ke hoach 2009 (theo doi) -1_Book1_Hoan chinh KH 2012 Von ho tro co MT 8 3" xfId="13715"/>
    <cellStyle name="1_Danh sach gui BC thuc hien KH2009_Ke hoach 2009 (theo doi) -1_Book1_Hoan chinh KH 2012 Von ho tro co MT 8 4" xfId="13716"/>
    <cellStyle name="1_Danh sach gui BC thuc hien KH2009_Ke hoach 2009 (theo doi) -1_Book1_Hoan chinh KH 2012 Von ho tro co MT 9" xfId="13717"/>
    <cellStyle name="1_Danh sach gui BC thuc hien KH2009_Ke hoach 2009 (theo doi) -1_Book1_Hoan chinh KH 2012 Von ho tro co MT 9 2" xfId="13718"/>
    <cellStyle name="1_Danh sach gui BC thuc hien KH2009_Ke hoach 2009 (theo doi) -1_Book1_Hoan chinh KH 2012 Von ho tro co MT 9 3" xfId="13719"/>
    <cellStyle name="1_Danh sach gui BC thuc hien KH2009_Ke hoach 2009 (theo doi) -1_Book1_Hoan chinh KH 2012 Von ho tro co MT 9 4" xfId="13720"/>
    <cellStyle name="1_Danh sach gui BC thuc hien KH2009_Ke hoach 2009 (theo doi) -1_Book1_Hoan chinh KH 2012 Von ho tro co MT_Bao cao giai ngan quy I" xfId="13721"/>
    <cellStyle name="1_Danh sach gui BC thuc hien KH2009_Ke hoach 2009 (theo doi) -1_Book1_Hoan chinh KH 2012 Von ho tro co MT_Bao cao giai ngan quy I 2" xfId="13722"/>
    <cellStyle name="1_Danh sach gui BC thuc hien KH2009_Ke hoach 2009 (theo doi) -1_Book1_Hoan chinh KH 2012 Von ho tro co MT_Bao cao giai ngan quy I 2 2" xfId="13723"/>
    <cellStyle name="1_Danh sach gui BC thuc hien KH2009_Ke hoach 2009 (theo doi) -1_Book1_Hoan chinh KH 2012 Von ho tro co MT_Bao cao giai ngan quy I 2 3" xfId="13724"/>
    <cellStyle name="1_Danh sach gui BC thuc hien KH2009_Ke hoach 2009 (theo doi) -1_Book1_Hoan chinh KH 2012 Von ho tro co MT_Bao cao giai ngan quy I 2 4" xfId="13725"/>
    <cellStyle name="1_Danh sach gui BC thuc hien KH2009_Ke hoach 2009 (theo doi) -1_Book1_Hoan chinh KH 2012 Von ho tro co MT_Bao cao giai ngan quy I 3" xfId="13726"/>
    <cellStyle name="1_Danh sach gui BC thuc hien KH2009_Ke hoach 2009 (theo doi) -1_Book1_Hoan chinh KH 2012 Von ho tro co MT_Bao cao giai ngan quy I 3 2" xfId="13727"/>
    <cellStyle name="1_Danh sach gui BC thuc hien KH2009_Ke hoach 2009 (theo doi) -1_Book1_Hoan chinh KH 2012 Von ho tro co MT_Bao cao giai ngan quy I 3 3" xfId="13728"/>
    <cellStyle name="1_Danh sach gui BC thuc hien KH2009_Ke hoach 2009 (theo doi) -1_Book1_Hoan chinh KH 2012 Von ho tro co MT_Bao cao giai ngan quy I 3 4" xfId="13729"/>
    <cellStyle name="1_Danh sach gui BC thuc hien KH2009_Ke hoach 2009 (theo doi) -1_Book1_Hoan chinh KH 2012 Von ho tro co MT_Bao cao giai ngan quy I 4" xfId="13730"/>
    <cellStyle name="1_Danh sach gui BC thuc hien KH2009_Ke hoach 2009 (theo doi) -1_Book1_Hoan chinh KH 2012 Von ho tro co MT_Bao cao giai ngan quy I 5" xfId="13731"/>
    <cellStyle name="1_Danh sach gui BC thuc hien KH2009_Ke hoach 2009 (theo doi) -1_Book1_Hoan chinh KH 2012 Von ho tro co MT_Bao cao giai ngan quy I 6" xfId="13732"/>
    <cellStyle name="1_Danh sach gui BC thuc hien KH2009_Ke hoach 2009 (theo doi) -1_Book1_Hoan chinh KH 2012 Von ho tro co MT_BC von DTPT 6 thang 2012" xfId="13733"/>
    <cellStyle name="1_Danh sach gui BC thuc hien KH2009_Ke hoach 2009 (theo doi) -1_Book1_Hoan chinh KH 2012 Von ho tro co MT_BC von DTPT 6 thang 2012 2" xfId="13734"/>
    <cellStyle name="1_Danh sach gui BC thuc hien KH2009_Ke hoach 2009 (theo doi) -1_Book1_Hoan chinh KH 2012 Von ho tro co MT_BC von DTPT 6 thang 2012 2 2" xfId="13735"/>
    <cellStyle name="1_Danh sach gui BC thuc hien KH2009_Ke hoach 2009 (theo doi) -1_Book1_Hoan chinh KH 2012 Von ho tro co MT_BC von DTPT 6 thang 2012 2 3" xfId="13736"/>
    <cellStyle name="1_Danh sach gui BC thuc hien KH2009_Ke hoach 2009 (theo doi) -1_Book1_Hoan chinh KH 2012 Von ho tro co MT_BC von DTPT 6 thang 2012 2 4" xfId="13737"/>
    <cellStyle name="1_Danh sach gui BC thuc hien KH2009_Ke hoach 2009 (theo doi) -1_Book1_Hoan chinh KH 2012 Von ho tro co MT_BC von DTPT 6 thang 2012 3" xfId="13738"/>
    <cellStyle name="1_Danh sach gui BC thuc hien KH2009_Ke hoach 2009 (theo doi) -1_Book1_Hoan chinh KH 2012 Von ho tro co MT_BC von DTPT 6 thang 2012 3 2" xfId="13739"/>
    <cellStyle name="1_Danh sach gui BC thuc hien KH2009_Ke hoach 2009 (theo doi) -1_Book1_Hoan chinh KH 2012 Von ho tro co MT_BC von DTPT 6 thang 2012 3 3" xfId="13740"/>
    <cellStyle name="1_Danh sach gui BC thuc hien KH2009_Ke hoach 2009 (theo doi) -1_Book1_Hoan chinh KH 2012 Von ho tro co MT_BC von DTPT 6 thang 2012 3 4" xfId="13741"/>
    <cellStyle name="1_Danh sach gui BC thuc hien KH2009_Ke hoach 2009 (theo doi) -1_Book1_Hoan chinh KH 2012 Von ho tro co MT_BC von DTPT 6 thang 2012 4" xfId="13742"/>
    <cellStyle name="1_Danh sach gui BC thuc hien KH2009_Ke hoach 2009 (theo doi) -1_Book1_Hoan chinh KH 2012 Von ho tro co MT_BC von DTPT 6 thang 2012 5" xfId="13743"/>
    <cellStyle name="1_Danh sach gui BC thuc hien KH2009_Ke hoach 2009 (theo doi) -1_Book1_Hoan chinh KH 2012 Von ho tro co MT_BC von DTPT 6 thang 2012 6" xfId="13744"/>
    <cellStyle name="1_Danh sach gui BC thuc hien KH2009_Ke hoach 2009 (theo doi) -1_Book1_Hoan chinh KH 2012 Von ho tro co MT_Bieu du thao QD von ho tro co MT" xfId="13745"/>
    <cellStyle name="1_Danh sach gui BC thuc hien KH2009_Ke hoach 2009 (theo doi) -1_Book1_Hoan chinh KH 2012 Von ho tro co MT_Bieu du thao QD von ho tro co MT 2" xfId="13746"/>
    <cellStyle name="1_Danh sach gui BC thuc hien KH2009_Ke hoach 2009 (theo doi) -1_Book1_Hoan chinh KH 2012 Von ho tro co MT_Bieu du thao QD von ho tro co MT 2 2" xfId="13747"/>
    <cellStyle name="1_Danh sach gui BC thuc hien KH2009_Ke hoach 2009 (theo doi) -1_Book1_Hoan chinh KH 2012 Von ho tro co MT_Bieu du thao QD von ho tro co MT 2 3" xfId="13748"/>
    <cellStyle name="1_Danh sach gui BC thuc hien KH2009_Ke hoach 2009 (theo doi) -1_Book1_Hoan chinh KH 2012 Von ho tro co MT_Bieu du thao QD von ho tro co MT 2 4" xfId="13749"/>
    <cellStyle name="1_Danh sach gui BC thuc hien KH2009_Ke hoach 2009 (theo doi) -1_Book1_Hoan chinh KH 2012 Von ho tro co MT_Bieu du thao QD von ho tro co MT 3" xfId="13750"/>
    <cellStyle name="1_Danh sach gui BC thuc hien KH2009_Ke hoach 2009 (theo doi) -1_Book1_Hoan chinh KH 2012 Von ho tro co MT_Bieu du thao QD von ho tro co MT 3 2" xfId="13751"/>
    <cellStyle name="1_Danh sach gui BC thuc hien KH2009_Ke hoach 2009 (theo doi) -1_Book1_Hoan chinh KH 2012 Von ho tro co MT_Bieu du thao QD von ho tro co MT 3 3" xfId="13752"/>
    <cellStyle name="1_Danh sach gui BC thuc hien KH2009_Ke hoach 2009 (theo doi) -1_Book1_Hoan chinh KH 2012 Von ho tro co MT_Bieu du thao QD von ho tro co MT 3 4" xfId="13753"/>
    <cellStyle name="1_Danh sach gui BC thuc hien KH2009_Ke hoach 2009 (theo doi) -1_Book1_Hoan chinh KH 2012 Von ho tro co MT_Bieu du thao QD von ho tro co MT 4" xfId="13754"/>
    <cellStyle name="1_Danh sach gui BC thuc hien KH2009_Ke hoach 2009 (theo doi) -1_Book1_Hoan chinh KH 2012 Von ho tro co MT_Bieu du thao QD von ho tro co MT 5" xfId="13755"/>
    <cellStyle name="1_Danh sach gui BC thuc hien KH2009_Ke hoach 2009 (theo doi) -1_Book1_Hoan chinh KH 2012 Von ho tro co MT_Bieu du thao QD von ho tro co MT 6" xfId="13756"/>
    <cellStyle name="1_Danh sach gui BC thuc hien KH2009_Ke hoach 2009 (theo doi) -1_Book1_Hoan chinh KH 2012 Von ho tro co MT_Ke hoach 2012 theo doi (giai ngan 30.6.12)" xfId="13757"/>
    <cellStyle name="1_Danh sach gui BC thuc hien KH2009_Ke hoach 2009 (theo doi) -1_Book1_Hoan chinh KH 2012 Von ho tro co MT_Ke hoach 2012 theo doi (giai ngan 30.6.12) 2" xfId="13758"/>
    <cellStyle name="1_Danh sach gui BC thuc hien KH2009_Ke hoach 2009 (theo doi) -1_Book1_Hoan chinh KH 2012 Von ho tro co MT_Ke hoach 2012 theo doi (giai ngan 30.6.12) 2 2" xfId="13759"/>
    <cellStyle name="1_Danh sach gui BC thuc hien KH2009_Ke hoach 2009 (theo doi) -1_Book1_Hoan chinh KH 2012 Von ho tro co MT_Ke hoach 2012 theo doi (giai ngan 30.6.12) 2 3" xfId="13760"/>
    <cellStyle name="1_Danh sach gui BC thuc hien KH2009_Ke hoach 2009 (theo doi) -1_Book1_Hoan chinh KH 2012 Von ho tro co MT_Ke hoach 2012 theo doi (giai ngan 30.6.12) 2 4" xfId="13761"/>
    <cellStyle name="1_Danh sach gui BC thuc hien KH2009_Ke hoach 2009 (theo doi) -1_Book1_Hoan chinh KH 2012 Von ho tro co MT_Ke hoach 2012 theo doi (giai ngan 30.6.12) 3" xfId="13762"/>
    <cellStyle name="1_Danh sach gui BC thuc hien KH2009_Ke hoach 2009 (theo doi) -1_Book1_Hoan chinh KH 2012 Von ho tro co MT_Ke hoach 2012 theo doi (giai ngan 30.6.12) 3 2" xfId="13763"/>
    <cellStyle name="1_Danh sach gui BC thuc hien KH2009_Ke hoach 2009 (theo doi) -1_Book1_Hoan chinh KH 2012 Von ho tro co MT_Ke hoach 2012 theo doi (giai ngan 30.6.12) 3 3" xfId="13764"/>
    <cellStyle name="1_Danh sach gui BC thuc hien KH2009_Ke hoach 2009 (theo doi) -1_Book1_Hoan chinh KH 2012 Von ho tro co MT_Ke hoach 2012 theo doi (giai ngan 30.6.12) 3 4" xfId="13765"/>
    <cellStyle name="1_Danh sach gui BC thuc hien KH2009_Ke hoach 2009 (theo doi) -1_Book1_Hoan chinh KH 2012 Von ho tro co MT_Ke hoach 2012 theo doi (giai ngan 30.6.12) 4" xfId="13766"/>
    <cellStyle name="1_Danh sach gui BC thuc hien KH2009_Ke hoach 2009 (theo doi) -1_Book1_Hoan chinh KH 2012 Von ho tro co MT_Ke hoach 2012 theo doi (giai ngan 30.6.12) 5" xfId="13767"/>
    <cellStyle name="1_Danh sach gui BC thuc hien KH2009_Ke hoach 2009 (theo doi) -1_Book1_Hoan chinh KH 2012 Von ho tro co MT_Ke hoach 2012 theo doi (giai ngan 30.6.12) 6" xfId="13768"/>
    <cellStyle name="1_Danh sach gui BC thuc hien KH2009_Ke hoach 2009 (theo doi) -1_Book1_Ke hoach 2012 (theo doi)" xfId="13769"/>
    <cellStyle name="1_Danh sach gui BC thuc hien KH2009_Ke hoach 2009 (theo doi) -1_Book1_Ke hoach 2012 (theo doi) 2" xfId="13770"/>
    <cellStyle name="1_Danh sach gui BC thuc hien KH2009_Ke hoach 2009 (theo doi) -1_Book1_Ke hoach 2012 (theo doi) 2 2" xfId="13771"/>
    <cellStyle name="1_Danh sach gui BC thuc hien KH2009_Ke hoach 2009 (theo doi) -1_Book1_Ke hoach 2012 (theo doi) 2 3" xfId="13772"/>
    <cellStyle name="1_Danh sach gui BC thuc hien KH2009_Ke hoach 2009 (theo doi) -1_Book1_Ke hoach 2012 (theo doi) 2 4" xfId="13773"/>
    <cellStyle name="1_Danh sach gui BC thuc hien KH2009_Ke hoach 2009 (theo doi) -1_Book1_Ke hoach 2012 (theo doi) 3" xfId="13774"/>
    <cellStyle name="1_Danh sach gui BC thuc hien KH2009_Ke hoach 2009 (theo doi) -1_Book1_Ke hoach 2012 (theo doi) 3 2" xfId="13775"/>
    <cellStyle name="1_Danh sach gui BC thuc hien KH2009_Ke hoach 2009 (theo doi) -1_Book1_Ke hoach 2012 (theo doi) 3 3" xfId="13776"/>
    <cellStyle name="1_Danh sach gui BC thuc hien KH2009_Ke hoach 2009 (theo doi) -1_Book1_Ke hoach 2012 (theo doi) 3 4" xfId="13777"/>
    <cellStyle name="1_Danh sach gui BC thuc hien KH2009_Ke hoach 2009 (theo doi) -1_Book1_Ke hoach 2012 (theo doi) 4" xfId="13778"/>
    <cellStyle name="1_Danh sach gui BC thuc hien KH2009_Ke hoach 2009 (theo doi) -1_Book1_Ke hoach 2012 (theo doi) 5" xfId="13779"/>
    <cellStyle name="1_Danh sach gui BC thuc hien KH2009_Ke hoach 2009 (theo doi) -1_Book1_Ke hoach 2012 (theo doi) 6" xfId="13780"/>
    <cellStyle name="1_Danh sach gui BC thuc hien KH2009_Ke hoach 2009 (theo doi) -1_Book1_Ke hoach 2012 theo doi (giai ngan 30.6.12)" xfId="13781"/>
    <cellStyle name="1_Danh sach gui BC thuc hien KH2009_Ke hoach 2009 (theo doi) -1_Book1_Ke hoach 2012 theo doi (giai ngan 30.6.12) 2" xfId="13782"/>
    <cellStyle name="1_Danh sach gui BC thuc hien KH2009_Ke hoach 2009 (theo doi) -1_Book1_Ke hoach 2012 theo doi (giai ngan 30.6.12) 2 2" xfId="13783"/>
    <cellStyle name="1_Danh sach gui BC thuc hien KH2009_Ke hoach 2009 (theo doi) -1_Book1_Ke hoach 2012 theo doi (giai ngan 30.6.12) 2 3" xfId="13784"/>
    <cellStyle name="1_Danh sach gui BC thuc hien KH2009_Ke hoach 2009 (theo doi) -1_Book1_Ke hoach 2012 theo doi (giai ngan 30.6.12) 2 4" xfId="13785"/>
    <cellStyle name="1_Danh sach gui BC thuc hien KH2009_Ke hoach 2009 (theo doi) -1_Book1_Ke hoach 2012 theo doi (giai ngan 30.6.12) 3" xfId="13786"/>
    <cellStyle name="1_Danh sach gui BC thuc hien KH2009_Ke hoach 2009 (theo doi) -1_Book1_Ke hoach 2012 theo doi (giai ngan 30.6.12) 3 2" xfId="13787"/>
    <cellStyle name="1_Danh sach gui BC thuc hien KH2009_Ke hoach 2009 (theo doi) -1_Book1_Ke hoach 2012 theo doi (giai ngan 30.6.12) 3 3" xfId="13788"/>
    <cellStyle name="1_Danh sach gui BC thuc hien KH2009_Ke hoach 2009 (theo doi) -1_Book1_Ke hoach 2012 theo doi (giai ngan 30.6.12) 3 4" xfId="13789"/>
    <cellStyle name="1_Danh sach gui BC thuc hien KH2009_Ke hoach 2009 (theo doi) -1_Book1_Ke hoach 2012 theo doi (giai ngan 30.6.12) 4" xfId="13790"/>
    <cellStyle name="1_Danh sach gui BC thuc hien KH2009_Ke hoach 2009 (theo doi) -1_Book1_Ke hoach 2012 theo doi (giai ngan 30.6.12) 5" xfId="13791"/>
    <cellStyle name="1_Danh sach gui BC thuc hien KH2009_Ke hoach 2009 (theo doi) -1_Book1_Ke hoach 2012 theo doi (giai ngan 30.6.12) 6" xfId="13792"/>
    <cellStyle name="1_Danh sach gui BC thuc hien KH2009_Ke hoach 2009 (theo doi) -1_Dang ky phan khai von ODA (gui Bo)" xfId="13793"/>
    <cellStyle name="1_Danh sach gui BC thuc hien KH2009_Ke hoach 2009 (theo doi) -1_Dang ky phan khai von ODA (gui Bo) 2" xfId="13794"/>
    <cellStyle name="1_Danh sach gui BC thuc hien KH2009_Ke hoach 2009 (theo doi) -1_Dang ky phan khai von ODA (gui Bo) 2 2" xfId="13795"/>
    <cellStyle name="1_Danh sach gui BC thuc hien KH2009_Ke hoach 2009 (theo doi) -1_Dang ky phan khai von ODA (gui Bo) 2 3" xfId="13796"/>
    <cellStyle name="1_Danh sach gui BC thuc hien KH2009_Ke hoach 2009 (theo doi) -1_Dang ky phan khai von ODA (gui Bo) 2 4" xfId="13797"/>
    <cellStyle name="1_Danh sach gui BC thuc hien KH2009_Ke hoach 2009 (theo doi) -1_Dang ky phan khai von ODA (gui Bo) 3" xfId="13798"/>
    <cellStyle name="1_Danh sach gui BC thuc hien KH2009_Ke hoach 2009 (theo doi) -1_Dang ky phan khai von ODA (gui Bo) 4" xfId="13799"/>
    <cellStyle name="1_Danh sach gui BC thuc hien KH2009_Ke hoach 2009 (theo doi) -1_Dang ky phan khai von ODA (gui Bo) 5" xfId="13800"/>
    <cellStyle name="1_Danh sach gui BC thuc hien KH2009_Ke hoach 2009 (theo doi) -1_Dang ky phan khai von ODA (gui Bo)_BC von DTPT 6 thang 2012" xfId="13801"/>
    <cellStyle name="1_Danh sach gui BC thuc hien KH2009_Ke hoach 2009 (theo doi) -1_Dang ky phan khai von ODA (gui Bo)_BC von DTPT 6 thang 2012 2" xfId="13802"/>
    <cellStyle name="1_Danh sach gui BC thuc hien KH2009_Ke hoach 2009 (theo doi) -1_Dang ky phan khai von ODA (gui Bo)_BC von DTPT 6 thang 2012 2 2" xfId="13803"/>
    <cellStyle name="1_Danh sach gui BC thuc hien KH2009_Ke hoach 2009 (theo doi) -1_Dang ky phan khai von ODA (gui Bo)_BC von DTPT 6 thang 2012 2 3" xfId="13804"/>
    <cellStyle name="1_Danh sach gui BC thuc hien KH2009_Ke hoach 2009 (theo doi) -1_Dang ky phan khai von ODA (gui Bo)_BC von DTPT 6 thang 2012 2 4" xfId="13805"/>
    <cellStyle name="1_Danh sach gui BC thuc hien KH2009_Ke hoach 2009 (theo doi) -1_Dang ky phan khai von ODA (gui Bo)_BC von DTPT 6 thang 2012 3" xfId="13806"/>
    <cellStyle name="1_Danh sach gui BC thuc hien KH2009_Ke hoach 2009 (theo doi) -1_Dang ky phan khai von ODA (gui Bo)_BC von DTPT 6 thang 2012 4" xfId="13807"/>
    <cellStyle name="1_Danh sach gui BC thuc hien KH2009_Ke hoach 2009 (theo doi) -1_Dang ky phan khai von ODA (gui Bo)_BC von DTPT 6 thang 2012 5" xfId="13808"/>
    <cellStyle name="1_Danh sach gui BC thuc hien KH2009_Ke hoach 2009 (theo doi) -1_Dang ky phan khai von ODA (gui Bo)_Bieu du thao QD von ho tro co MT" xfId="13809"/>
    <cellStyle name="1_Danh sach gui BC thuc hien KH2009_Ke hoach 2009 (theo doi) -1_Dang ky phan khai von ODA (gui Bo)_Bieu du thao QD von ho tro co MT 2" xfId="13810"/>
    <cellStyle name="1_Danh sach gui BC thuc hien KH2009_Ke hoach 2009 (theo doi) -1_Dang ky phan khai von ODA (gui Bo)_Bieu du thao QD von ho tro co MT 2 2" xfId="13811"/>
    <cellStyle name="1_Danh sach gui BC thuc hien KH2009_Ke hoach 2009 (theo doi) -1_Dang ky phan khai von ODA (gui Bo)_Bieu du thao QD von ho tro co MT 2 3" xfId="13812"/>
    <cellStyle name="1_Danh sach gui BC thuc hien KH2009_Ke hoach 2009 (theo doi) -1_Dang ky phan khai von ODA (gui Bo)_Bieu du thao QD von ho tro co MT 2 4" xfId="13813"/>
    <cellStyle name="1_Danh sach gui BC thuc hien KH2009_Ke hoach 2009 (theo doi) -1_Dang ky phan khai von ODA (gui Bo)_Bieu du thao QD von ho tro co MT 3" xfId="13814"/>
    <cellStyle name="1_Danh sach gui BC thuc hien KH2009_Ke hoach 2009 (theo doi) -1_Dang ky phan khai von ODA (gui Bo)_Bieu du thao QD von ho tro co MT 4" xfId="13815"/>
    <cellStyle name="1_Danh sach gui BC thuc hien KH2009_Ke hoach 2009 (theo doi) -1_Dang ky phan khai von ODA (gui Bo)_Bieu du thao QD von ho tro co MT 5" xfId="13816"/>
    <cellStyle name="1_Danh sach gui BC thuc hien KH2009_Ke hoach 2009 (theo doi) -1_Dang ky phan khai von ODA (gui Bo)_Ke hoach 2012 theo doi (giai ngan 30.6.12)" xfId="13817"/>
    <cellStyle name="1_Danh sach gui BC thuc hien KH2009_Ke hoach 2009 (theo doi) -1_Dang ky phan khai von ODA (gui Bo)_Ke hoach 2012 theo doi (giai ngan 30.6.12) 2" xfId="13818"/>
    <cellStyle name="1_Danh sach gui BC thuc hien KH2009_Ke hoach 2009 (theo doi) -1_Dang ky phan khai von ODA (gui Bo)_Ke hoach 2012 theo doi (giai ngan 30.6.12) 2 2" xfId="13819"/>
    <cellStyle name="1_Danh sach gui BC thuc hien KH2009_Ke hoach 2009 (theo doi) -1_Dang ky phan khai von ODA (gui Bo)_Ke hoach 2012 theo doi (giai ngan 30.6.12) 2 3" xfId="13820"/>
    <cellStyle name="1_Danh sach gui BC thuc hien KH2009_Ke hoach 2009 (theo doi) -1_Dang ky phan khai von ODA (gui Bo)_Ke hoach 2012 theo doi (giai ngan 30.6.12) 2 4" xfId="13821"/>
    <cellStyle name="1_Danh sach gui BC thuc hien KH2009_Ke hoach 2009 (theo doi) -1_Dang ky phan khai von ODA (gui Bo)_Ke hoach 2012 theo doi (giai ngan 30.6.12) 3" xfId="13822"/>
    <cellStyle name="1_Danh sach gui BC thuc hien KH2009_Ke hoach 2009 (theo doi) -1_Dang ky phan khai von ODA (gui Bo)_Ke hoach 2012 theo doi (giai ngan 30.6.12) 4" xfId="13823"/>
    <cellStyle name="1_Danh sach gui BC thuc hien KH2009_Ke hoach 2009 (theo doi) -1_Dang ky phan khai von ODA (gui Bo)_Ke hoach 2012 theo doi (giai ngan 30.6.12) 5" xfId="13824"/>
    <cellStyle name="1_Danh sach gui BC thuc hien KH2009_Ke hoach 2009 (theo doi) -1_Ke hoach 2012 (theo doi)" xfId="13825"/>
    <cellStyle name="1_Danh sach gui BC thuc hien KH2009_Ke hoach 2009 (theo doi) -1_Ke hoach 2012 (theo doi) 2" xfId="13826"/>
    <cellStyle name="1_Danh sach gui BC thuc hien KH2009_Ke hoach 2009 (theo doi) -1_Ke hoach 2012 (theo doi) 2 2" xfId="13827"/>
    <cellStyle name="1_Danh sach gui BC thuc hien KH2009_Ke hoach 2009 (theo doi) -1_Ke hoach 2012 (theo doi) 2 3" xfId="13828"/>
    <cellStyle name="1_Danh sach gui BC thuc hien KH2009_Ke hoach 2009 (theo doi) -1_Ke hoach 2012 (theo doi) 2 4" xfId="13829"/>
    <cellStyle name="1_Danh sach gui BC thuc hien KH2009_Ke hoach 2009 (theo doi) -1_Ke hoach 2012 (theo doi) 3" xfId="13830"/>
    <cellStyle name="1_Danh sach gui BC thuc hien KH2009_Ke hoach 2009 (theo doi) -1_Ke hoach 2012 (theo doi) 4" xfId="13831"/>
    <cellStyle name="1_Danh sach gui BC thuc hien KH2009_Ke hoach 2009 (theo doi) -1_Ke hoach 2012 (theo doi) 5" xfId="13832"/>
    <cellStyle name="1_Danh sach gui BC thuc hien KH2009_Ke hoach 2009 (theo doi) -1_Ke hoach 2012 theo doi (giai ngan 30.6.12)" xfId="13833"/>
    <cellStyle name="1_Danh sach gui BC thuc hien KH2009_Ke hoach 2009 (theo doi) -1_Ke hoach 2012 theo doi (giai ngan 30.6.12) 2" xfId="13834"/>
    <cellStyle name="1_Danh sach gui BC thuc hien KH2009_Ke hoach 2009 (theo doi) -1_Ke hoach 2012 theo doi (giai ngan 30.6.12) 2 2" xfId="13835"/>
    <cellStyle name="1_Danh sach gui BC thuc hien KH2009_Ke hoach 2009 (theo doi) -1_Ke hoach 2012 theo doi (giai ngan 30.6.12) 2 3" xfId="13836"/>
    <cellStyle name="1_Danh sach gui BC thuc hien KH2009_Ke hoach 2009 (theo doi) -1_Ke hoach 2012 theo doi (giai ngan 30.6.12) 2 4" xfId="13837"/>
    <cellStyle name="1_Danh sach gui BC thuc hien KH2009_Ke hoach 2009 (theo doi) -1_Ke hoach 2012 theo doi (giai ngan 30.6.12) 3" xfId="13838"/>
    <cellStyle name="1_Danh sach gui BC thuc hien KH2009_Ke hoach 2009 (theo doi) -1_Ke hoach 2012 theo doi (giai ngan 30.6.12) 4" xfId="13839"/>
    <cellStyle name="1_Danh sach gui BC thuc hien KH2009_Ke hoach 2009 (theo doi) -1_Ke hoach 2012 theo doi (giai ngan 30.6.12) 5" xfId="13840"/>
    <cellStyle name="1_Danh sach gui BC thuc hien KH2009_Ke hoach 2009 (theo doi) -1_Tong hop theo doi von TPCP (BC)" xfId="13841"/>
    <cellStyle name="1_Danh sach gui BC thuc hien KH2009_Ke hoach 2009 (theo doi) -1_Tong hop theo doi von TPCP (BC) 2" xfId="13842"/>
    <cellStyle name="1_Danh sach gui BC thuc hien KH2009_Ke hoach 2009 (theo doi) -1_Tong hop theo doi von TPCP (BC) 2 2" xfId="13843"/>
    <cellStyle name="1_Danh sach gui BC thuc hien KH2009_Ke hoach 2009 (theo doi) -1_Tong hop theo doi von TPCP (BC) 2 3" xfId="13844"/>
    <cellStyle name="1_Danh sach gui BC thuc hien KH2009_Ke hoach 2009 (theo doi) -1_Tong hop theo doi von TPCP (BC) 2 4" xfId="13845"/>
    <cellStyle name="1_Danh sach gui BC thuc hien KH2009_Ke hoach 2009 (theo doi) -1_Tong hop theo doi von TPCP (BC) 3" xfId="13846"/>
    <cellStyle name="1_Danh sach gui BC thuc hien KH2009_Ke hoach 2009 (theo doi) -1_Tong hop theo doi von TPCP (BC) 4" xfId="13847"/>
    <cellStyle name="1_Danh sach gui BC thuc hien KH2009_Ke hoach 2009 (theo doi) -1_Tong hop theo doi von TPCP (BC) 5" xfId="13848"/>
    <cellStyle name="1_Danh sach gui BC thuc hien KH2009_Ke hoach 2009 (theo doi) -1_Tong hop theo doi von TPCP (BC)_BC von DTPT 6 thang 2012" xfId="13849"/>
    <cellStyle name="1_Danh sach gui BC thuc hien KH2009_Ke hoach 2009 (theo doi) -1_Tong hop theo doi von TPCP (BC)_BC von DTPT 6 thang 2012 2" xfId="13850"/>
    <cellStyle name="1_Danh sach gui BC thuc hien KH2009_Ke hoach 2009 (theo doi) -1_Tong hop theo doi von TPCP (BC)_BC von DTPT 6 thang 2012 2 2" xfId="13851"/>
    <cellStyle name="1_Danh sach gui BC thuc hien KH2009_Ke hoach 2009 (theo doi) -1_Tong hop theo doi von TPCP (BC)_BC von DTPT 6 thang 2012 2 3" xfId="13852"/>
    <cellStyle name="1_Danh sach gui BC thuc hien KH2009_Ke hoach 2009 (theo doi) -1_Tong hop theo doi von TPCP (BC)_BC von DTPT 6 thang 2012 2 4" xfId="13853"/>
    <cellStyle name="1_Danh sach gui BC thuc hien KH2009_Ke hoach 2009 (theo doi) -1_Tong hop theo doi von TPCP (BC)_BC von DTPT 6 thang 2012 3" xfId="13854"/>
    <cellStyle name="1_Danh sach gui BC thuc hien KH2009_Ke hoach 2009 (theo doi) -1_Tong hop theo doi von TPCP (BC)_BC von DTPT 6 thang 2012 4" xfId="13855"/>
    <cellStyle name="1_Danh sach gui BC thuc hien KH2009_Ke hoach 2009 (theo doi) -1_Tong hop theo doi von TPCP (BC)_BC von DTPT 6 thang 2012 5" xfId="13856"/>
    <cellStyle name="1_Danh sach gui BC thuc hien KH2009_Ke hoach 2009 (theo doi) -1_Tong hop theo doi von TPCP (BC)_Bieu du thao QD von ho tro co MT" xfId="13857"/>
    <cellStyle name="1_Danh sach gui BC thuc hien KH2009_Ke hoach 2009 (theo doi) -1_Tong hop theo doi von TPCP (BC)_Bieu du thao QD von ho tro co MT 2" xfId="13858"/>
    <cellStyle name="1_Danh sach gui BC thuc hien KH2009_Ke hoach 2009 (theo doi) -1_Tong hop theo doi von TPCP (BC)_Bieu du thao QD von ho tro co MT 2 2" xfId="13859"/>
    <cellStyle name="1_Danh sach gui BC thuc hien KH2009_Ke hoach 2009 (theo doi) -1_Tong hop theo doi von TPCP (BC)_Bieu du thao QD von ho tro co MT 2 3" xfId="13860"/>
    <cellStyle name="1_Danh sach gui BC thuc hien KH2009_Ke hoach 2009 (theo doi) -1_Tong hop theo doi von TPCP (BC)_Bieu du thao QD von ho tro co MT 2 4" xfId="13861"/>
    <cellStyle name="1_Danh sach gui BC thuc hien KH2009_Ke hoach 2009 (theo doi) -1_Tong hop theo doi von TPCP (BC)_Bieu du thao QD von ho tro co MT 3" xfId="13862"/>
    <cellStyle name="1_Danh sach gui BC thuc hien KH2009_Ke hoach 2009 (theo doi) -1_Tong hop theo doi von TPCP (BC)_Bieu du thao QD von ho tro co MT 4" xfId="13863"/>
    <cellStyle name="1_Danh sach gui BC thuc hien KH2009_Ke hoach 2009 (theo doi) -1_Tong hop theo doi von TPCP (BC)_Bieu du thao QD von ho tro co MT 5" xfId="13864"/>
    <cellStyle name="1_Danh sach gui BC thuc hien KH2009_Ke hoach 2009 (theo doi) -1_Tong hop theo doi von TPCP (BC)_Ke hoach 2012 (theo doi)" xfId="13865"/>
    <cellStyle name="1_Danh sach gui BC thuc hien KH2009_Ke hoach 2009 (theo doi) -1_Tong hop theo doi von TPCP (BC)_Ke hoach 2012 (theo doi) 2" xfId="13866"/>
    <cellStyle name="1_Danh sach gui BC thuc hien KH2009_Ke hoach 2009 (theo doi) -1_Tong hop theo doi von TPCP (BC)_Ke hoach 2012 (theo doi) 2 2" xfId="13867"/>
    <cellStyle name="1_Danh sach gui BC thuc hien KH2009_Ke hoach 2009 (theo doi) -1_Tong hop theo doi von TPCP (BC)_Ke hoach 2012 (theo doi) 2 3" xfId="13868"/>
    <cellStyle name="1_Danh sach gui BC thuc hien KH2009_Ke hoach 2009 (theo doi) -1_Tong hop theo doi von TPCP (BC)_Ke hoach 2012 (theo doi) 2 4" xfId="13869"/>
    <cellStyle name="1_Danh sach gui BC thuc hien KH2009_Ke hoach 2009 (theo doi) -1_Tong hop theo doi von TPCP (BC)_Ke hoach 2012 (theo doi) 3" xfId="13870"/>
    <cellStyle name="1_Danh sach gui BC thuc hien KH2009_Ke hoach 2009 (theo doi) -1_Tong hop theo doi von TPCP (BC)_Ke hoach 2012 (theo doi) 4" xfId="13871"/>
    <cellStyle name="1_Danh sach gui BC thuc hien KH2009_Ke hoach 2009 (theo doi) -1_Tong hop theo doi von TPCP (BC)_Ke hoach 2012 (theo doi) 5" xfId="13872"/>
    <cellStyle name="1_Danh sach gui BC thuc hien KH2009_Ke hoach 2009 (theo doi) -1_Tong hop theo doi von TPCP (BC)_Ke hoach 2012 theo doi (giai ngan 30.6.12)" xfId="13873"/>
    <cellStyle name="1_Danh sach gui BC thuc hien KH2009_Ke hoach 2009 (theo doi) -1_Tong hop theo doi von TPCP (BC)_Ke hoach 2012 theo doi (giai ngan 30.6.12) 2" xfId="13874"/>
    <cellStyle name="1_Danh sach gui BC thuc hien KH2009_Ke hoach 2009 (theo doi) -1_Tong hop theo doi von TPCP (BC)_Ke hoach 2012 theo doi (giai ngan 30.6.12) 2 2" xfId="13875"/>
    <cellStyle name="1_Danh sach gui BC thuc hien KH2009_Ke hoach 2009 (theo doi) -1_Tong hop theo doi von TPCP (BC)_Ke hoach 2012 theo doi (giai ngan 30.6.12) 2 3" xfId="13876"/>
    <cellStyle name="1_Danh sach gui BC thuc hien KH2009_Ke hoach 2009 (theo doi) -1_Tong hop theo doi von TPCP (BC)_Ke hoach 2012 theo doi (giai ngan 30.6.12) 2 4" xfId="13877"/>
    <cellStyle name="1_Danh sach gui BC thuc hien KH2009_Ke hoach 2009 (theo doi) -1_Tong hop theo doi von TPCP (BC)_Ke hoach 2012 theo doi (giai ngan 30.6.12) 3" xfId="13878"/>
    <cellStyle name="1_Danh sach gui BC thuc hien KH2009_Ke hoach 2009 (theo doi) -1_Tong hop theo doi von TPCP (BC)_Ke hoach 2012 theo doi (giai ngan 30.6.12) 4" xfId="13879"/>
    <cellStyle name="1_Danh sach gui BC thuc hien KH2009_Ke hoach 2009 (theo doi) -1_Tong hop theo doi von TPCP (BC)_Ke hoach 2012 theo doi (giai ngan 30.6.12) 5" xfId="13880"/>
    <cellStyle name="1_Danh sach gui BC thuc hien KH2009_Ke hoach 2010 (theo doi)" xfId="13881"/>
    <cellStyle name="1_Danh sach gui BC thuc hien KH2009_Ke hoach 2010 (theo doi) 2" xfId="13882"/>
    <cellStyle name="1_Danh sach gui BC thuc hien KH2009_Ke hoach 2010 (theo doi) 2 2" xfId="13883"/>
    <cellStyle name="1_Danh sach gui BC thuc hien KH2009_Ke hoach 2010 (theo doi) 2 3" xfId="13884"/>
    <cellStyle name="1_Danh sach gui BC thuc hien KH2009_Ke hoach 2010 (theo doi) 2 4" xfId="13885"/>
    <cellStyle name="1_Danh sach gui BC thuc hien KH2009_Ke hoach 2010 (theo doi) 3" xfId="13886"/>
    <cellStyle name="1_Danh sach gui BC thuc hien KH2009_Ke hoach 2010 (theo doi) 4" xfId="13887"/>
    <cellStyle name="1_Danh sach gui BC thuc hien KH2009_Ke hoach 2010 (theo doi) 5" xfId="13888"/>
    <cellStyle name="1_Danh sach gui BC thuc hien KH2009_Ke hoach 2010 (theo doi)_BC von DTPT 6 thang 2012" xfId="13889"/>
    <cellStyle name="1_Danh sach gui BC thuc hien KH2009_Ke hoach 2010 (theo doi)_BC von DTPT 6 thang 2012 2" xfId="13890"/>
    <cellStyle name="1_Danh sach gui BC thuc hien KH2009_Ke hoach 2010 (theo doi)_BC von DTPT 6 thang 2012 2 2" xfId="13891"/>
    <cellStyle name="1_Danh sach gui BC thuc hien KH2009_Ke hoach 2010 (theo doi)_BC von DTPT 6 thang 2012 2 3" xfId="13892"/>
    <cellStyle name="1_Danh sach gui BC thuc hien KH2009_Ke hoach 2010 (theo doi)_BC von DTPT 6 thang 2012 2 4" xfId="13893"/>
    <cellStyle name="1_Danh sach gui BC thuc hien KH2009_Ke hoach 2010 (theo doi)_BC von DTPT 6 thang 2012 3" xfId="13894"/>
    <cellStyle name="1_Danh sach gui BC thuc hien KH2009_Ke hoach 2010 (theo doi)_BC von DTPT 6 thang 2012 4" xfId="13895"/>
    <cellStyle name="1_Danh sach gui BC thuc hien KH2009_Ke hoach 2010 (theo doi)_BC von DTPT 6 thang 2012 5" xfId="13896"/>
    <cellStyle name="1_Danh sach gui BC thuc hien KH2009_Ke hoach 2010 (theo doi)_Bieu du thao QD von ho tro co MT" xfId="13897"/>
    <cellStyle name="1_Danh sach gui BC thuc hien KH2009_Ke hoach 2010 (theo doi)_Bieu du thao QD von ho tro co MT 2" xfId="13898"/>
    <cellStyle name="1_Danh sach gui BC thuc hien KH2009_Ke hoach 2010 (theo doi)_Bieu du thao QD von ho tro co MT 2 2" xfId="13899"/>
    <cellStyle name="1_Danh sach gui BC thuc hien KH2009_Ke hoach 2010 (theo doi)_Bieu du thao QD von ho tro co MT 2 3" xfId="13900"/>
    <cellStyle name="1_Danh sach gui BC thuc hien KH2009_Ke hoach 2010 (theo doi)_Bieu du thao QD von ho tro co MT 2 4" xfId="13901"/>
    <cellStyle name="1_Danh sach gui BC thuc hien KH2009_Ke hoach 2010 (theo doi)_Bieu du thao QD von ho tro co MT 3" xfId="13902"/>
    <cellStyle name="1_Danh sach gui BC thuc hien KH2009_Ke hoach 2010 (theo doi)_Bieu du thao QD von ho tro co MT 4" xfId="13903"/>
    <cellStyle name="1_Danh sach gui BC thuc hien KH2009_Ke hoach 2010 (theo doi)_Bieu du thao QD von ho tro co MT 5" xfId="13904"/>
    <cellStyle name="1_Danh sach gui BC thuc hien KH2009_Ke hoach 2010 (theo doi)_Ke hoach 2012 (theo doi)" xfId="13905"/>
    <cellStyle name="1_Danh sach gui BC thuc hien KH2009_Ke hoach 2010 (theo doi)_Ke hoach 2012 (theo doi) 2" xfId="13906"/>
    <cellStyle name="1_Danh sach gui BC thuc hien KH2009_Ke hoach 2010 (theo doi)_Ke hoach 2012 (theo doi) 2 2" xfId="13907"/>
    <cellStyle name="1_Danh sach gui BC thuc hien KH2009_Ke hoach 2010 (theo doi)_Ke hoach 2012 (theo doi) 2 3" xfId="13908"/>
    <cellStyle name="1_Danh sach gui BC thuc hien KH2009_Ke hoach 2010 (theo doi)_Ke hoach 2012 (theo doi) 2 4" xfId="13909"/>
    <cellStyle name="1_Danh sach gui BC thuc hien KH2009_Ke hoach 2010 (theo doi)_Ke hoach 2012 (theo doi) 3" xfId="13910"/>
    <cellStyle name="1_Danh sach gui BC thuc hien KH2009_Ke hoach 2010 (theo doi)_Ke hoach 2012 (theo doi) 4" xfId="13911"/>
    <cellStyle name="1_Danh sach gui BC thuc hien KH2009_Ke hoach 2010 (theo doi)_Ke hoach 2012 (theo doi) 5" xfId="13912"/>
    <cellStyle name="1_Danh sach gui BC thuc hien KH2009_Ke hoach 2010 (theo doi)_Ke hoach 2012 theo doi (giai ngan 30.6.12)" xfId="13913"/>
    <cellStyle name="1_Danh sach gui BC thuc hien KH2009_Ke hoach 2010 (theo doi)_Ke hoach 2012 theo doi (giai ngan 30.6.12) 2" xfId="13914"/>
    <cellStyle name="1_Danh sach gui BC thuc hien KH2009_Ke hoach 2010 (theo doi)_Ke hoach 2012 theo doi (giai ngan 30.6.12) 2 2" xfId="13915"/>
    <cellStyle name="1_Danh sach gui BC thuc hien KH2009_Ke hoach 2010 (theo doi)_Ke hoach 2012 theo doi (giai ngan 30.6.12) 2 3" xfId="13916"/>
    <cellStyle name="1_Danh sach gui BC thuc hien KH2009_Ke hoach 2010 (theo doi)_Ke hoach 2012 theo doi (giai ngan 30.6.12) 2 4" xfId="13917"/>
    <cellStyle name="1_Danh sach gui BC thuc hien KH2009_Ke hoach 2010 (theo doi)_Ke hoach 2012 theo doi (giai ngan 30.6.12) 3" xfId="13918"/>
    <cellStyle name="1_Danh sach gui BC thuc hien KH2009_Ke hoach 2010 (theo doi)_Ke hoach 2012 theo doi (giai ngan 30.6.12) 4" xfId="13919"/>
    <cellStyle name="1_Danh sach gui BC thuc hien KH2009_Ke hoach 2010 (theo doi)_Ke hoach 2012 theo doi (giai ngan 30.6.12) 5" xfId="13920"/>
    <cellStyle name="1_Danh sach gui BC thuc hien KH2009_Ke hoach 2012 (theo doi)" xfId="13921"/>
    <cellStyle name="1_Danh sach gui BC thuc hien KH2009_Ke hoach 2012 (theo doi) 2" xfId="13922"/>
    <cellStyle name="1_Danh sach gui BC thuc hien KH2009_Ke hoach 2012 (theo doi) 2 2" xfId="13923"/>
    <cellStyle name="1_Danh sach gui BC thuc hien KH2009_Ke hoach 2012 (theo doi) 2 3" xfId="13924"/>
    <cellStyle name="1_Danh sach gui BC thuc hien KH2009_Ke hoach 2012 (theo doi) 2 4" xfId="13925"/>
    <cellStyle name="1_Danh sach gui BC thuc hien KH2009_Ke hoach 2012 (theo doi) 3" xfId="13926"/>
    <cellStyle name="1_Danh sach gui BC thuc hien KH2009_Ke hoach 2012 (theo doi) 4" xfId="13927"/>
    <cellStyle name="1_Danh sach gui BC thuc hien KH2009_Ke hoach 2012 (theo doi) 5" xfId="13928"/>
    <cellStyle name="1_Danh sach gui BC thuc hien KH2009_Ke hoach 2012 theo doi (giai ngan 30.6.12)" xfId="13929"/>
    <cellStyle name="1_Danh sach gui BC thuc hien KH2009_Ke hoach 2012 theo doi (giai ngan 30.6.12) 2" xfId="13930"/>
    <cellStyle name="1_Danh sach gui BC thuc hien KH2009_Ke hoach 2012 theo doi (giai ngan 30.6.12) 2 2" xfId="13931"/>
    <cellStyle name="1_Danh sach gui BC thuc hien KH2009_Ke hoach 2012 theo doi (giai ngan 30.6.12) 2 3" xfId="13932"/>
    <cellStyle name="1_Danh sach gui BC thuc hien KH2009_Ke hoach 2012 theo doi (giai ngan 30.6.12) 2 4" xfId="13933"/>
    <cellStyle name="1_Danh sach gui BC thuc hien KH2009_Ke hoach 2012 theo doi (giai ngan 30.6.12) 3" xfId="13934"/>
    <cellStyle name="1_Danh sach gui BC thuc hien KH2009_Ke hoach 2012 theo doi (giai ngan 30.6.12) 4" xfId="13935"/>
    <cellStyle name="1_Danh sach gui BC thuc hien KH2009_Ke hoach 2012 theo doi (giai ngan 30.6.12) 5" xfId="13936"/>
    <cellStyle name="1_Danh sach gui BC thuc hien KH2009_Ke hoach nam 2013 nguon MT(theo doi) den 31-5-13" xfId="13937"/>
    <cellStyle name="1_Danh sach gui BC thuc hien KH2009_Ke hoach nam 2013 nguon MT(theo doi) den 31-5-13 2" xfId="13938"/>
    <cellStyle name="1_Danh sach gui BC thuc hien KH2009_Ke hoach nam 2013 nguon MT(theo doi) den 31-5-13 2 2" xfId="13939"/>
    <cellStyle name="1_Danh sach gui BC thuc hien KH2009_Ke hoach nam 2013 nguon MT(theo doi) den 31-5-13 2 3" xfId="13940"/>
    <cellStyle name="1_Danh sach gui BC thuc hien KH2009_Ke hoach nam 2013 nguon MT(theo doi) den 31-5-13 2 4" xfId="13941"/>
    <cellStyle name="1_Danh sach gui BC thuc hien KH2009_Ke hoach nam 2013 nguon MT(theo doi) den 31-5-13 3" xfId="13942"/>
    <cellStyle name="1_Danh sach gui BC thuc hien KH2009_Ke hoach nam 2013 nguon MT(theo doi) den 31-5-13 4" xfId="13943"/>
    <cellStyle name="1_Danh sach gui BC thuc hien KH2009_Ke hoach nam 2013 nguon MT(theo doi) den 31-5-13 5" xfId="13944"/>
    <cellStyle name="1_Danh sach gui BC thuc hien KH2009_Tong hop theo doi von TPCP (BC)" xfId="13945"/>
    <cellStyle name="1_Danh sach gui BC thuc hien KH2009_Tong hop theo doi von TPCP (BC) 2" xfId="13946"/>
    <cellStyle name="1_Danh sach gui BC thuc hien KH2009_Tong hop theo doi von TPCP (BC) 2 2" xfId="13947"/>
    <cellStyle name="1_Danh sach gui BC thuc hien KH2009_Tong hop theo doi von TPCP (BC) 2 3" xfId="13948"/>
    <cellStyle name="1_Danh sach gui BC thuc hien KH2009_Tong hop theo doi von TPCP (BC) 2 4" xfId="13949"/>
    <cellStyle name="1_Danh sach gui BC thuc hien KH2009_Tong hop theo doi von TPCP (BC) 3" xfId="13950"/>
    <cellStyle name="1_Danh sach gui BC thuc hien KH2009_Tong hop theo doi von TPCP (BC) 4" xfId="13951"/>
    <cellStyle name="1_Danh sach gui BC thuc hien KH2009_Tong hop theo doi von TPCP (BC) 5" xfId="13952"/>
    <cellStyle name="1_Danh sach gui BC thuc hien KH2009_Tong hop theo doi von TPCP (BC)_BC von DTPT 6 thang 2012" xfId="13953"/>
    <cellStyle name="1_Danh sach gui BC thuc hien KH2009_Tong hop theo doi von TPCP (BC)_BC von DTPT 6 thang 2012 2" xfId="13954"/>
    <cellStyle name="1_Danh sach gui BC thuc hien KH2009_Tong hop theo doi von TPCP (BC)_BC von DTPT 6 thang 2012 2 2" xfId="13955"/>
    <cellStyle name="1_Danh sach gui BC thuc hien KH2009_Tong hop theo doi von TPCP (BC)_BC von DTPT 6 thang 2012 2 3" xfId="13956"/>
    <cellStyle name="1_Danh sach gui BC thuc hien KH2009_Tong hop theo doi von TPCP (BC)_BC von DTPT 6 thang 2012 2 4" xfId="13957"/>
    <cellStyle name="1_Danh sach gui BC thuc hien KH2009_Tong hop theo doi von TPCP (BC)_BC von DTPT 6 thang 2012 3" xfId="13958"/>
    <cellStyle name="1_Danh sach gui BC thuc hien KH2009_Tong hop theo doi von TPCP (BC)_BC von DTPT 6 thang 2012 4" xfId="13959"/>
    <cellStyle name="1_Danh sach gui BC thuc hien KH2009_Tong hop theo doi von TPCP (BC)_BC von DTPT 6 thang 2012 5" xfId="13960"/>
    <cellStyle name="1_Danh sach gui BC thuc hien KH2009_Tong hop theo doi von TPCP (BC)_Bieu du thao QD von ho tro co MT" xfId="13961"/>
    <cellStyle name="1_Danh sach gui BC thuc hien KH2009_Tong hop theo doi von TPCP (BC)_Bieu du thao QD von ho tro co MT 2" xfId="13962"/>
    <cellStyle name="1_Danh sach gui BC thuc hien KH2009_Tong hop theo doi von TPCP (BC)_Bieu du thao QD von ho tro co MT 2 2" xfId="13963"/>
    <cellStyle name="1_Danh sach gui BC thuc hien KH2009_Tong hop theo doi von TPCP (BC)_Bieu du thao QD von ho tro co MT 2 3" xfId="13964"/>
    <cellStyle name="1_Danh sach gui BC thuc hien KH2009_Tong hop theo doi von TPCP (BC)_Bieu du thao QD von ho tro co MT 2 4" xfId="13965"/>
    <cellStyle name="1_Danh sach gui BC thuc hien KH2009_Tong hop theo doi von TPCP (BC)_Bieu du thao QD von ho tro co MT 3" xfId="13966"/>
    <cellStyle name="1_Danh sach gui BC thuc hien KH2009_Tong hop theo doi von TPCP (BC)_Bieu du thao QD von ho tro co MT 4" xfId="13967"/>
    <cellStyle name="1_Danh sach gui BC thuc hien KH2009_Tong hop theo doi von TPCP (BC)_Bieu du thao QD von ho tro co MT 5" xfId="13968"/>
    <cellStyle name="1_Danh sach gui BC thuc hien KH2009_Tong hop theo doi von TPCP (BC)_Ke hoach 2012 (theo doi)" xfId="13969"/>
    <cellStyle name="1_Danh sach gui BC thuc hien KH2009_Tong hop theo doi von TPCP (BC)_Ke hoach 2012 (theo doi) 2" xfId="13970"/>
    <cellStyle name="1_Danh sach gui BC thuc hien KH2009_Tong hop theo doi von TPCP (BC)_Ke hoach 2012 (theo doi) 2 2" xfId="13971"/>
    <cellStyle name="1_Danh sach gui BC thuc hien KH2009_Tong hop theo doi von TPCP (BC)_Ke hoach 2012 (theo doi) 2 3" xfId="13972"/>
    <cellStyle name="1_Danh sach gui BC thuc hien KH2009_Tong hop theo doi von TPCP (BC)_Ke hoach 2012 (theo doi) 2 4" xfId="13973"/>
    <cellStyle name="1_Danh sach gui BC thuc hien KH2009_Tong hop theo doi von TPCP (BC)_Ke hoach 2012 (theo doi) 3" xfId="13974"/>
    <cellStyle name="1_Danh sach gui BC thuc hien KH2009_Tong hop theo doi von TPCP (BC)_Ke hoach 2012 (theo doi) 4" xfId="13975"/>
    <cellStyle name="1_Danh sach gui BC thuc hien KH2009_Tong hop theo doi von TPCP (BC)_Ke hoach 2012 (theo doi) 5" xfId="13976"/>
    <cellStyle name="1_Danh sach gui BC thuc hien KH2009_Tong hop theo doi von TPCP (BC)_Ke hoach 2012 theo doi (giai ngan 30.6.12)" xfId="13977"/>
    <cellStyle name="1_Danh sach gui BC thuc hien KH2009_Tong hop theo doi von TPCP (BC)_Ke hoach 2012 theo doi (giai ngan 30.6.12) 2" xfId="13978"/>
    <cellStyle name="1_Danh sach gui BC thuc hien KH2009_Tong hop theo doi von TPCP (BC)_Ke hoach 2012 theo doi (giai ngan 30.6.12) 2 2" xfId="13979"/>
    <cellStyle name="1_Danh sach gui BC thuc hien KH2009_Tong hop theo doi von TPCP (BC)_Ke hoach 2012 theo doi (giai ngan 30.6.12) 2 3" xfId="13980"/>
    <cellStyle name="1_Danh sach gui BC thuc hien KH2009_Tong hop theo doi von TPCP (BC)_Ke hoach 2012 theo doi (giai ngan 30.6.12) 2 4" xfId="13981"/>
    <cellStyle name="1_Danh sach gui BC thuc hien KH2009_Tong hop theo doi von TPCP (BC)_Ke hoach 2012 theo doi (giai ngan 30.6.12) 3" xfId="13982"/>
    <cellStyle name="1_Danh sach gui BC thuc hien KH2009_Tong hop theo doi von TPCP (BC)_Ke hoach 2012 theo doi (giai ngan 30.6.12) 4" xfId="13983"/>
    <cellStyle name="1_Danh sach gui BC thuc hien KH2009_Tong hop theo doi von TPCP (BC)_Ke hoach 2012 theo doi (giai ngan 30.6.12) 5" xfId="13984"/>
    <cellStyle name="1_Danh sach gui BC thuc hien KH2009_Worksheet in D: My Documents Ke Hoach KH cac nam Nam 2014 Bao cao ve Ke hoach nam 2014 ( Hoan chinh sau TL voi Bo KH)" xfId="13985"/>
    <cellStyle name="1_Danh sach gui BC thuc hien KH2009_Worksheet in D: My Documents Ke Hoach KH cac nam Nam 2014 Bao cao ve Ke hoach nam 2014 ( Hoan chinh sau TL voi Bo KH) 2" xfId="13986"/>
    <cellStyle name="1_Danh sach gui BC thuc hien KH2009_Worksheet in D: My Documents Ke Hoach KH cac nam Nam 2014 Bao cao ve Ke hoach nam 2014 ( Hoan chinh sau TL voi Bo KH) 2 2" xfId="13987"/>
    <cellStyle name="1_Danh sach gui BC thuc hien KH2009_Worksheet in D: My Documents Ke Hoach KH cac nam Nam 2014 Bao cao ve Ke hoach nam 2014 ( Hoan chinh sau TL voi Bo KH) 2 3" xfId="13988"/>
    <cellStyle name="1_Danh sach gui BC thuc hien KH2009_Worksheet in D: My Documents Ke Hoach KH cac nam Nam 2014 Bao cao ve Ke hoach nam 2014 ( Hoan chinh sau TL voi Bo KH) 2 4" xfId="13989"/>
    <cellStyle name="1_Danh sach gui BC thuc hien KH2009_Worksheet in D: My Documents Ke Hoach KH cac nam Nam 2014 Bao cao ve Ke hoach nam 2014 ( Hoan chinh sau TL voi Bo KH) 3" xfId="13990"/>
    <cellStyle name="1_Danh sach gui BC thuc hien KH2009_Worksheet in D: My Documents Ke Hoach KH cac nam Nam 2014 Bao cao ve Ke hoach nam 2014 ( Hoan chinh sau TL voi Bo KH) 4" xfId="13991"/>
    <cellStyle name="1_Danh sach gui BC thuc hien KH2009_Worksheet in D: My Documents Ke Hoach KH cac nam Nam 2014 Bao cao ve Ke hoach nam 2014 ( Hoan chinh sau TL voi Bo KH) 5" xfId="13992"/>
    <cellStyle name="1_DK bo tri lai (chinh thuc)" xfId="13993"/>
    <cellStyle name="1_DK bo tri lai (chinh thuc) 2" xfId="13994"/>
    <cellStyle name="1_DK bo tri lai (chinh thuc) 2 2" xfId="13995"/>
    <cellStyle name="1_DK bo tri lai (chinh thuc) 2 3" xfId="13996"/>
    <cellStyle name="1_DK bo tri lai (chinh thuc) 2 4" xfId="13997"/>
    <cellStyle name="1_DK bo tri lai (chinh thuc) 3" xfId="13998"/>
    <cellStyle name="1_DK bo tri lai (chinh thuc) 3 2" xfId="13999"/>
    <cellStyle name="1_DK bo tri lai (chinh thuc) 3 3" xfId="14000"/>
    <cellStyle name="1_DK bo tri lai (chinh thuc) 3 4" xfId="14001"/>
    <cellStyle name="1_DK bo tri lai (chinh thuc) 4" xfId="14002"/>
    <cellStyle name="1_DK bo tri lai (chinh thuc) 5" xfId="14003"/>
    <cellStyle name="1_DK bo tri lai (chinh thuc) 6" xfId="14004"/>
    <cellStyle name="1_DK bo tri lai (chinh thuc)_BC von DTPT 6 thang 2012" xfId="14005"/>
    <cellStyle name="1_DK bo tri lai (chinh thuc)_BC von DTPT 6 thang 2012 2" xfId="14006"/>
    <cellStyle name="1_DK bo tri lai (chinh thuc)_BC von DTPT 6 thang 2012 2 2" xfId="14007"/>
    <cellStyle name="1_DK bo tri lai (chinh thuc)_BC von DTPT 6 thang 2012 2 3" xfId="14008"/>
    <cellStyle name="1_DK bo tri lai (chinh thuc)_BC von DTPT 6 thang 2012 2 4" xfId="14009"/>
    <cellStyle name="1_DK bo tri lai (chinh thuc)_BC von DTPT 6 thang 2012 3" xfId="14010"/>
    <cellStyle name="1_DK bo tri lai (chinh thuc)_BC von DTPT 6 thang 2012 3 2" xfId="14011"/>
    <cellStyle name="1_DK bo tri lai (chinh thuc)_BC von DTPT 6 thang 2012 3 3" xfId="14012"/>
    <cellStyle name="1_DK bo tri lai (chinh thuc)_BC von DTPT 6 thang 2012 3 4" xfId="14013"/>
    <cellStyle name="1_DK bo tri lai (chinh thuc)_BC von DTPT 6 thang 2012 4" xfId="14014"/>
    <cellStyle name="1_DK bo tri lai (chinh thuc)_BC von DTPT 6 thang 2012 5" xfId="14015"/>
    <cellStyle name="1_DK bo tri lai (chinh thuc)_BC von DTPT 6 thang 2012 6" xfId="14016"/>
    <cellStyle name="1_DK bo tri lai (chinh thuc)_Bieu du thao QD von ho tro co MT" xfId="14017"/>
    <cellStyle name="1_DK bo tri lai (chinh thuc)_Bieu du thao QD von ho tro co MT 2" xfId="14018"/>
    <cellStyle name="1_DK bo tri lai (chinh thuc)_Bieu du thao QD von ho tro co MT 2 2" xfId="14019"/>
    <cellStyle name="1_DK bo tri lai (chinh thuc)_Bieu du thao QD von ho tro co MT 2 3" xfId="14020"/>
    <cellStyle name="1_DK bo tri lai (chinh thuc)_Bieu du thao QD von ho tro co MT 2 4" xfId="14021"/>
    <cellStyle name="1_DK bo tri lai (chinh thuc)_Bieu du thao QD von ho tro co MT 3" xfId="14022"/>
    <cellStyle name="1_DK bo tri lai (chinh thuc)_Bieu du thao QD von ho tro co MT 3 2" xfId="14023"/>
    <cellStyle name="1_DK bo tri lai (chinh thuc)_Bieu du thao QD von ho tro co MT 3 3" xfId="14024"/>
    <cellStyle name="1_DK bo tri lai (chinh thuc)_Bieu du thao QD von ho tro co MT 3 4" xfId="14025"/>
    <cellStyle name="1_DK bo tri lai (chinh thuc)_Bieu du thao QD von ho tro co MT 4" xfId="14026"/>
    <cellStyle name="1_DK bo tri lai (chinh thuc)_Bieu du thao QD von ho tro co MT 5" xfId="14027"/>
    <cellStyle name="1_DK bo tri lai (chinh thuc)_Bieu du thao QD von ho tro co MT 6" xfId="14028"/>
    <cellStyle name="1_DK bo tri lai (chinh thuc)_Hoan chinh KH 2012 (o nha)" xfId="14029"/>
    <cellStyle name="1_DK bo tri lai (chinh thuc)_Hoan chinh KH 2012 (o nha) 2" xfId="14030"/>
    <cellStyle name="1_DK bo tri lai (chinh thuc)_Hoan chinh KH 2012 (o nha) 2 2" xfId="14031"/>
    <cellStyle name="1_DK bo tri lai (chinh thuc)_Hoan chinh KH 2012 (o nha) 2 3" xfId="14032"/>
    <cellStyle name="1_DK bo tri lai (chinh thuc)_Hoan chinh KH 2012 (o nha) 2 4" xfId="14033"/>
    <cellStyle name="1_DK bo tri lai (chinh thuc)_Hoan chinh KH 2012 (o nha) 3" xfId="14034"/>
    <cellStyle name="1_DK bo tri lai (chinh thuc)_Hoan chinh KH 2012 (o nha) 3 2" xfId="14035"/>
    <cellStyle name="1_DK bo tri lai (chinh thuc)_Hoan chinh KH 2012 (o nha) 3 3" xfId="14036"/>
    <cellStyle name="1_DK bo tri lai (chinh thuc)_Hoan chinh KH 2012 (o nha) 3 4" xfId="14037"/>
    <cellStyle name="1_DK bo tri lai (chinh thuc)_Hoan chinh KH 2012 (o nha) 4" xfId="14038"/>
    <cellStyle name="1_DK bo tri lai (chinh thuc)_Hoan chinh KH 2012 (o nha) 5" xfId="14039"/>
    <cellStyle name="1_DK bo tri lai (chinh thuc)_Hoan chinh KH 2012 (o nha) 6" xfId="14040"/>
    <cellStyle name="1_DK bo tri lai (chinh thuc)_Hoan chinh KH 2012 (o nha)_Bao cao giai ngan quy I" xfId="14041"/>
    <cellStyle name="1_DK bo tri lai (chinh thuc)_Hoan chinh KH 2012 (o nha)_Bao cao giai ngan quy I 2" xfId="14042"/>
    <cellStyle name="1_DK bo tri lai (chinh thuc)_Hoan chinh KH 2012 (o nha)_Bao cao giai ngan quy I 2 2" xfId="14043"/>
    <cellStyle name="1_DK bo tri lai (chinh thuc)_Hoan chinh KH 2012 (o nha)_Bao cao giai ngan quy I 2 3" xfId="14044"/>
    <cellStyle name="1_DK bo tri lai (chinh thuc)_Hoan chinh KH 2012 (o nha)_Bao cao giai ngan quy I 2 4" xfId="14045"/>
    <cellStyle name="1_DK bo tri lai (chinh thuc)_Hoan chinh KH 2012 (o nha)_Bao cao giai ngan quy I 3" xfId="14046"/>
    <cellStyle name="1_DK bo tri lai (chinh thuc)_Hoan chinh KH 2012 (o nha)_Bao cao giai ngan quy I 3 2" xfId="14047"/>
    <cellStyle name="1_DK bo tri lai (chinh thuc)_Hoan chinh KH 2012 (o nha)_Bao cao giai ngan quy I 3 3" xfId="14048"/>
    <cellStyle name="1_DK bo tri lai (chinh thuc)_Hoan chinh KH 2012 (o nha)_Bao cao giai ngan quy I 3 4" xfId="14049"/>
    <cellStyle name="1_DK bo tri lai (chinh thuc)_Hoan chinh KH 2012 (o nha)_Bao cao giai ngan quy I 4" xfId="14050"/>
    <cellStyle name="1_DK bo tri lai (chinh thuc)_Hoan chinh KH 2012 (o nha)_Bao cao giai ngan quy I 5" xfId="14051"/>
    <cellStyle name="1_DK bo tri lai (chinh thuc)_Hoan chinh KH 2012 (o nha)_Bao cao giai ngan quy I 6" xfId="14052"/>
    <cellStyle name="1_DK bo tri lai (chinh thuc)_Hoan chinh KH 2012 (o nha)_BC von DTPT 6 thang 2012" xfId="14053"/>
    <cellStyle name="1_DK bo tri lai (chinh thuc)_Hoan chinh KH 2012 (o nha)_BC von DTPT 6 thang 2012 2" xfId="14054"/>
    <cellStyle name="1_DK bo tri lai (chinh thuc)_Hoan chinh KH 2012 (o nha)_BC von DTPT 6 thang 2012 2 2" xfId="14055"/>
    <cellStyle name="1_DK bo tri lai (chinh thuc)_Hoan chinh KH 2012 (o nha)_BC von DTPT 6 thang 2012 2 3" xfId="14056"/>
    <cellStyle name="1_DK bo tri lai (chinh thuc)_Hoan chinh KH 2012 (o nha)_BC von DTPT 6 thang 2012 2 4" xfId="14057"/>
    <cellStyle name="1_DK bo tri lai (chinh thuc)_Hoan chinh KH 2012 (o nha)_BC von DTPT 6 thang 2012 3" xfId="14058"/>
    <cellStyle name="1_DK bo tri lai (chinh thuc)_Hoan chinh KH 2012 (o nha)_BC von DTPT 6 thang 2012 3 2" xfId="14059"/>
    <cellStyle name="1_DK bo tri lai (chinh thuc)_Hoan chinh KH 2012 (o nha)_BC von DTPT 6 thang 2012 3 3" xfId="14060"/>
    <cellStyle name="1_DK bo tri lai (chinh thuc)_Hoan chinh KH 2012 (o nha)_BC von DTPT 6 thang 2012 3 4" xfId="14061"/>
    <cellStyle name="1_DK bo tri lai (chinh thuc)_Hoan chinh KH 2012 (o nha)_BC von DTPT 6 thang 2012 4" xfId="14062"/>
    <cellStyle name="1_DK bo tri lai (chinh thuc)_Hoan chinh KH 2012 (o nha)_BC von DTPT 6 thang 2012 5" xfId="14063"/>
    <cellStyle name="1_DK bo tri lai (chinh thuc)_Hoan chinh KH 2012 (o nha)_BC von DTPT 6 thang 2012 6" xfId="14064"/>
    <cellStyle name="1_DK bo tri lai (chinh thuc)_Hoan chinh KH 2012 (o nha)_Bieu du thao QD von ho tro co MT" xfId="14065"/>
    <cellStyle name="1_DK bo tri lai (chinh thuc)_Hoan chinh KH 2012 (o nha)_Bieu du thao QD von ho tro co MT 2" xfId="14066"/>
    <cellStyle name="1_DK bo tri lai (chinh thuc)_Hoan chinh KH 2012 (o nha)_Bieu du thao QD von ho tro co MT 2 2" xfId="14067"/>
    <cellStyle name="1_DK bo tri lai (chinh thuc)_Hoan chinh KH 2012 (o nha)_Bieu du thao QD von ho tro co MT 2 3" xfId="14068"/>
    <cellStyle name="1_DK bo tri lai (chinh thuc)_Hoan chinh KH 2012 (o nha)_Bieu du thao QD von ho tro co MT 2 4" xfId="14069"/>
    <cellStyle name="1_DK bo tri lai (chinh thuc)_Hoan chinh KH 2012 (o nha)_Bieu du thao QD von ho tro co MT 3" xfId="14070"/>
    <cellStyle name="1_DK bo tri lai (chinh thuc)_Hoan chinh KH 2012 (o nha)_Bieu du thao QD von ho tro co MT 3 2" xfId="14071"/>
    <cellStyle name="1_DK bo tri lai (chinh thuc)_Hoan chinh KH 2012 (o nha)_Bieu du thao QD von ho tro co MT 3 3" xfId="14072"/>
    <cellStyle name="1_DK bo tri lai (chinh thuc)_Hoan chinh KH 2012 (o nha)_Bieu du thao QD von ho tro co MT 3 4" xfId="14073"/>
    <cellStyle name="1_DK bo tri lai (chinh thuc)_Hoan chinh KH 2012 (o nha)_Bieu du thao QD von ho tro co MT 4" xfId="14074"/>
    <cellStyle name="1_DK bo tri lai (chinh thuc)_Hoan chinh KH 2012 (o nha)_Bieu du thao QD von ho tro co MT 5" xfId="14075"/>
    <cellStyle name="1_DK bo tri lai (chinh thuc)_Hoan chinh KH 2012 (o nha)_Bieu du thao QD von ho tro co MT 6" xfId="14076"/>
    <cellStyle name="1_DK bo tri lai (chinh thuc)_Hoan chinh KH 2012 (o nha)_Ke hoach 2012 theo doi (giai ngan 30.6.12)" xfId="14077"/>
    <cellStyle name="1_DK bo tri lai (chinh thuc)_Hoan chinh KH 2012 (o nha)_Ke hoach 2012 theo doi (giai ngan 30.6.12) 2" xfId="14078"/>
    <cellStyle name="1_DK bo tri lai (chinh thuc)_Hoan chinh KH 2012 (o nha)_Ke hoach 2012 theo doi (giai ngan 30.6.12) 2 2" xfId="14079"/>
    <cellStyle name="1_DK bo tri lai (chinh thuc)_Hoan chinh KH 2012 (o nha)_Ke hoach 2012 theo doi (giai ngan 30.6.12) 2 3" xfId="14080"/>
    <cellStyle name="1_DK bo tri lai (chinh thuc)_Hoan chinh KH 2012 (o nha)_Ke hoach 2012 theo doi (giai ngan 30.6.12) 2 4" xfId="14081"/>
    <cellStyle name="1_DK bo tri lai (chinh thuc)_Hoan chinh KH 2012 (o nha)_Ke hoach 2012 theo doi (giai ngan 30.6.12) 3" xfId="14082"/>
    <cellStyle name="1_DK bo tri lai (chinh thuc)_Hoan chinh KH 2012 (o nha)_Ke hoach 2012 theo doi (giai ngan 30.6.12) 3 2" xfId="14083"/>
    <cellStyle name="1_DK bo tri lai (chinh thuc)_Hoan chinh KH 2012 (o nha)_Ke hoach 2012 theo doi (giai ngan 30.6.12) 3 3" xfId="14084"/>
    <cellStyle name="1_DK bo tri lai (chinh thuc)_Hoan chinh KH 2012 (o nha)_Ke hoach 2012 theo doi (giai ngan 30.6.12) 3 4" xfId="14085"/>
    <cellStyle name="1_DK bo tri lai (chinh thuc)_Hoan chinh KH 2012 (o nha)_Ke hoach 2012 theo doi (giai ngan 30.6.12) 4" xfId="14086"/>
    <cellStyle name="1_DK bo tri lai (chinh thuc)_Hoan chinh KH 2012 (o nha)_Ke hoach 2012 theo doi (giai ngan 30.6.12) 5" xfId="14087"/>
    <cellStyle name="1_DK bo tri lai (chinh thuc)_Hoan chinh KH 2012 (o nha)_Ke hoach 2012 theo doi (giai ngan 30.6.12) 6" xfId="14088"/>
    <cellStyle name="1_DK bo tri lai (chinh thuc)_Hoan chinh KH 2012 Von ho tro co MT" xfId="14089"/>
    <cellStyle name="1_DK bo tri lai (chinh thuc)_Hoan chinh KH 2012 Von ho tro co MT (chi tiet)" xfId="14090"/>
    <cellStyle name="1_DK bo tri lai (chinh thuc)_Hoan chinh KH 2012 Von ho tro co MT (chi tiet) 2" xfId="14091"/>
    <cellStyle name="1_DK bo tri lai (chinh thuc)_Hoan chinh KH 2012 Von ho tro co MT (chi tiet) 2 2" xfId="14092"/>
    <cellStyle name="1_DK bo tri lai (chinh thuc)_Hoan chinh KH 2012 Von ho tro co MT (chi tiet) 2 3" xfId="14093"/>
    <cellStyle name="1_DK bo tri lai (chinh thuc)_Hoan chinh KH 2012 Von ho tro co MT (chi tiet) 2 4" xfId="14094"/>
    <cellStyle name="1_DK bo tri lai (chinh thuc)_Hoan chinh KH 2012 Von ho tro co MT (chi tiet) 3" xfId="14095"/>
    <cellStyle name="1_DK bo tri lai (chinh thuc)_Hoan chinh KH 2012 Von ho tro co MT (chi tiet) 3 2" xfId="14096"/>
    <cellStyle name="1_DK bo tri lai (chinh thuc)_Hoan chinh KH 2012 Von ho tro co MT (chi tiet) 3 3" xfId="14097"/>
    <cellStyle name="1_DK bo tri lai (chinh thuc)_Hoan chinh KH 2012 Von ho tro co MT (chi tiet) 3 4" xfId="14098"/>
    <cellStyle name="1_DK bo tri lai (chinh thuc)_Hoan chinh KH 2012 Von ho tro co MT (chi tiet) 4" xfId="14099"/>
    <cellStyle name="1_DK bo tri lai (chinh thuc)_Hoan chinh KH 2012 Von ho tro co MT (chi tiet) 5" xfId="14100"/>
    <cellStyle name="1_DK bo tri lai (chinh thuc)_Hoan chinh KH 2012 Von ho tro co MT (chi tiet) 6" xfId="14101"/>
    <cellStyle name="1_DK bo tri lai (chinh thuc)_Hoan chinh KH 2012 Von ho tro co MT 10" xfId="14102"/>
    <cellStyle name="1_DK bo tri lai (chinh thuc)_Hoan chinh KH 2012 Von ho tro co MT 10 2" xfId="14103"/>
    <cellStyle name="1_DK bo tri lai (chinh thuc)_Hoan chinh KH 2012 Von ho tro co MT 10 3" xfId="14104"/>
    <cellStyle name="1_DK bo tri lai (chinh thuc)_Hoan chinh KH 2012 Von ho tro co MT 10 4" xfId="14105"/>
    <cellStyle name="1_DK bo tri lai (chinh thuc)_Hoan chinh KH 2012 Von ho tro co MT 11" xfId="14106"/>
    <cellStyle name="1_DK bo tri lai (chinh thuc)_Hoan chinh KH 2012 Von ho tro co MT 11 2" xfId="14107"/>
    <cellStyle name="1_DK bo tri lai (chinh thuc)_Hoan chinh KH 2012 Von ho tro co MT 11 3" xfId="14108"/>
    <cellStyle name="1_DK bo tri lai (chinh thuc)_Hoan chinh KH 2012 Von ho tro co MT 11 4" xfId="14109"/>
    <cellStyle name="1_DK bo tri lai (chinh thuc)_Hoan chinh KH 2012 Von ho tro co MT 12" xfId="14110"/>
    <cellStyle name="1_DK bo tri lai (chinh thuc)_Hoan chinh KH 2012 Von ho tro co MT 12 2" xfId="14111"/>
    <cellStyle name="1_DK bo tri lai (chinh thuc)_Hoan chinh KH 2012 Von ho tro co MT 12 3" xfId="14112"/>
    <cellStyle name="1_DK bo tri lai (chinh thuc)_Hoan chinh KH 2012 Von ho tro co MT 12 4" xfId="14113"/>
    <cellStyle name="1_DK bo tri lai (chinh thuc)_Hoan chinh KH 2012 Von ho tro co MT 13" xfId="14114"/>
    <cellStyle name="1_DK bo tri lai (chinh thuc)_Hoan chinh KH 2012 Von ho tro co MT 13 2" xfId="14115"/>
    <cellStyle name="1_DK bo tri lai (chinh thuc)_Hoan chinh KH 2012 Von ho tro co MT 13 3" xfId="14116"/>
    <cellStyle name="1_DK bo tri lai (chinh thuc)_Hoan chinh KH 2012 Von ho tro co MT 13 4" xfId="14117"/>
    <cellStyle name="1_DK bo tri lai (chinh thuc)_Hoan chinh KH 2012 Von ho tro co MT 14" xfId="14118"/>
    <cellStyle name="1_DK bo tri lai (chinh thuc)_Hoan chinh KH 2012 Von ho tro co MT 14 2" xfId="14119"/>
    <cellStyle name="1_DK bo tri lai (chinh thuc)_Hoan chinh KH 2012 Von ho tro co MT 14 3" xfId="14120"/>
    <cellStyle name="1_DK bo tri lai (chinh thuc)_Hoan chinh KH 2012 Von ho tro co MT 14 4" xfId="14121"/>
    <cellStyle name="1_DK bo tri lai (chinh thuc)_Hoan chinh KH 2012 Von ho tro co MT 15" xfId="14122"/>
    <cellStyle name="1_DK bo tri lai (chinh thuc)_Hoan chinh KH 2012 Von ho tro co MT 15 2" xfId="14123"/>
    <cellStyle name="1_DK bo tri lai (chinh thuc)_Hoan chinh KH 2012 Von ho tro co MT 15 3" xfId="14124"/>
    <cellStyle name="1_DK bo tri lai (chinh thuc)_Hoan chinh KH 2012 Von ho tro co MT 15 4" xfId="14125"/>
    <cellStyle name="1_DK bo tri lai (chinh thuc)_Hoan chinh KH 2012 Von ho tro co MT 16" xfId="14126"/>
    <cellStyle name="1_DK bo tri lai (chinh thuc)_Hoan chinh KH 2012 Von ho tro co MT 16 2" xfId="14127"/>
    <cellStyle name="1_DK bo tri lai (chinh thuc)_Hoan chinh KH 2012 Von ho tro co MT 16 3" xfId="14128"/>
    <cellStyle name="1_DK bo tri lai (chinh thuc)_Hoan chinh KH 2012 Von ho tro co MT 16 4" xfId="14129"/>
    <cellStyle name="1_DK bo tri lai (chinh thuc)_Hoan chinh KH 2012 Von ho tro co MT 17" xfId="14130"/>
    <cellStyle name="1_DK bo tri lai (chinh thuc)_Hoan chinh KH 2012 Von ho tro co MT 17 2" xfId="14131"/>
    <cellStyle name="1_DK bo tri lai (chinh thuc)_Hoan chinh KH 2012 Von ho tro co MT 17 3" xfId="14132"/>
    <cellStyle name="1_DK bo tri lai (chinh thuc)_Hoan chinh KH 2012 Von ho tro co MT 17 4" xfId="14133"/>
    <cellStyle name="1_DK bo tri lai (chinh thuc)_Hoan chinh KH 2012 Von ho tro co MT 18" xfId="14134"/>
    <cellStyle name="1_DK bo tri lai (chinh thuc)_Hoan chinh KH 2012 Von ho tro co MT 19" xfId="14135"/>
    <cellStyle name="1_DK bo tri lai (chinh thuc)_Hoan chinh KH 2012 Von ho tro co MT 2" xfId="14136"/>
    <cellStyle name="1_DK bo tri lai (chinh thuc)_Hoan chinh KH 2012 Von ho tro co MT 2 2" xfId="14137"/>
    <cellStyle name="1_DK bo tri lai (chinh thuc)_Hoan chinh KH 2012 Von ho tro co MT 2 3" xfId="14138"/>
    <cellStyle name="1_DK bo tri lai (chinh thuc)_Hoan chinh KH 2012 Von ho tro co MT 2 4" xfId="14139"/>
    <cellStyle name="1_DK bo tri lai (chinh thuc)_Hoan chinh KH 2012 Von ho tro co MT 20" xfId="14140"/>
    <cellStyle name="1_DK bo tri lai (chinh thuc)_Hoan chinh KH 2012 Von ho tro co MT 3" xfId="14141"/>
    <cellStyle name="1_DK bo tri lai (chinh thuc)_Hoan chinh KH 2012 Von ho tro co MT 3 2" xfId="14142"/>
    <cellStyle name="1_DK bo tri lai (chinh thuc)_Hoan chinh KH 2012 Von ho tro co MT 3 3" xfId="14143"/>
    <cellStyle name="1_DK bo tri lai (chinh thuc)_Hoan chinh KH 2012 Von ho tro co MT 3 4" xfId="14144"/>
    <cellStyle name="1_DK bo tri lai (chinh thuc)_Hoan chinh KH 2012 Von ho tro co MT 4" xfId="14145"/>
    <cellStyle name="1_DK bo tri lai (chinh thuc)_Hoan chinh KH 2012 Von ho tro co MT 4 2" xfId="14146"/>
    <cellStyle name="1_DK bo tri lai (chinh thuc)_Hoan chinh KH 2012 Von ho tro co MT 4 3" xfId="14147"/>
    <cellStyle name="1_DK bo tri lai (chinh thuc)_Hoan chinh KH 2012 Von ho tro co MT 4 4" xfId="14148"/>
    <cellStyle name="1_DK bo tri lai (chinh thuc)_Hoan chinh KH 2012 Von ho tro co MT 5" xfId="14149"/>
    <cellStyle name="1_DK bo tri lai (chinh thuc)_Hoan chinh KH 2012 Von ho tro co MT 5 2" xfId="14150"/>
    <cellStyle name="1_DK bo tri lai (chinh thuc)_Hoan chinh KH 2012 Von ho tro co MT 5 3" xfId="14151"/>
    <cellStyle name="1_DK bo tri lai (chinh thuc)_Hoan chinh KH 2012 Von ho tro co MT 5 4" xfId="14152"/>
    <cellStyle name="1_DK bo tri lai (chinh thuc)_Hoan chinh KH 2012 Von ho tro co MT 6" xfId="14153"/>
    <cellStyle name="1_DK bo tri lai (chinh thuc)_Hoan chinh KH 2012 Von ho tro co MT 6 2" xfId="14154"/>
    <cellStyle name="1_DK bo tri lai (chinh thuc)_Hoan chinh KH 2012 Von ho tro co MT 6 3" xfId="14155"/>
    <cellStyle name="1_DK bo tri lai (chinh thuc)_Hoan chinh KH 2012 Von ho tro co MT 6 4" xfId="14156"/>
    <cellStyle name="1_DK bo tri lai (chinh thuc)_Hoan chinh KH 2012 Von ho tro co MT 7" xfId="14157"/>
    <cellStyle name="1_DK bo tri lai (chinh thuc)_Hoan chinh KH 2012 Von ho tro co MT 7 2" xfId="14158"/>
    <cellStyle name="1_DK bo tri lai (chinh thuc)_Hoan chinh KH 2012 Von ho tro co MT 7 3" xfId="14159"/>
    <cellStyle name="1_DK bo tri lai (chinh thuc)_Hoan chinh KH 2012 Von ho tro co MT 7 4" xfId="14160"/>
    <cellStyle name="1_DK bo tri lai (chinh thuc)_Hoan chinh KH 2012 Von ho tro co MT 8" xfId="14161"/>
    <cellStyle name="1_DK bo tri lai (chinh thuc)_Hoan chinh KH 2012 Von ho tro co MT 8 2" xfId="14162"/>
    <cellStyle name="1_DK bo tri lai (chinh thuc)_Hoan chinh KH 2012 Von ho tro co MT 8 3" xfId="14163"/>
    <cellStyle name="1_DK bo tri lai (chinh thuc)_Hoan chinh KH 2012 Von ho tro co MT 8 4" xfId="14164"/>
    <cellStyle name="1_DK bo tri lai (chinh thuc)_Hoan chinh KH 2012 Von ho tro co MT 9" xfId="14165"/>
    <cellStyle name="1_DK bo tri lai (chinh thuc)_Hoan chinh KH 2012 Von ho tro co MT 9 2" xfId="14166"/>
    <cellStyle name="1_DK bo tri lai (chinh thuc)_Hoan chinh KH 2012 Von ho tro co MT 9 3" xfId="14167"/>
    <cellStyle name="1_DK bo tri lai (chinh thuc)_Hoan chinh KH 2012 Von ho tro co MT 9 4" xfId="14168"/>
    <cellStyle name="1_DK bo tri lai (chinh thuc)_Hoan chinh KH 2012 Von ho tro co MT_Bao cao giai ngan quy I" xfId="14169"/>
    <cellStyle name="1_DK bo tri lai (chinh thuc)_Hoan chinh KH 2012 Von ho tro co MT_Bao cao giai ngan quy I 2" xfId="14170"/>
    <cellStyle name="1_DK bo tri lai (chinh thuc)_Hoan chinh KH 2012 Von ho tro co MT_Bao cao giai ngan quy I 2 2" xfId="14171"/>
    <cellStyle name="1_DK bo tri lai (chinh thuc)_Hoan chinh KH 2012 Von ho tro co MT_Bao cao giai ngan quy I 2 3" xfId="14172"/>
    <cellStyle name="1_DK bo tri lai (chinh thuc)_Hoan chinh KH 2012 Von ho tro co MT_Bao cao giai ngan quy I 2 4" xfId="14173"/>
    <cellStyle name="1_DK bo tri lai (chinh thuc)_Hoan chinh KH 2012 Von ho tro co MT_Bao cao giai ngan quy I 3" xfId="14174"/>
    <cellStyle name="1_DK bo tri lai (chinh thuc)_Hoan chinh KH 2012 Von ho tro co MT_Bao cao giai ngan quy I 3 2" xfId="14175"/>
    <cellStyle name="1_DK bo tri lai (chinh thuc)_Hoan chinh KH 2012 Von ho tro co MT_Bao cao giai ngan quy I 3 3" xfId="14176"/>
    <cellStyle name="1_DK bo tri lai (chinh thuc)_Hoan chinh KH 2012 Von ho tro co MT_Bao cao giai ngan quy I 3 4" xfId="14177"/>
    <cellStyle name="1_DK bo tri lai (chinh thuc)_Hoan chinh KH 2012 Von ho tro co MT_Bao cao giai ngan quy I 4" xfId="14178"/>
    <cellStyle name="1_DK bo tri lai (chinh thuc)_Hoan chinh KH 2012 Von ho tro co MT_Bao cao giai ngan quy I 5" xfId="14179"/>
    <cellStyle name="1_DK bo tri lai (chinh thuc)_Hoan chinh KH 2012 Von ho tro co MT_Bao cao giai ngan quy I 6" xfId="14180"/>
    <cellStyle name="1_DK bo tri lai (chinh thuc)_Hoan chinh KH 2012 Von ho tro co MT_BC von DTPT 6 thang 2012" xfId="14181"/>
    <cellStyle name="1_DK bo tri lai (chinh thuc)_Hoan chinh KH 2012 Von ho tro co MT_BC von DTPT 6 thang 2012 2" xfId="14182"/>
    <cellStyle name="1_DK bo tri lai (chinh thuc)_Hoan chinh KH 2012 Von ho tro co MT_BC von DTPT 6 thang 2012 2 2" xfId="14183"/>
    <cellStyle name="1_DK bo tri lai (chinh thuc)_Hoan chinh KH 2012 Von ho tro co MT_BC von DTPT 6 thang 2012 2 3" xfId="14184"/>
    <cellStyle name="1_DK bo tri lai (chinh thuc)_Hoan chinh KH 2012 Von ho tro co MT_BC von DTPT 6 thang 2012 2 4" xfId="14185"/>
    <cellStyle name="1_DK bo tri lai (chinh thuc)_Hoan chinh KH 2012 Von ho tro co MT_BC von DTPT 6 thang 2012 3" xfId="14186"/>
    <cellStyle name="1_DK bo tri lai (chinh thuc)_Hoan chinh KH 2012 Von ho tro co MT_BC von DTPT 6 thang 2012 3 2" xfId="14187"/>
    <cellStyle name="1_DK bo tri lai (chinh thuc)_Hoan chinh KH 2012 Von ho tro co MT_BC von DTPT 6 thang 2012 3 3" xfId="14188"/>
    <cellStyle name="1_DK bo tri lai (chinh thuc)_Hoan chinh KH 2012 Von ho tro co MT_BC von DTPT 6 thang 2012 3 4" xfId="14189"/>
    <cellStyle name="1_DK bo tri lai (chinh thuc)_Hoan chinh KH 2012 Von ho tro co MT_BC von DTPT 6 thang 2012 4" xfId="14190"/>
    <cellStyle name="1_DK bo tri lai (chinh thuc)_Hoan chinh KH 2012 Von ho tro co MT_BC von DTPT 6 thang 2012 5" xfId="14191"/>
    <cellStyle name="1_DK bo tri lai (chinh thuc)_Hoan chinh KH 2012 Von ho tro co MT_BC von DTPT 6 thang 2012 6" xfId="14192"/>
    <cellStyle name="1_DK bo tri lai (chinh thuc)_Hoan chinh KH 2012 Von ho tro co MT_Bieu du thao QD von ho tro co MT" xfId="14193"/>
    <cellStyle name="1_DK bo tri lai (chinh thuc)_Hoan chinh KH 2012 Von ho tro co MT_Bieu du thao QD von ho tro co MT 2" xfId="14194"/>
    <cellStyle name="1_DK bo tri lai (chinh thuc)_Hoan chinh KH 2012 Von ho tro co MT_Bieu du thao QD von ho tro co MT 2 2" xfId="14195"/>
    <cellStyle name="1_DK bo tri lai (chinh thuc)_Hoan chinh KH 2012 Von ho tro co MT_Bieu du thao QD von ho tro co MT 2 3" xfId="14196"/>
    <cellStyle name="1_DK bo tri lai (chinh thuc)_Hoan chinh KH 2012 Von ho tro co MT_Bieu du thao QD von ho tro co MT 2 4" xfId="14197"/>
    <cellStyle name="1_DK bo tri lai (chinh thuc)_Hoan chinh KH 2012 Von ho tro co MT_Bieu du thao QD von ho tro co MT 3" xfId="14198"/>
    <cellStyle name="1_DK bo tri lai (chinh thuc)_Hoan chinh KH 2012 Von ho tro co MT_Bieu du thao QD von ho tro co MT 3 2" xfId="14199"/>
    <cellStyle name="1_DK bo tri lai (chinh thuc)_Hoan chinh KH 2012 Von ho tro co MT_Bieu du thao QD von ho tro co MT 3 3" xfId="14200"/>
    <cellStyle name="1_DK bo tri lai (chinh thuc)_Hoan chinh KH 2012 Von ho tro co MT_Bieu du thao QD von ho tro co MT 3 4" xfId="14201"/>
    <cellStyle name="1_DK bo tri lai (chinh thuc)_Hoan chinh KH 2012 Von ho tro co MT_Bieu du thao QD von ho tro co MT 4" xfId="14202"/>
    <cellStyle name="1_DK bo tri lai (chinh thuc)_Hoan chinh KH 2012 Von ho tro co MT_Bieu du thao QD von ho tro co MT 5" xfId="14203"/>
    <cellStyle name="1_DK bo tri lai (chinh thuc)_Hoan chinh KH 2012 Von ho tro co MT_Bieu du thao QD von ho tro co MT 6" xfId="14204"/>
    <cellStyle name="1_DK bo tri lai (chinh thuc)_Hoan chinh KH 2012 Von ho tro co MT_Ke hoach 2012 theo doi (giai ngan 30.6.12)" xfId="14205"/>
    <cellStyle name="1_DK bo tri lai (chinh thuc)_Hoan chinh KH 2012 Von ho tro co MT_Ke hoach 2012 theo doi (giai ngan 30.6.12) 2" xfId="14206"/>
    <cellStyle name="1_DK bo tri lai (chinh thuc)_Hoan chinh KH 2012 Von ho tro co MT_Ke hoach 2012 theo doi (giai ngan 30.6.12) 2 2" xfId="14207"/>
    <cellStyle name="1_DK bo tri lai (chinh thuc)_Hoan chinh KH 2012 Von ho tro co MT_Ke hoach 2012 theo doi (giai ngan 30.6.12) 2 3" xfId="14208"/>
    <cellStyle name="1_DK bo tri lai (chinh thuc)_Hoan chinh KH 2012 Von ho tro co MT_Ke hoach 2012 theo doi (giai ngan 30.6.12) 2 4" xfId="14209"/>
    <cellStyle name="1_DK bo tri lai (chinh thuc)_Hoan chinh KH 2012 Von ho tro co MT_Ke hoach 2012 theo doi (giai ngan 30.6.12) 3" xfId="14210"/>
    <cellStyle name="1_DK bo tri lai (chinh thuc)_Hoan chinh KH 2012 Von ho tro co MT_Ke hoach 2012 theo doi (giai ngan 30.6.12) 3 2" xfId="14211"/>
    <cellStyle name="1_DK bo tri lai (chinh thuc)_Hoan chinh KH 2012 Von ho tro co MT_Ke hoach 2012 theo doi (giai ngan 30.6.12) 3 3" xfId="14212"/>
    <cellStyle name="1_DK bo tri lai (chinh thuc)_Hoan chinh KH 2012 Von ho tro co MT_Ke hoach 2012 theo doi (giai ngan 30.6.12) 3 4" xfId="14213"/>
    <cellStyle name="1_DK bo tri lai (chinh thuc)_Hoan chinh KH 2012 Von ho tro co MT_Ke hoach 2012 theo doi (giai ngan 30.6.12) 4" xfId="14214"/>
    <cellStyle name="1_DK bo tri lai (chinh thuc)_Hoan chinh KH 2012 Von ho tro co MT_Ke hoach 2012 theo doi (giai ngan 30.6.12) 5" xfId="14215"/>
    <cellStyle name="1_DK bo tri lai (chinh thuc)_Hoan chinh KH 2012 Von ho tro co MT_Ke hoach 2012 theo doi (giai ngan 30.6.12) 6" xfId="14216"/>
    <cellStyle name="1_DK bo tri lai (chinh thuc)_Ke hoach 2012 (theo doi)" xfId="14217"/>
    <cellStyle name="1_DK bo tri lai (chinh thuc)_Ke hoach 2012 (theo doi) 2" xfId="14218"/>
    <cellStyle name="1_DK bo tri lai (chinh thuc)_Ke hoach 2012 (theo doi) 2 2" xfId="14219"/>
    <cellStyle name="1_DK bo tri lai (chinh thuc)_Ke hoach 2012 (theo doi) 2 3" xfId="14220"/>
    <cellStyle name="1_DK bo tri lai (chinh thuc)_Ke hoach 2012 (theo doi) 2 4" xfId="14221"/>
    <cellStyle name="1_DK bo tri lai (chinh thuc)_Ke hoach 2012 (theo doi) 3" xfId="14222"/>
    <cellStyle name="1_DK bo tri lai (chinh thuc)_Ke hoach 2012 (theo doi) 3 2" xfId="14223"/>
    <cellStyle name="1_DK bo tri lai (chinh thuc)_Ke hoach 2012 (theo doi) 3 3" xfId="14224"/>
    <cellStyle name="1_DK bo tri lai (chinh thuc)_Ke hoach 2012 (theo doi) 3 4" xfId="14225"/>
    <cellStyle name="1_DK bo tri lai (chinh thuc)_Ke hoach 2012 (theo doi) 4" xfId="14226"/>
    <cellStyle name="1_DK bo tri lai (chinh thuc)_Ke hoach 2012 (theo doi) 5" xfId="14227"/>
    <cellStyle name="1_DK bo tri lai (chinh thuc)_Ke hoach 2012 (theo doi) 6" xfId="14228"/>
    <cellStyle name="1_DK bo tri lai (chinh thuc)_Ke hoach 2012 theo doi (giai ngan 30.6.12)" xfId="14229"/>
    <cellStyle name="1_DK bo tri lai (chinh thuc)_Ke hoach 2012 theo doi (giai ngan 30.6.12) 2" xfId="14230"/>
    <cellStyle name="1_DK bo tri lai (chinh thuc)_Ke hoach 2012 theo doi (giai ngan 30.6.12) 2 2" xfId="14231"/>
    <cellStyle name="1_DK bo tri lai (chinh thuc)_Ke hoach 2012 theo doi (giai ngan 30.6.12) 2 3" xfId="14232"/>
    <cellStyle name="1_DK bo tri lai (chinh thuc)_Ke hoach 2012 theo doi (giai ngan 30.6.12) 2 4" xfId="14233"/>
    <cellStyle name="1_DK bo tri lai (chinh thuc)_Ke hoach 2012 theo doi (giai ngan 30.6.12) 3" xfId="14234"/>
    <cellStyle name="1_DK bo tri lai (chinh thuc)_Ke hoach 2012 theo doi (giai ngan 30.6.12) 3 2" xfId="14235"/>
    <cellStyle name="1_DK bo tri lai (chinh thuc)_Ke hoach 2012 theo doi (giai ngan 30.6.12) 3 3" xfId="14236"/>
    <cellStyle name="1_DK bo tri lai (chinh thuc)_Ke hoach 2012 theo doi (giai ngan 30.6.12) 3 4" xfId="14237"/>
    <cellStyle name="1_DK bo tri lai (chinh thuc)_Ke hoach 2012 theo doi (giai ngan 30.6.12) 4" xfId="14238"/>
    <cellStyle name="1_DK bo tri lai (chinh thuc)_Ke hoach 2012 theo doi (giai ngan 30.6.12) 5" xfId="14239"/>
    <cellStyle name="1_DK bo tri lai (chinh thuc)_Ke hoach 2012 theo doi (giai ngan 30.6.12) 6" xfId="14240"/>
    <cellStyle name="1_Don gia Du thau ( XL19)" xfId="14241"/>
    <cellStyle name="1_Don gia Du thau ( XL19) 2" xfId="14242"/>
    <cellStyle name="1_Don gia Du thau ( XL19) 2 2" xfId="14243"/>
    <cellStyle name="1_Don gia Du thau ( XL19) 2 3" xfId="14244"/>
    <cellStyle name="1_Don gia Du thau ( XL19) 2 4" xfId="14245"/>
    <cellStyle name="1_Don gia Du thau ( XL19) 3" xfId="14246"/>
    <cellStyle name="1_Don gia Du thau ( XL19) 4" xfId="14247"/>
    <cellStyle name="1_Don gia Du thau ( XL19) 5" xfId="14248"/>
    <cellStyle name="1_Don gia Du thau ( XL19)_Bao cao tinh hinh thuc hien KH 2009 den 31-01-10" xfId="14249"/>
    <cellStyle name="1_Don gia Du thau ( XL19)_Bao cao tinh hinh thuc hien KH 2009 den 31-01-10 2" xfId="14250"/>
    <cellStyle name="1_Don gia Du thau ( XL19)_Bao cao tinh hinh thuc hien KH 2009 den 31-01-10 2 2" xfId="14251"/>
    <cellStyle name="1_Don gia Du thau ( XL19)_Bao cao tinh hinh thuc hien KH 2009 den 31-01-10 2 2 2" xfId="14252"/>
    <cellStyle name="1_Don gia Du thau ( XL19)_Bao cao tinh hinh thuc hien KH 2009 den 31-01-10 2 2 3" xfId="14253"/>
    <cellStyle name="1_Don gia Du thau ( XL19)_Bao cao tinh hinh thuc hien KH 2009 den 31-01-10 2 2 4" xfId="14254"/>
    <cellStyle name="1_Don gia Du thau ( XL19)_Bao cao tinh hinh thuc hien KH 2009 den 31-01-10 2 3" xfId="14255"/>
    <cellStyle name="1_Don gia Du thau ( XL19)_Bao cao tinh hinh thuc hien KH 2009 den 31-01-10 2 4" xfId="14256"/>
    <cellStyle name="1_Don gia Du thau ( XL19)_Bao cao tinh hinh thuc hien KH 2009 den 31-01-10 2 5" xfId="14257"/>
    <cellStyle name="1_Don gia Du thau ( XL19)_Bao cao tinh hinh thuc hien KH 2009 den 31-01-10 3" xfId="14258"/>
    <cellStyle name="1_Don gia Du thau ( XL19)_Bao cao tinh hinh thuc hien KH 2009 den 31-01-10 3 2" xfId="14259"/>
    <cellStyle name="1_Don gia Du thau ( XL19)_Bao cao tinh hinh thuc hien KH 2009 den 31-01-10 3 3" xfId="14260"/>
    <cellStyle name="1_Don gia Du thau ( XL19)_Bao cao tinh hinh thuc hien KH 2009 den 31-01-10 3 4" xfId="14261"/>
    <cellStyle name="1_Don gia Du thau ( XL19)_Bao cao tinh hinh thuc hien KH 2009 den 31-01-10 4" xfId="14262"/>
    <cellStyle name="1_Don gia Du thau ( XL19)_Bao cao tinh hinh thuc hien KH 2009 den 31-01-10 5" xfId="14263"/>
    <cellStyle name="1_Don gia Du thau ( XL19)_Bao cao tinh hinh thuc hien KH 2009 den 31-01-10 6" xfId="14264"/>
    <cellStyle name="1_Don gia Du thau ( XL19)_Bao cao tinh hinh thuc hien KH 2009 den 31-01-10_BC von DTPT 6 thang 2012" xfId="14265"/>
    <cellStyle name="1_Don gia Du thau ( XL19)_Bao cao tinh hinh thuc hien KH 2009 den 31-01-10_BC von DTPT 6 thang 2012 2" xfId="14266"/>
    <cellStyle name="1_Don gia Du thau ( XL19)_Bao cao tinh hinh thuc hien KH 2009 den 31-01-10_BC von DTPT 6 thang 2012 2 2" xfId="14267"/>
    <cellStyle name="1_Don gia Du thau ( XL19)_Bao cao tinh hinh thuc hien KH 2009 den 31-01-10_BC von DTPT 6 thang 2012 2 2 2" xfId="14268"/>
    <cellStyle name="1_Don gia Du thau ( XL19)_Bao cao tinh hinh thuc hien KH 2009 den 31-01-10_BC von DTPT 6 thang 2012 2 2 3" xfId="14269"/>
    <cellStyle name="1_Don gia Du thau ( XL19)_Bao cao tinh hinh thuc hien KH 2009 den 31-01-10_BC von DTPT 6 thang 2012 2 2 4" xfId="14270"/>
    <cellStyle name="1_Don gia Du thau ( XL19)_Bao cao tinh hinh thuc hien KH 2009 den 31-01-10_BC von DTPT 6 thang 2012 2 3" xfId="14271"/>
    <cellStyle name="1_Don gia Du thau ( XL19)_Bao cao tinh hinh thuc hien KH 2009 den 31-01-10_BC von DTPT 6 thang 2012 2 4" xfId="14272"/>
    <cellStyle name="1_Don gia Du thau ( XL19)_Bao cao tinh hinh thuc hien KH 2009 den 31-01-10_BC von DTPT 6 thang 2012 2 5" xfId="14273"/>
    <cellStyle name="1_Don gia Du thau ( XL19)_Bao cao tinh hinh thuc hien KH 2009 den 31-01-10_BC von DTPT 6 thang 2012 3" xfId="14274"/>
    <cellStyle name="1_Don gia Du thau ( XL19)_Bao cao tinh hinh thuc hien KH 2009 den 31-01-10_BC von DTPT 6 thang 2012 3 2" xfId="14275"/>
    <cellStyle name="1_Don gia Du thau ( XL19)_Bao cao tinh hinh thuc hien KH 2009 den 31-01-10_BC von DTPT 6 thang 2012 3 3" xfId="14276"/>
    <cellStyle name="1_Don gia Du thau ( XL19)_Bao cao tinh hinh thuc hien KH 2009 den 31-01-10_BC von DTPT 6 thang 2012 3 4" xfId="14277"/>
    <cellStyle name="1_Don gia Du thau ( XL19)_Bao cao tinh hinh thuc hien KH 2009 den 31-01-10_BC von DTPT 6 thang 2012 4" xfId="14278"/>
    <cellStyle name="1_Don gia Du thau ( XL19)_Bao cao tinh hinh thuc hien KH 2009 den 31-01-10_BC von DTPT 6 thang 2012 5" xfId="14279"/>
    <cellStyle name="1_Don gia Du thau ( XL19)_Bao cao tinh hinh thuc hien KH 2009 den 31-01-10_BC von DTPT 6 thang 2012 6" xfId="14280"/>
    <cellStyle name="1_Don gia Du thau ( XL19)_Bao cao tinh hinh thuc hien KH 2009 den 31-01-10_Bieu du thao QD von ho tro co MT" xfId="14281"/>
    <cellStyle name="1_Don gia Du thau ( XL19)_Bao cao tinh hinh thuc hien KH 2009 den 31-01-10_Bieu du thao QD von ho tro co MT 2" xfId="14282"/>
    <cellStyle name="1_Don gia Du thau ( XL19)_Bao cao tinh hinh thuc hien KH 2009 den 31-01-10_Bieu du thao QD von ho tro co MT 2 2" xfId="14283"/>
    <cellStyle name="1_Don gia Du thau ( XL19)_Bao cao tinh hinh thuc hien KH 2009 den 31-01-10_Bieu du thao QD von ho tro co MT 2 2 2" xfId="14284"/>
    <cellStyle name="1_Don gia Du thau ( XL19)_Bao cao tinh hinh thuc hien KH 2009 den 31-01-10_Bieu du thao QD von ho tro co MT 2 2 3" xfId="14285"/>
    <cellStyle name="1_Don gia Du thau ( XL19)_Bao cao tinh hinh thuc hien KH 2009 den 31-01-10_Bieu du thao QD von ho tro co MT 2 2 4" xfId="14286"/>
    <cellStyle name="1_Don gia Du thau ( XL19)_Bao cao tinh hinh thuc hien KH 2009 den 31-01-10_Bieu du thao QD von ho tro co MT 2 3" xfId="14287"/>
    <cellStyle name="1_Don gia Du thau ( XL19)_Bao cao tinh hinh thuc hien KH 2009 den 31-01-10_Bieu du thao QD von ho tro co MT 2 4" xfId="14288"/>
    <cellStyle name="1_Don gia Du thau ( XL19)_Bao cao tinh hinh thuc hien KH 2009 den 31-01-10_Bieu du thao QD von ho tro co MT 2 5" xfId="14289"/>
    <cellStyle name="1_Don gia Du thau ( XL19)_Bao cao tinh hinh thuc hien KH 2009 den 31-01-10_Bieu du thao QD von ho tro co MT 3" xfId="14290"/>
    <cellStyle name="1_Don gia Du thau ( XL19)_Bao cao tinh hinh thuc hien KH 2009 den 31-01-10_Bieu du thao QD von ho tro co MT 3 2" xfId="14291"/>
    <cellStyle name="1_Don gia Du thau ( XL19)_Bao cao tinh hinh thuc hien KH 2009 den 31-01-10_Bieu du thao QD von ho tro co MT 3 3" xfId="14292"/>
    <cellStyle name="1_Don gia Du thau ( XL19)_Bao cao tinh hinh thuc hien KH 2009 den 31-01-10_Bieu du thao QD von ho tro co MT 3 4" xfId="14293"/>
    <cellStyle name="1_Don gia Du thau ( XL19)_Bao cao tinh hinh thuc hien KH 2009 den 31-01-10_Bieu du thao QD von ho tro co MT 4" xfId="14294"/>
    <cellStyle name="1_Don gia Du thau ( XL19)_Bao cao tinh hinh thuc hien KH 2009 den 31-01-10_Bieu du thao QD von ho tro co MT 5" xfId="14295"/>
    <cellStyle name="1_Don gia Du thau ( XL19)_Bao cao tinh hinh thuc hien KH 2009 den 31-01-10_Bieu du thao QD von ho tro co MT 6" xfId="14296"/>
    <cellStyle name="1_Don gia Du thau ( XL19)_Bao cao tinh hinh thuc hien KH 2009 den 31-01-10_Ke hoach 2012 (theo doi)" xfId="14297"/>
    <cellStyle name="1_Don gia Du thau ( XL19)_Bao cao tinh hinh thuc hien KH 2009 den 31-01-10_Ke hoach 2012 (theo doi) 2" xfId="14298"/>
    <cellStyle name="1_Don gia Du thau ( XL19)_Bao cao tinh hinh thuc hien KH 2009 den 31-01-10_Ke hoach 2012 (theo doi) 2 2" xfId="14299"/>
    <cellStyle name="1_Don gia Du thau ( XL19)_Bao cao tinh hinh thuc hien KH 2009 den 31-01-10_Ke hoach 2012 (theo doi) 2 2 2" xfId="14300"/>
    <cellStyle name="1_Don gia Du thau ( XL19)_Bao cao tinh hinh thuc hien KH 2009 den 31-01-10_Ke hoach 2012 (theo doi) 2 2 3" xfId="14301"/>
    <cellStyle name="1_Don gia Du thau ( XL19)_Bao cao tinh hinh thuc hien KH 2009 den 31-01-10_Ke hoach 2012 (theo doi) 2 2 4" xfId="14302"/>
    <cellStyle name="1_Don gia Du thau ( XL19)_Bao cao tinh hinh thuc hien KH 2009 den 31-01-10_Ke hoach 2012 (theo doi) 2 3" xfId="14303"/>
    <cellStyle name="1_Don gia Du thau ( XL19)_Bao cao tinh hinh thuc hien KH 2009 den 31-01-10_Ke hoach 2012 (theo doi) 2 4" xfId="14304"/>
    <cellStyle name="1_Don gia Du thau ( XL19)_Bao cao tinh hinh thuc hien KH 2009 den 31-01-10_Ke hoach 2012 (theo doi) 2 5" xfId="14305"/>
    <cellStyle name="1_Don gia Du thau ( XL19)_Bao cao tinh hinh thuc hien KH 2009 den 31-01-10_Ke hoach 2012 (theo doi) 3" xfId="14306"/>
    <cellStyle name="1_Don gia Du thau ( XL19)_Bao cao tinh hinh thuc hien KH 2009 den 31-01-10_Ke hoach 2012 (theo doi) 3 2" xfId="14307"/>
    <cellStyle name="1_Don gia Du thau ( XL19)_Bao cao tinh hinh thuc hien KH 2009 den 31-01-10_Ke hoach 2012 (theo doi) 3 3" xfId="14308"/>
    <cellStyle name="1_Don gia Du thau ( XL19)_Bao cao tinh hinh thuc hien KH 2009 den 31-01-10_Ke hoach 2012 (theo doi) 3 4" xfId="14309"/>
    <cellStyle name="1_Don gia Du thau ( XL19)_Bao cao tinh hinh thuc hien KH 2009 den 31-01-10_Ke hoach 2012 (theo doi) 4" xfId="14310"/>
    <cellStyle name="1_Don gia Du thau ( XL19)_Bao cao tinh hinh thuc hien KH 2009 den 31-01-10_Ke hoach 2012 (theo doi) 5" xfId="14311"/>
    <cellStyle name="1_Don gia Du thau ( XL19)_Bao cao tinh hinh thuc hien KH 2009 den 31-01-10_Ke hoach 2012 (theo doi) 6" xfId="14312"/>
    <cellStyle name="1_Don gia Du thau ( XL19)_Bao cao tinh hinh thuc hien KH 2009 den 31-01-10_Ke hoach 2012 theo doi (giai ngan 30.6.12)" xfId="14313"/>
    <cellStyle name="1_Don gia Du thau ( XL19)_Bao cao tinh hinh thuc hien KH 2009 den 31-01-10_Ke hoach 2012 theo doi (giai ngan 30.6.12) 2" xfId="14314"/>
    <cellStyle name="1_Don gia Du thau ( XL19)_Bao cao tinh hinh thuc hien KH 2009 den 31-01-10_Ke hoach 2012 theo doi (giai ngan 30.6.12) 2 2" xfId="14315"/>
    <cellStyle name="1_Don gia Du thau ( XL19)_Bao cao tinh hinh thuc hien KH 2009 den 31-01-10_Ke hoach 2012 theo doi (giai ngan 30.6.12) 2 2 2" xfId="14316"/>
    <cellStyle name="1_Don gia Du thau ( XL19)_Bao cao tinh hinh thuc hien KH 2009 den 31-01-10_Ke hoach 2012 theo doi (giai ngan 30.6.12) 2 2 3" xfId="14317"/>
    <cellStyle name="1_Don gia Du thau ( XL19)_Bao cao tinh hinh thuc hien KH 2009 den 31-01-10_Ke hoach 2012 theo doi (giai ngan 30.6.12) 2 2 4" xfId="14318"/>
    <cellStyle name="1_Don gia Du thau ( XL19)_Bao cao tinh hinh thuc hien KH 2009 den 31-01-10_Ke hoach 2012 theo doi (giai ngan 30.6.12) 2 3" xfId="14319"/>
    <cellStyle name="1_Don gia Du thau ( XL19)_Bao cao tinh hinh thuc hien KH 2009 den 31-01-10_Ke hoach 2012 theo doi (giai ngan 30.6.12) 2 4" xfId="14320"/>
    <cellStyle name="1_Don gia Du thau ( XL19)_Bao cao tinh hinh thuc hien KH 2009 den 31-01-10_Ke hoach 2012 theo doi (giai ngan 30.6.12) 2 5" xfId="14321"/>
    <cellStyle name="1_Don gia Du thau ( XL19)_Bao cao tinh hinh thuc hien KH 2009 den 31-01-10_Ke hoach 2012 theo doi (giai ngan 30.6.12) 3" xfId="14322"/>
    <cellStyle name="1_Don gia Du thau ( XL19)_Bao cao tinh hinh thuc hien KH 2009 den 31-01-10_Ke hoach 2012 theo doi (giai ngan 30.6.12) 3 2" xfId="14323"/>
    <cellStyle name="1_Don gia Du thau ( XL19)_Bao cao tinh hinh thuc hien KH 2009 den 31-01-10_Ke hoach 2012 theo doi (giai ngan 30.6.12) 3 3" xfId="14324"/>
    <cellStyle name="1_Don gia Du thau ( XL19)_Bao cao tinh hinh thuc hien KH 2009 den 31-01-10_Ke hoach 2012 theo doi (giai ngan 30.6.12) 3 4" xfId="14325"/>
    <cellStyle name="1_Don gia Du thau ( XL19)_Bao cao tinh hinh thuc hien KH 2009 den 31-01-10_Ke hoach 2012 theo doi (giai ngan 30.6.12) 4" xfId="14326"/>
    <cellStyle name="1_Don gia Du thau ( XL19)_Bao cao tinh hinh thuc hien KH 2009 den 31-01-10_Ke hoach 2012 theo doi (giai ngan 30.6.12) 5" xfId="14327"/>
    <cellStyle name="1_Don gia Du thau ( XL19)_Bao cao tinh hinh thuc hien KH 2009 den 31-01-10_Ke hoach 2012 theo doi (giai ngan 30.6.12) 6" xfId="14328"/>
    <cellStyle name="1_Don gia Du thau ( XL19)_BC von DTPT 6 thang 2012" xfId="14329"/>
    <cellStyle name="1_Don gia Du thau ( XL19)_BC von DTPT 6 thang 2012 2" xfId="14330"/>
    <cellStyle name="1_Don gia Du thau ( XL19)_BC von DTPT 6 thang 2012 2 2" xfId="14331"/>
    <cellStyle name="1_Don gia Du thau ( XL19)_BC von DTPT 6 thang 2012 2 3" xfId="14332"/>
    <cellStyle name="1_Don gia Du thau ( XL19)_BC von DTPT 6 thang 2012 2 4" xfId="14333"/>
    <cellStyle name="1_Don gia Du thau ( XL19)_BC von DTPT 6 thang 2012 3" xfId="14334"/>
    <cellStyle name="1_Don gia Du thau ( XL19)_BC von DTPT 6 thang 2012 4" xfId="14335"/>
    <cellStyle name="1_Don gia Du thau ( XL19)_BC von DTPT 6 thang 2012 5" xfId="14336"/>
    <cellStyle name="1_Don gia Du thau ( XL19)_Bieu du thao QD von ho tro co MT" xfId="14337"/>
    <cellStyle name="1_Don gia Du thau ( XL19)_Bieu du thao QD von ho tro co MT 2" xfId="14338"/>
    <cellStyle name="1_Don gia Du thau ( XL19)_Bieu du thao QD von ho tro co MT 2 2" xfId="14339"/>
    <cellStyle name="1_Don gia Du thau ( XL19)_Bieu du thao QD von ho tro co MT 2 3" xfId="14340"/>
    <cellStyle name="1_Don gia Du thau ( XL19)_Bieu du thao QD von ho tro co MT 2 4" xfId="14341"/>
    <cellStyle name="1_Don gia Du thau ( XL19)_Bieu du thao QD von ho tro co MT 3" xfId="14342"/>
    <cellStyle name="1_Don gia Du thau ( XL19)_Bieu du thao QD von ho tro co MT 4" xfId="14343"/>
    <cellStyle name="1_Don gia Du thau ( XL19)_Bieu du thao QD von ho tro co MT 5" xfId="14344"/>
    <cellStyle name="1_Don gia Du thau ( XL19)_Book1" xfId="14345"/>
    <cellStyle name="1_Don gia Du thau ( XL19)_Book1 2" xfId="14346"/>
    <cellStyle name="1_Don gia Du thau ( XL19)_Book1 2 2" xfId="14347"/>
    <cellStyle name="1_Don gia Du thau ( XL19)_Book1 2 3" xfId="14348"/>
    <cellStyle name="1_Don gia Du thau ( XL19)_Book1 2 4" xfId="14349"/>
    <cellStyle name="1_Don gia Du thau ( XL19)_Book1 3" xfId="14350"/>
    <cellStyle name="1_Don gia Du thau ( XL19)_Book1 3 2" xfId="14351"/>
    <cellStyle name="1_Don gia Du thau ( XL19)_Book1 3 3" xfId="14352"/>
    <cellStyle name="1_Don gia Du thau ( XL19)_Book1 3 4" xfId="14353"/>
    <cellStyle name="1_Don gia Du thau ( XL19)_Book1 4" xfId="14354"/>
    <cellStyle name="1_Don gia Du thau ( XL19)_Book1 5" xfId="14355"/>
    <cellStyle name="1_Don gia Du thau ( XL19)_Book1 6" xfId="14356"/>
    <cellStyle name="1_Don gia Du thau ( XL19)_Book1_BC von DTPT 6 thang 2012" xfId="14357"/>
    <cellStyle name="1_Don gia Du thau ( XL19)_Book1_BC von DTPT 6 thang 2012 2" xfId="14358"/>
    <cellStyle name="1_Don gia Du thau ( XL19)_Book1_BC von DTPT 6 thang 2012 2 2" xfId="14359"/>
    <cellStyle name="1_Don gia Du thau ( XL19)_Book1_BC von DTPT 6 thang 2012 2 3" xfId="14360"/>
    <cellStyle name="1_Don gia Du thau ( XL19)_Book1_BC von DTPT 6 thang 2012 2 4" xfId="14361"/>
    <cellStyle name="1_Don gia Du thau ( XL19)_Book1_BC von DTPT 6 thang 2012 3" xfId="14362"/>
    <cellStyle name="1_Don gia Du thau ( XL19)_Book1_BC von DTPT 6 thang 2012 3 2" xfId="14363"/>
    <cellStyle name="1_Don gia Du thau ( XL19)_Book1_BC von DTPT 6 thang 2012 3 3" xfId="14364"/>
    <cellStyle name="1_Don gia Du thau ( XL19)_Book1_BC von DTPT 6 thang 2012 3 4" xfId="14365"/>
    <cellStyle name="1_Don gia Du thau ( XL19)_Book1_BC von DTPT 6 thang 2012 4" xfId="14366"/>
    <cellStyle name="1_Don gia Du thau ( XL19)_Book1_BC von DTPT 6 thang 2012 5" xfId="14367"/>
    <cellStyle name="1_Don gia Du thau ( XL19)_Book1_BC von DTPT 6 thang 2012 6" xfId="14368"/>
    <cellStyle name="1_Don gia Du thau ( XL19)_Book1_Bieu du thao QD von ho tro co MT" xfId="14369"/>
    <cellStyle name="1_Don gia Du thau ( XL19)_Book1_Bieu du thao QD von ho tro co MT 2" xfId="14370"/>
    <cellStyle name="1_Don gia Du thau ( XL19)_Book1_Bieu du thao QD von ho tro co MT 2 2" xfId="14371"/>
    <cellStyle name="1_Don gia Du thau ( XL19)_Book1_Bieu du thao QD von ho tro co MT 2 3" xfId="14372"/>
    <cellStyle name="1_Don gia Du thau ( XL19)_Book1_Bieu du thao QD von ho tro co MT 2 4" xfId="14373"/>
    <cellStyle name="1_Don gia Du thau ( XL19)_Book1_Bieu du thao QD von ho tro co MT 3" xfId="14374"/>
    <cellStyle name="1_Don gia Du thau ( XL19)_Book1_Bieu du thao QD von ho tro co MT 3 2" xfId="14375"/>
    <cellStyle name="1_Don gia Du thau ( XL19)_Book1_Bieu du thao QD von ho tro co MT 3 3" xfId="14376"/>
    <cellStyle name="1_Don gia Du thau ( XL19)_Book1_Bieu du thao QD von ho tro co MT 3 4" xfId="14377"/>
    <cellStyle name="1_Don gia Du thau ( XL19)_Book1_Bieu du thao QD von ho tro co MT 4" xfId="14378"/>
    <cellStyle name="1_Don gia Du thau ( XL19)_Book1_Bieu du thao QD von ho tro co MT 5" xfId="14379"/>
    <cellStyle name="1_Don gia Du thau ( XL19)_Book1_Bieu du thao QD von ho tro co MT 6" xfId="14380"/>
    <cellStyle name="1_Don gia Du thau ( XL19)_Book1_Hoan chinh KH 2012 (o nha)" xfId="14381"/>
    <cellStyle name="1_Don gia Du thau ( XL19)_Book1_Hoan chinh KH 2012 (o nha) 2" xfId="14382"/>
    <cellStyle name="1_Don gia Du thau ( XL19)_Book1_Hoan chinh KH 2012 (o nha) 2 2" xfId="14383"/>
    <cellStyle name="1_Don gia Du thau ( XL19)_Book1_Hoan chinh KH 2012 (o nha) 2 3" xfId="14384"/>
    <cellStyle name="1_Don gia Du thau ( XL19)_Book1_Hoan chinh KH 2012 (o nha) 2 4" xfId="14385"/>
    <cellStyle name="1_Don gia Du thau ( XL19)_Book1_Hoan chinh KH 2012 (o nha) 3" xfId="14386"/>
    <cellStyle name="1_Don gia Du thau ( XL19)_Book1_Hoan chinh KH 2012 (o nha) 3 2" xfId="14387"/>
    <cellStyle name="1_Don gia Du thau ( XL19)_Book1_Hoan chinh KH 2012 (o nha) 3 3" xfId="14388"/>
    <cellStyle name="1_Don gia Du thau ( XL19)_Book1_Hoan chinh KH 2012 (o nha) 3 4" xfId="14389"/>
    <cellStyle name="1_Don gia Du thau ( XL19)_Book1_Hoan chinh KH 2012 (o nha) 4" xfId="14390"/>
    <cellStyle name="1_Don gia Du thau ( XL19)_Book1_Hoan chinh KH 2012 (o nha) 5" xfId="14391"/>
    <cellStyle name="1_Don gia Du thau ( XL19)_Book1_Hoan chinh KH 2012 (o nha) 6" xfId="14392"/>
    <cellStyle name="1_Don gia Du thau ( XL19)_Book1_Hoan chinh KH 2012 (o nha)_Bao cao giai ngan quy I" xfId="14393"/>
    <cellStyle name="1_Don gia Du thau ( XL19)_Book1_Hoan chinh KH 2012 (o nha)_Bao cao giai ngan quy I 2" xfId="14394"/>
    <cellStyle name="1_Don gia Du thau ( XL19)_Book1_Hoan chinh KH 2012 (o nha)_Bao cao giai ngan quy I 2 2" xfId="14395"/>
    <cellStyle name="1_Don gia Du thau ( XL19)_Book1_Hoan chinh KH 2012 (o nha)_Bao cao giai ngan quy I 2 3" xfId="14396"/>
    <cellStyle name="1_Don gia Du thau ( XL19)_Book1_Hoan chinh KH 2012 (o nha)_Bao cao giai ngan quy I 2 4" xfId="14397"/>
    <cellStyle name="1_Don gia Du thau ( XL19)_Book1_Hoan chinh KH 2012 (o nha)_Bao cao giai ngan quy I 3" xfId="14398"/>
    <cellStyle name="1_Don gia Du thau ( XL19)_Book1_Hoan chinh KH 2012 (o nha)_Bao cao giai ngan quy I 3 2" xfId="14399"/>
    <cellStyle name="1_Don gia Du thau ( XL19)_Book1_Hoan chinh KH 2012 (o nha)_Bao cao giai ngan quy I 3 3" xfId="14400"/>
    <cellStyle name="1_Don gia Du thau ( XL19)_Book1_Hoan chinh KH 2012 (o nha)_Bao cao giai ngan quy I 3 4" xfId="14401"/>
    <cellStyle name="1_Don gia Du thau ( XL19)_Book1_Hoan chinh KH 2012 (o nha)_Bao cao giai ngan quy I 4" xfId="14402"/>
    <cellStyle name="1_Don gia Du thau ( XL19)_Book1_Hoan chinh KH 2012 (o nha)_Bao cao giai ngan quy I 5" xfId="14403"/>
    <cellStyle name="1_Don gia Du thau ( XL19)_Book1_Hoan chinh KH 2012 (o nha)_Bao cao giai ngan quy I 6" xfId="14404"/>
    <cellStyle name="1_Don gia Du thau ( XL19)_Book1_Hoan chinh KH 2012 (o nha)_BC von DTPT 6 thang 2012" xfId="14405"/>
    <cellStyle name="1_Don gia Du thau ( XL19)_Book1_Hoan chinh KH 2012 (o nha)_BC von DTPT 6 thang 2012 2" xfId="14406"/>
    <cellStyle name="1_Don gia Du thau ( XL19)_Book1_Hoan chinh KH 2012 (o nha)_BC von DTPT 6 thang 2012 2 2" xfId="14407"/>
    <cellStyle name="1_Don gia Du thau ( XL19)_Book1_Hoan chinh KH 2012 (o nha)_BC von DTPT 6 thang 2012 2 3" xfId="14408"/>
    <cellStyle name="1_Don gia Du thau ( XL19)_Book1_Hoan chinh KH 2012 (o nha)_BC von DTPT 6 thang 2012 2 4" xfId="14409"/>
    <cellStyle name="1_Don gia Du thau ( XL19)_Book1_Hoan chinh KH 2012 (o nha)_BC von DTPT 6 thang 2012 3" xfId="14410"/>
    <cellStyle name="1_Don gia Du thau ( XL19)_Book1_Hoan chinh KH 2012 (o nha)_BC von DTPT 6 thang 2012 3 2" xfId="14411"/>
    <cellStyle name="1_Don gia Du thau ( XL19)_Book1_Hoan chinh KH 2012 (o nha)_BC von DTPT 6 thang 2012 3 3" xfId="14412"/>
    <cellStyle name="1_Don gia Du thau ( XL19)_Book1_Hoan chinh KH 2012 (o nha)_BC von DTPT 6 thang 2012 3 4" xfId="14413"/>
    <cellStyle name="1_Don gia Du thau ( XL19)_Book1_Hoan chinh KH 2012 (o nha)_BC von DTPT 6 thang 2012 4" xfId="14414"/>
    <cellStyle name="1_Don gia Du thau ( XL19)_Book1_Hoan chinh KH 2012 (o nha)_BC von DTPT 6 thang 2012 5" xfId="14415"/>
    <cellStyle name="1_Don gia Du thau ( XL19)_Book1_Hoan chinh KH 2012 (o nha)_BC von DTPT 6 thang 2012 6" xfId="14416"/>
    <cellStyle name="1_Don gia Du thau ( XL19)_Book1_Hoan chinh KH 2012 (o nha)_Bieu du thao QD von ho tro co MT" xfId="14417"/>
    <cellStyle name="1_Don gia Du thau ( XL19)_Book1_Hoan chinh KH 2012 (o nha)_Bieu du thao QD von ho tro co MT 2" xfId="14418"/>
    <cellStyle name="1_Don gia Du thau ( XL19)_Book1_Hoan chinh KH 2012 (o nha)_Bieu du thao QD von ho tro co MT 2 2" xfId="14419"/>
    <cellStyle name="1_Don gia Du thau ( XL19)_Book1_Hoan chinh KH 2012 (o nha)_Bieu du thao QD von ho tro co MT 2 3" xfId="14420"/>
    <cellStyle name="1_Don gia Du thau ( XL19)_Book1_Hoan chinh KH 2012 (o nha)_Bieu du thao QD von ho tro co MT 2 4" xfId="14421"/>
    <cellStyle name="1_Don gia Du thau ( XL19)_Book1_Hoan chinh KH 2012 (o nha)_Bieu du thao QD von ho tro co MT 3" xfId="14422"/>
    <cellStyle name="1_Don gia Du thau ( XL19)_Book1_Hoan chinh KH 2012 (o nha)_Bieu du thao QD von ho tro co MT 3 2" xfId="14423"/>
    <cellStyle name="1_Don gia Du thau ( XL19)_Book1_Hoan chinh KH 2012 (o nha)_Bieu du thao QD von ho tro co MT 3 3" xfId="14424"/>
    <cellStyle name="1_Don gia Du thau ( XL19)_Book1_Hoan chinh KH 2012 (o nha)_Bieu du thao QD von ho tro co MT 3 4" xfId="14425"/>
    <cellStyle name="1_Don gia Du thau ( XL19)_Book1_Hoan chinh KH 2012 (o nha)_Bieu du thao QD von ho tro co MT 4" xfId="14426"/>
    <cellStyle name="1_Don gia Du thau ( XL19)_Book1_Hoan chinh KH 2012 (o nha)_Bieu du thao QD von ho tro co MT 5" xfId="14427"/>
    <cellStyle name="1_Don gia Du thau ( XL19)_Book1_Hoan chinh KH 2012 (o nha)_Bieu du thao QD von ho tro co MT 6" xfId="14428"/>
    <cellStyle name="1_Don gia Du thau ( XL19)_Book1_Hoan chinh KH 2012 (o nha)_Ke hoach 2012 theo doi (giai ngan 30.6.12)" xfId="14429"/>
    <cellStyle name="1_Don gia Du thau ( XL19)_Book1_Hoan chinh KH 2012 (o nha)_Ke hoach 2012 theo doi (giai ngan 30.6.12) 2" xfId="14430"/>
    <cellStyle name="1_Don gia Du thau ( XL19)_Book1_Hoan chinh KH 2012 (o nha)_Ke hoach 2012 theo doi (giai ngan 30.6.12) 2 2" xfId="14431"/>
    <cellStyle name="1_Don gia Du thau ( XL19)_Book1_Hoan chinh KH 2012 (o nha)_Ke hoach 2012 theo doi (giai ngan 30.6.12) 2 3" xfId="14432"/>
    <cellStyle name="1_Don gia Du thau ( XL19)_Book1_Hoan chinh KH 2012 (o nha)_Ke hoach 2012 theo doi (giai ngan 30.6.12) 2 4" xfId="14433"/>
    <cellStyle name="1_Don gia Du thau ( XL19)_Book1_Hoan chinh KH 2012 (o nha)_Ke hoach 2012 theo doi (giai ngan 30.6.12) 3" xfId="14434"/>
    <cellStyle name="1_Don gia Du thau ( XL19)_Book1_Hoan chinh KH 2012 (o nha)_Ke hoach 2012 theo doi (giai ngan 30.6.12) 3 2" xfId="14435"/>
    <cellStyle name="1_Don gia Du thau ( XL19)_Book1_Hoan chinh KH 2012 (o nha)_Ke hoach 2012 theo doi (giai ngan 30.6.12) 3 3" xfId="14436"/>
    <cellStyle name="1_Don gia Du thau ( XL19)_Book1_Hoan chinh KH 2012 (o nha)_Ke hoach 2012 theo doi (giai ngan 30.6.12) 3 4" xfId="14437"/>
    <cellStyle name="1_Don gia Du thau ( XL19)_Book1_Hoan chinh KH 2012 (o nha)_Ke hoach 2012 theo doi (giai ngan 30.6.12) 4" xfId="14438"/>
    <cellStyle name="1_Don gia Du thau ( XL19)_Book1_Hoan chinh KH 2012 (o nha)_Ke hoach 2012 theo doi (giai ngan 30.6.12) 5" xfId="14439"/>
    <cellStyle name="1_Don gia Du thau ( XL19)_Book1_Hoan chinh KH 2012 (o nha)_Ke hoach 2012 theo doi (giai ngan 30.6.12) 6" xfId="14440"/>
    <cellStyle name="1_Don gia Du thau ( XL19)_Book1_Hoan chinh KH 2012 Von ho tro co MT" xfId="14441"/>
    <cellStyle name="1_Don gia Du thau ( XL19)_Book1_Hoan chinh KH 2012 Von ho tro co MT (chi tiet)" xfId="14442"/>
    <cellStyle name="1_Don gia Du thau ( XL19)_Book1_Hoan chinh KH 2012 Von ho tro co MT (chi tiet) 2" xfId="14443"/>
    <cellStyle name="1_Don gia Du thau ( XL19)_Book1_Hoan chinh KH 2012 Von ho tro co MT (chi tiet) 2 2" xfId="14444"/>
    <cellStyle name="1_Don gia Du thau ( XL19)_Book1_Hoan chinh KH 2012 Von ho tro co MT (chi tiet) 2 3" xfId="14445"/>
    <cellStyle name="1_Don gia Du thau ( XL19)_Book1_Hoan chinh KH 2012 Von ho tro co MT (chi tiet) 2 4" xfId="14446"/>
    <cellStyle name="1_Don gia Du thau ( XL19)_Book1_Hoan chinh KH 2012 Von ho tro co MT (chi tiet) 3" xfId="14447"/>
    <cellStyle name="1_Don gia Du thau ( XL19)_Book1_Hoan chinh KH 2012 Von ho tro co MT (chi tiet) 3 2" xfId="14448"/>
    <cellStyle name="1_Don gia Du thau ( XL19)_Book1_Hoan chinh KH 2012 Von ho tro co MT (chi tiet) 3 3" xfId="14449"/>
    <cellStyle name="1_Don gia Du thau ( XL19)_Book1_Hoan chinh KH 2012 Von ho tro co MT (chi tiet) 3 4" xfId="14450"/>
    <cellStyle name="1_Don gia Du thau ( XL19)_Book1_Hoan chinh KH 2012 Von ho tro co MT (chi tiet) 4" xfId="14451"/>
    <cellStyle name="1_Don gia Du thau ( XL19)_Book1_Hoan chinh KH 2012 Von ho tro co MT (chi tiet) 5" xfId="14452"/>
    <cellStyle name="1_Don gia Du thau ( XL19)_Book1_Hoan chinh KH 2012 Von ho tro co MT (chi tiet) 6" xfId="14453"/>
    <cellStyle name="1_Don gia Du thau ( XL19)_Book1_Hoan chinh KH 2012 Von ho tro co MT 10" xfId="14454"/>
    <cellStyle name="1_Don gia Du thau ( XL19)_Book1_Hoan chinh KH 2012 Von ho tro co MT 10 2" xfId="14455"/>
    <cellStyle name="1_Don gia Du thau ( XL19)_Book1_Hoan chinh KH 2012 Von ho tro co MT 10 3" xfId="14456"/>
    <cellStyle name="1_Don gia Du thau ( XL19)_Book1_Hoan chinh KH 2012 Von ho tro co MT 10 4" xfId="14457"/>
    <cellStyle name="1_Don gia Du thau ( XL19)_Book1_Hoan chinh KH 2012 Von ho tro co MT 11" xfId="14458"/>
    <cellStyle name="1_Don gia Du thau ( XL19)_Book1_Hoan chinh KH 2012 Von ho tro co MT 11 2" xfId="14459"/>
    <cellStyle name="1_Don gia Du thau ( XL19)_Book1_Hoan chinh KH 2012 Von ho tro co MT 11 3" xfId="14460"/>
    <cellStyle name="1_Don gia Du thau ( XL19)_Book1_Hoan chinh KH 2012 Von ho tro co MT 11 4" xfId="14461"/>
    <cellStyle name="1_Don gia Du thau ( XL19)_Book1_Hoan chinh KH 2012 Von ho tro co MT 12" xfId="14462"/>
    <cellStyle name="1_Don gia Du thau ( XL19)_Book1_Hoan chinh KH 2012 Von ho tro co MT 12 2" xfId="14463"/>
    <cellStyle name="1_Don gia Du thau ( XL19)_Book1_Hoan chinh KH 2012 Von ho tro co MT 12 3" xfId="14464"/>
    <cellStyle name="1_Don gia Du thau ( XL19)_Book1_Hoan chinh KH 2012 Von ho tro co MT 12 4" xfId="14465"/>
    <cellStyle name="1_Don gia Du thau ( XL19)_Book1_Hoan chinh KH 2012 Von ho tro co MT 13" xfId="14466"/>
    <cellStyle name="1_Don gia Du thau ( XL19)_Book1_Hoan chinh KH 2012 Von ho tro co MT 13 2" xfId="14467"/>
    <cellStyle name="1_Don gia Du thau ( XL19)_Book1_Hoan chinh KH 2012 Von ho tro co MT 13 3" xfId="14468"/>
    <cellStyle name="1_Don gia Du thau ( XL19)_Book1_Hoan chinh KH 2012 Von ho tro co MT 13 4" xfId="14469"/>
    <cellStyle name="1_Don gia Du thau ( XL19)_Book1_Hoan chinh KH 2012 Von ho tro co MT 14" xfId="14470"/>
    <cellStyle name="1_Don gia Du thau ( XL19)_Book1_Hoan chinh KH 2012 Von ho tro co MT 14 2" xfId="14471"/>
    <cellStyle name="1_Don gia Du thau ( XL19)_Book1_Hoan chinh KH 2012 Von ho tro co MT 14 3" xfId="14472"/>
    <cellStyle name="1_Don gia Du thau ( XL19)_Book1_Hoan chinh KH 2012 Von ho tro co MT 14 4" xfId="14473"/>
    <cellStyle name="1_Don gia Du thau ( XL19)_Book1_Hoan chinh KH 2012 Von ho tro co MT 15" xfId="14474"/>
    <cellStyle name="1_Don gia Du thau ( XL19)_Book1_Hoan chinh KH 2012 Von ho tro co MT 15 2" xfId="14475"/>
    <cellStyle name="1_Don gia Du thau ( XL19)_Book1_Hoan chinh KH 2012 Von ho tro co MT 15 3" xfId="14476"/>
    <cellStyle name="1_Don gia Du thau ( XL19)_Book1_Hoan chinh KH 2012 Von ho tro co MT 15 4" xfId="14477"/>
    <cellStyle name="1_Don gia Du thau ( XL19)_Book1_Hoan chinh KH 2012 Von ho tro co MT 16" xfId="14478"/>
    <cellStyle name="1_Don gia Du thau ( XL19)_Book1_Hoan chinh KH 2012 Von ho tro co MT 16 2" xfId="14479"/>
    <cellStyle name="1_Don gia Du thau ( XL19)_Book1_Hoan chinh KH 2012 Von ho tro co MT 16 3" xfId="14480"/>
    <cellStyle name="1_Don gia Du thau ( XL19)_Book1_Hoan chinh KH 2012 Von ho tro co MT 16 4" xfId="14481"/>
    <cellStyle name="1_Don gia Du thau ( XL19)_Book1_Hoan chinh KH 2012 Von ho tro co MT 17" xfId="14482"/>
    <cellStyle name="1_Don gia Du thau ( XL19)_Book1_Hoan chinh KH 2012 Von ho tro co MT 17 2" xfId="14483"/>
    <cellStyle name="1_Don gia Du thau ( XL19)_Book1_Hoan chinh KH 2012 Von ho tro co MT 17 3" xfId="14484"/>
    <cellStyle name="1_Don gia Du thau ( XL19)_Book1_Hoan chinh KH 2012 Von ho tro co MT 17 4" xfId="14485"/>
    <cellStyle name="1_Don gia Du thau ( XL19)_Book1_Hoan chinh KH 2012 Von ho tro co MT 18" xfId="14486"/>
    <cellStyle name="1_Don gia Du thau ( XL19)_Book1_Hoan chinh KH 2012 Von ho tro co MT 19" xfId="14487"/>
    <cellStyle name="1_Don gia Du thau ( XL19)_Book1_Hoan chinh KH 2012 Von ho tro co MT 2" xfId="14488"/>
    <cellStyle name="1_Don gia Du thau ( XL19)_Book1_Hoan chinh KH 2012 Von ho tro co MT 2 2" xfId="14489"/>
    <cellStyle name="1_Don gia Du thau ( XL19)_Book1_Hoan chinh KH 2012 Von ho tro co MT 2 3" xfId="14490"/>
    <cellStyle name="1_Don gia Du thau ( XL19)_Book1_Hoan chinh KH 2012 Von ho tro co MT 2 4" xfId="14491"/>
    <cellStyle name="1_Don gia Du thau ( XL19)_Book1_Hoan chinh KH 2012 Von ho tro co MT 20" xfId="14492"/>
    <cellStyle name="1_Don gia Du thau ( XL19)_Book1_Hoan chinh KH 2012 Von ho tro co MT 3" xfId="14493"/>
    <cellStyle name="1_Don gia Du thau ( XL19)_Book1_Hoan chinh KH 2012 Von ho tro co MT 3 2" xfId="14494"/>
    <cellStyle name="1_Don gia Du thau ( XL19)_Book1_Hoan chinh KH 2012 Von ho tro co MT 3 3" xfId="14495"/>
    <cellStyle name="1_Don gia Du thau ( XL19)_Book1_Hoan chinh KH 2012 Von ho tro co MT 3 4" xfId="14496"/>
    <cellStyle name="1_Don gia Du thau ( XL19)_Book1_Hoan chinh KH 2012 Von ho tro co MT 4" xfId="14497"/>
    <cellStyle name="1_Don gia Du thau ( XL19)_Book1_Hoan chinh KH 2012 Von ho tro co MT 4 2" xfId="14498"/>
    <cellStyle name="1_Don gia Du thau ( XL19)_Book1_Hoan chinh KH 2012 Von ho tro co MT 4 3" xfId="14499"/>
    <cellStyle name="1_Don gia Du thau ( XL19)_Book1_Hoan chinh KH 2012 Von ho tro co MT 4 4" xfId="14500"/>
    <cellStyle name="1_Don gia Du thau ( XL19)_Book1_Hoan chinh KH 2012 Von ho tro co MT 5" xfId="14501"/>
    <cellStyle name="1_Don gia Du thau ( XL19)_Book1_Hoan chinh KH 2012 Von ho tro co MT 5 2" xfId="14502"/>
    <cellStyle name="1_Don gia Du thau ( XL19)_Book1_Hoan chinh KH 2012 Von ho tro co MT 5 3" xfId="14503"/>
    <cellStyle name="1_Don gia Du thau ( XL19)_Book1_Hoan chinh KH 2012 Von ho tro co MT 5 4" xfId="14504"/>
    <cellStyle name="1_Don gia Du thau ( XL19)_Book1_Hoan chinh KH 2012 Von ho tro co MT 6" xfId="14505"/>
    <cellStyle name="1_Don gia Du thau ( XL19)_Book1_Hoan chinh KH 2012 Von ho tro co MT 6 2" xfId="14506"/>
    <cellStyle name="1_Don gia Du thau ( XL19)_Book1_Hoan chinh KH 2012 Von ho tro co MT 6 3" xfId="14507"/>
    <cellStyle name="1_Don gia Du thau ( XL19)_Book1_Hoan chinh KH 2012 Von ho tro co MT 6 4" xfId="14508"/>
    <cellStyle name="1_Don gia Du thau ( XL19)_Book1_Hoan chinh KH 2012 Von ho tro co MT 7" xfId="14509"/>
    <cellStyle name="1_Don gia Du thau ( XL19)_Book1_Hoan chinh KH 2012 Von ho tro co MT 7 2" xfId="14510"/>
    <cellStyle name="1_Don gia Du thau ( XL19)_Book1_Hoan chinh KH 2012 Von ho tro co MT 7 3" xfId="14511"/>
    <cellStyle name="1_Don gia Du thau ( XL19)_Book1_Hoan chinh KH 2012 Von ho tro co MT 7 4" xfId="14512"/>
    <cellStyle name="1_Don gia Du thau ( XL19)_Book1_Hoan chinh KH 2012 Von ho tro co MT 8" xfId="14513"/>
    <cellStyle name="1_Don gia Du thau ( XL19)_Book1_Hoan chinh KH 2012 Von ho tro co MT 8 2" xfId="14514"/>
    <cellStyle name="1_Don gia Du thau ( XL19)_Book1_Hoan chinh KH 2012 Von ho tro co MT 8 3" xfId="14515"/>
    <cellStyle name="1_Don gia Du thau ( XL19)_Book1_Hoan chinh KH 2012 Von ho tro co MT 8 4" xfId="14516"/>
    <cellStyle name="1_Don gia Du thau ( XL19)_Book1_Hoan chinh KH 2012 Von ho tro co MT 9" xfId="14517"/>
    <cellStyle name="1_Don gia Du thau ( XL19)_Book1_Hoan chinh KH 2012 Von ho tro co MT 9 2" xfId="14518"/>
    <cellStyle name="1_Don gia Du thau ( XL19)_Book1_Hoan chinh KH 2012 Von ho tro co MT 9 3" xfId="14519"/>
    <cellStyle name="1_Don gia Du thau ( XL19)_Book1_Hoan chinh KH 2012 Von ho tro co MT 9 4" xfId="14520"/>
    <cellStyle name="1_Don gia Du thau ( XL19)_Book1_Hoan chinh KH 2012 Von ho tro co MT_Bao cao giai ngan quy I" xfId="14521"/>
    <cellStyle name="1_Don gia Du thau ( XL19)_Book1_Hoan chinh KH 2012 Von ho tro co MT_Bao cao giai ngan quy I 2" xfId="14522"/>
    <cellStyle name="1_Don gia Du thau ( XL19)_Book1_Hoan chinh KH 2012 Von ho tro co MT_Bao cao giai ngan quy I 2 2" xfId="14523"/>
    <cellStyle name="1_Don gia Du thau ( XL19)_Book1_Hoan chinh KH 2012 Von ho tro co MT_Bao cao giai ngan quy I 2 3" xfId="14524"/>
    <cellStyle name="1_Don gia Du thau ( XL19)_Book1_Hoan chinh KH 2012 Von ho tro co MT_Bao cao giai ngan quy I 2 4" xfId="14525"/>
    <cellStyle name="1_Don gia Du thau ( XL19)_Book1_Hoan chinh KH 2012 Von ho tro co MT_Bao cao giai ngan quy I 3" xfId="14526"/>
    <cellStyle name="1_Don gia Du thau ( XL19)_Book1_Hoan chinh KH 2012 Von ho tro co MT_Bao cao giai ngan quy I 3 2" xfId="14527"/>
    <cellStyle name="1_Don gia Du thau ( XL19)_Book1_Hoan chinh KH 2012 Von ho tro co MT_Bao cao giai ngan quy I 3 3" xfId="14528"/>
    <cellStyle name="1_Don gia Du thau ( XL19)_Book1_Hoan chinh KH 2012 Von ho tro co MT_Bao cao giai ngan quy I 3 4" xfId="14529"/>
    <cellStyle name="1_Don gia Du thau ( XL19)_Book1_Hoan chinh KH 2012 Von ho tro co MT_Bao cao giai ngan quy I 4" xfId="14530"/>
    <cellStyle name="1_Don gia Du thau ( XL19)_Book1_Hoan chinh KH 2012 Von ho tro co MT_Bao cao giai ngan quy I 5" xfId="14531"/>
    <cellStyle name="1_Don gia Du thau ( XL19)_Book1_Hoan chinh KH 2012 Von ho tro co MT_Bao cao giai ngan quy I 6" xfId="14532"/>
    <cellStyle name="1_Don gia Du thau ( XL19)_Book1_Hoan chinh KH 2012 Von ho tro co MT_BC von DTPT 6 thang 2012" xfId="14533"/>
    <cellStyle name="1_Don gia Du thau ( XL19)_Book1_Hoan chinh KH 2012 Von ho tro co MT_BC von DTPT 6 thang 2012 2" xfId="14534"/>
    <cellStyle name="1_Don gia Du thau ( XL19)_Book1_Hoan chinh KH 2012 Von ho tro co MT_BC von DTPT 6 thang 2012 2 2" xfId="14535"/>
    <cellStyle name="1_Don gia Du thau ( XL19)_Book1_Hoan chinh KH 2012 Von ho tro co MT_BC von DTPT 6 thang 2012 2 3" xfId="14536"/>
    <cellStyle name="1_Don gia Du thau ( XL19)_Book1_Hoan chinh KH 2012 Von ho tro co MT_BC von DTPT 6 thang 2012 2 4" xfId="14537"/>
    <cellStyle name="1_Don gia Du thau ( XL19)_Book1_Hoan chinh KH 2012 Von ho tro co MT_BC von DTPT 6 thang 2012 3" xfId="14538"/>
    <cellStyle name="1_Don gia Du thau ( XL19)_Book1_Hoan chinh KH 2012 Von ho tro co MT_BC von DTPT 6 thang 2012 3 2" xfId="14539"/>
    <cellStyle name="1_Don gia Du thau ( XL19)_Book1_Hoan chinh KH 2012 Von ho tro co MT_BC von DTPT 6 thang 2012 3 3" xfId="14540"/>
    <cellStyle name="1_Don gia Du thau ( XL19)_Book1_Hoan chinh KH 2012 Von ho tro co MT_BC von DTPT 6 thang 2012 3 4" xfId="14541"/>
    <cellStyle name="1_Don gia Du thau ( XL19)_Book1_Hoan chinh KH 2012 Von ho tro co MT_BC von DTPT 6 thang 2012 4" xfId="14542"/>
    <cellStyle name="1_Don gia Du thau ( XL19)_Book1_Hoan chinh KH 2012 Von ho tro co MT_BC von DTPT 6 thang 2012 5" xfId="14543"/>
    <cellStyle name="1_Don gia Du thau ( XL19)_Book1_Hoan chinh KH 2012 Von ho tro co MT_BC von DTPT 6 thang 2012 6" xfId="14544"/>
    <cellStyle name="1_Don gia Du thau ( XL19)_Book1_Hoan chinh KH 2012 Von ho tro co MT_Bieu du thao QD von ho tro co MT" xfId="14545"/>
    <cellStyle name="1_Don gia Du thau ( XL19)_Book1_Hoan chinh KH 2012 Von ho tro co MT_Bieu du thao QD von ho tro co MT 2" xfId="14546"/>
    <cellStyle name="1_Don gia Du thau ( XL19)_Book1_Hoan chinh KH 2012 Von ho tro co MT_Bieu du thao QD von ho tro co MT 2 2" xfId="14547"/>
    <cellStyle name="1_Don gia Du thau ( XL19)_Book1_Hoan chinh KH 2012 Von ho tro co MT_Bieu du thao QD von ho tro co MT 2 3" xfId="14548"/>
    <cellStyle name="1_Don gia Du thau ( XL19)_Book1_Hoan chinh KH 2012 Von ho tro co MT_Bieu du thao QD von ho tro co MT 2 4" xfId="14549"/>
    <cellStyle name="1_Don gia Du thau ( XL19)_Book1_Hoan chinh KH 2012 Von ho tro co MT_Bieu du thao QD von ho tro co MT 3" xfId="14550"/>
    <cellStyle name="1_Don gia Du thau ( XL19)_Book1_Hoan chinh KH 2012 Von ho tro co MT_Bieu du thao QD von ho tro co MT 3 2" xfId="14551"/>
    <cellStyle name="1_Don gia Du thau ( XL19)_Book1_Hoan chinh KH 2012 Von ho tro co MT_Bieu du thao QD von ho tro co MT 3 3" xfId="14552"/>
    <cellStyle name="1_Don gia Du thau ( XL19)_Book1_Hoan chinh KH 2012 Von ho tro co MT_Bieu du thao QD von ho tro co MT 3 4" xfId="14553"/>
    <cellStyle name="1_Don gia Du thau ( XL19)_Book1_Hoan chinh KH 2012 Von ho tro co MT_Bieu du thao QD von ho tro co MT 4" xfId="14554"/>
    <cellStyle name="1_Don gia Du thau ( XL19)_Book1_Hoan chinh KH 2012 Von ho tro co MT_Bieu du thao QD von ho tro co MT 5" xfId="14555"/>
    <cellStyle name="1_Don gia Du thau ( XL19)_Book1_Hoan chinh KH 2012 Von ho tro co MT_Bieu du thao QD von ho tro co MT 6" xfId="14556"/>
    <cellStyle name="1_Don gia Du thau ( XL19)_Book1_Hoan chinh KH 2012 Von ho tro co MT_Ke hoach 2012 theo doi (giai ngan 30.6.12)" xfId="14557"/>
    <cellStyle name="1_Don gia Du thau ( XL19)_Book1_Hoan chinh KH 2012 Von ho tro co MT_Ke hoach 2012 theo doi (giai ngan 30.6.12) 2" xfId="14558"/>
    <cellStyle name="1_Don gia Du thau ( XL19)_Book1_Hoan chinh KH 2012 Von ho tro co MT_Ke hoach 2012 theo doi (giai ngan 30.6.12) 2 2" xfId="14559"/>
    <cellStyle name="1_Don gia Du thau ( XL19)_Book1_Hoan chinh KH 2012 Von ho tro co MT_Ke hoach 2012 theo doi (giai ngan 30.6.12) 2 3" xfId="14560"/>
    <cellStyle name="1_Don gia Du thau ( XL19)_Book1_Hoan chinh KH 2012 Von ho tro co MT_Ke hoach 2012 theo doi (giai ngan 30.6.12) 2 4" xfId="14561"/>
    <cellStyle name="1_Don gia Du thau ( XL19)_Book1_Hoan chinh KH 2012 Von ho tro co MT_Ke hoach 2012 theo doi (giai ngan 30.6.12) 3" xfId="14562"/>
    <cellStyle name="1_Don gia Du thau ( XL19)_Book1_Hoan chinh KH 2012 Von ho tro co MT_Ke hoach 2012 theo doi (giai ngan 30.6.12) 3 2" xfId="14563"/>
    <cellStyle name="1_Don gia Du thau ( XL19)_Book1_Hoan chinh KH 2012 Von ho tro co MT_Ke hoach 2012 theo doi (giai ngan 30.6.12) 3 3" xfId="14564"/>
    <cellStyle name="1_Don gia Du thau ( XL19)_Book1_Hoan chinh KH 2012 Von ho tro co MT_Ke hoach 2012 theo doi (giai ngan 30.6.12) 3 4" xfId="14565"/>
    <cellStyle name="1_Don gia Du thau ( XL19)_Book1_Hoan chinh KH 2012 Von ho tro co MT_Ke hoach 2012 theo doi (giai ngan 30.6.12) 4" xfId="14566"/>
    <cellStyle name="1_Don gia Du thau ( XL19)_Book1_Hoan chinh KH 2012 Von ho tro co MT_Ke hoach 2012 theo doi (giai ngan 30.6.12) 5" xfId="14567"/>
    <cellStyle name="1_Don gia Du thau ( XL19)_Book1_Hoan chinh KH 2012 Von ho tro co MT_Ke hoach 2012 theo doi (giai ngan 30.6.12) 6" xfId="14568"/>
    <cellStyle name="1_Don gia Du thau ( XL19)_Book1_Ke hoach 2012 (theo doi)" xfId="14569"/>
    <cellStyle name="1_Don gia Du thau ( XL19)_Book1_Ke hoach 2012 (theo doi) 2" xfId="14570"/>
    <cellStyle name="1_Don gia Du thau ( XL19)_Book1_Ke hoach 2012 (theo doi) 2 2" xfId="14571"/>
    <cellStyle name="1_Don gia Du thau ( XL19)_Book1_Ke hoach 2012 (theo doi) 2 3" xfId="14572"/>
    <cellStyle name="1_Don gia Du thau ( XL19)_Book1_Ke hoach 2012 (theo doi) 2 4" xfId="14573"/>
    <cellStyle name="1_Don gia Du thau ( XL19)_Book1_Ke hoach 2012 (theo doi) 3" xfId="14574"/>
    <cellStyle name="1_Don gia Du thau ( XL19)_Book1_Ke hoach 2012 (theo doi) 3 2" xfId="14575"/>
    <cellStyle name="1_Don gia Du thau ( XL19)_Book1_Ke hoach 2012 (theo doi) 3 3" xfId="14576"/>
    <cellStyle name="1_Don gia Du thau ( XL19)_Book1_Ke hoach 2012 (theo doi) 3 4" xfId="14577"/>
    <cellStyle name="1_Don gia Du thau ( XL19)_Book1_Ke hoach 2012 (theo doi) 4" xfId="14578"/>
    <cellStyle name="1_Don gia Du thau ( XL19)_Book1_Ke hoach 2012 (theo doi) 5" xfId="14579"/>
    <cellStyle name="1_Don gia Du thau ( XL19)_Book1_Ke hoach 2012 (theo doi) 6" xfId="14580"/>
    <cellStyle name="1_Don gia Du thau ( XL19)_Book1_Ke hoach 2012 theo doi (giai ngan 30.6.12)" xfId="14581"/>
    <cellStyle name="1_Don gia Du thau ( XL19)_Book1_Ke hoach 2012 theo doi (giai ngan 30.6.12) 2" xfId="14582"/>
    <cellStyle name="1_Don gia Du thau ( XL19)_Book1_Ke hoach 2012 theo doi (giai ngan 30.6.12) 2 2" xfId="14583"/>
    <cellStyle name="1_Don gia Du thau ( XL19)_Book1_Ke hoach 2012 theo doi (giai ngan 30.6.12) 2 3" xfId="14584"/>
    <cellStyle name="1_Don gia Du thau ( XL19)_Book1_Ke hoach 2012 theo doi (giai ngan 30.6.12) 2 4" xfId="14585"/>
    <cellStyle name="1_Don gia Du thau ( XL19)_Book1_Ke hoach 2012 theo doi (giai ngan 30.6.12) 3" xfId="14586"/>
    <cellStyle name="1_Don gia Du thau ( XL19)_Book1_Ke hoach 2012 theo doi (giai ngan 30.6.12) 3 2" xfId="14587"/>
    <cellStyle name="1_Don gia Du thau ( XL19)_Book1_Ke hoach 2012 theo doi (giai ngan 30.6.12) 3 3" xfId="14588"/>
    <cellStyle name="1_Don gia Du thau ( XL19)_Book1_Ke hoach 2012 theo doi (giai ngan 30.6.12) 3 4" xfId="14589"/>
    <cellStyle name="1_Don gia Du thau ( XL19)_Book1_Ke hoach 2012 theo doi (giai ngan 30.6.12) 4" xfId="14590"/>
    <cellStyle name="1_Don gia Du thau ( XL19)_Book1_Ke hoach 2012 theo doi (giai ngan 30.6.12) 5" xfId="14591"/>
    <cellStyle name="1_Don gia Du thau ( XL19)_Book1_Ke hoach 2012 theo doi (giai ngan 30.6.12) 6" xfId="14592"/>
    <cellStyle name="1_Don gia Du thau ( XL19)_Dang ky phan khai von ODA (gui Bo)" xfId="14593"/>
    <cellStyle name="1_Don gia Du thau ( XL19)_Dang ky phan khai von ODA (gui Bo) 2" xfId="14594"/>
    <cellStyle name="1_Don gia Du thau ( XL19)_Dang ky phan khai von ODA (gui Bo) 2 2" xfId="14595"/>
    <cellStyle name="1_Don gia Du thau ( XL19)_Dang ky phan khai von ODA (gui Bo) 2 3" xfId="14596"/>
    <cellStyle name="1_Don gia Du thau ( XL19)_Dang ky phan khai von ODA (gui Bo) 2 4" xfId="14597"/>
    <cellStyle name="1_Don gia Du thau ( XL19)_Dang ky phan khai von ODA (gui Bo) 3" xfId="14598"/>
    <cellStyle name="1_Don gia Du thau ( XL19)_Dang ky phan khai von ODA (gui Bo) 4" xfId="14599"/>
    <cellStyle name="1_Don gia Du thau ( XL19)_Dang ky phan khai von ODA (gui Bo) 5" xfId="14600"/>
    <cellStyle name="1_Don gia Du thau ( XL19)_Dang ky phan khai von ODA (gui Bo)_BC von DTPT 6 thang 2012" xfId="14601"/>
    <cellStyle name="1_Don gia Du thau ( XL19)_Dang ky phan khai von ODA (gui Bo)_BC von DTPT 6 thang 2012 2" xfId="14602"/>
    <cellStyle name="1_Don gia Du thau ( XL19)_Dang ky phan khai von ODA (gui Bo)_BC von DTPT 6 thang 2012 2 2" xfId="14603"/>
    <cellStyle name="1_Don gia Du thau ( XL19)_Dang ky phan khai von ODA (gui Bo)_BC von DTPT 6 thang 2012 2 3" xfId="14604"/>
    <cellStyle name="1_Don gia Du thau ( XL19)_Dang ky phan khai von ODA (gui Bo)_BC von DTPT 6 thang 2012 2 4" xfId="14605"/>
    <cellStyle name="1_Don gia Du thau ( XL19)_Dang ky phan khai von ODA (gui Bo)_BC von DTPT 6 thang 2012 3" xfId="14606"/>
    <cellStyle name="1_Don gia Du thau ( XL19)_Dang ky phan khai von ODA (gui Bo)_BC von DTPT 6 thang 2012 4" xfId="14607"/>
    <cellStyle name="1_Don gia Du thau ( XL19)_Dang ky phan khai von ODA (gui Bo)_BC von DTPT 6 thang 2012 5" xfId="14608"/>
    <cellStyle name="1_Don gia Du thau ( XL19)_Dang ky phan khai von ODA (gui Bo)_Bieu du thao QD von ho tro co MT" xfId="14609"/>
    <cellStyle name="1_Don gia Du thau ( XL19)_Dang ky phan khai von ODA (gui Bo)_Bieu du thao QD von ho tro co MT 2" xfId="14610"/>
    <cellStyle name="1_Don gia Du thau ( XL19)_Dang ky phan khai von ODA (gui Bo)_Bieu du thao QD von ho tro co MT 2 2" xfId="14611"/>
    <cellStyle name="1_Don gia Du thau ( XL19)_Dang ky phan khai von ODA (gui Bo)_Bieu du thao QD von ho tro co MT 2 3" xfId="14612"/>
    <cellStyle name="1_Don gia Du thau ( XL19)_Dang ky phan khai von ODA (gui Bo)_Bieu du thao QD von ho tro co MT 2 4" xfId="14613"/>
    <cellStyle name="1_Don gia Du thau ( XL19)_Dang ky phan khai von ODA (gui Bo)_Bieu du thao QD von ho tro co MT 3" xfId="14614"/>
    <cellStyle name="1_Don gia Du thau ( XL19)_Dang ky phan khai von ODA (gui Bo)_Bieu du thao QD von ho tro co MT 4" xfId="14615"/>
    <cellStyle name="1_Don gia Du thau ( XL19)_Dang ky phan khai von ODA (gui Bo)_Bieu du thao QD von ho tro co MT 5" xfId="14616"/>
    <cellStyle name="1_Don gia Du thau ( XL19)_Dang ky phan khai von ODA (gui Bo)_Ke hoach 2012 theo doi (giai ngan 30.6.12)" xfId="14617"/>
    <cellStyle name="1_Don gia Du thau ( XL19)_Dang ky phan khai von ODA (gui Bo)_Ke hoach 2012 theo doi (giai ngan 30.6.12) 2" xfId="14618"/>
    <cellStyle name="1_Don gia Du thau ( XL19)_Dang ky phan khai von ODA (gui Bo)_Ke hoach 2012 theo doi (giai ngan 30.6.12) 2 2" xfId="14619"/>
    <cellStyle name="1_Don gia Du thau ( XL19)_Dang ky phan khai von ODA (gui Bo)_Ke hoach 2012 theo doi (giai ngan 30.6.12) 2 3" xfId="14620"/>
    <cellStyle name="1_Don gia Du thau ( XL19)_Dang ky phan khai von ODA (gui Bo)_Ke hoach 2012 theo doi (giai ngan 30.6.12) 2 4" xfId="14621"/>
    <cellStyle name="1_Don gia Du thau ( XL19)_Dang ky phan khai von ODA (gui Bo)_Ke hoach 2012 theo doi (giai ngan 30.6.12) 3" xfId="14622"/>
    <cellStyle name="1_Don gia Du thau ( XL19)_Dang ky phan khai von ODA (gui Bo)_Ke hoach 2012 theo doi (giai ngan 30.6.12) 4" xfId="14623"/>
    <cellStyle name="1_Don gia Du thau ( XL19)_Dang ky phan khai von ODA (gui Bo)_Ke hoach 2012 theo doi (giai ngan 30.6.12) 5" xfId="14624"/>
    <cellStyle name="1_Don gia Du thau ( XL19)_Ke hoach 2012 (theo doi)" xfId="14625"/>
    <cellStyle name="1_Don gia Du thau ( XL19)_Ke hoach 2012 (theo doi) 2" xfId="14626"/>
    <cellStyle name="1_Don gia Du thau ( XL19)_Ke hoach 2012 (theo doi) 2 2" xfId="14627"/>
    <cellStyle name="1_Don gia Du thau ( XL19)_Ke hoach 2012 (theo doi) 2 3" xfId="14628"/>
    <cellStyle name="1_Don gia Du thau ( XL19)_Ke hoach 2012 (theo doi) 2 4" xfId="14629"/>
    <cellStyle name="1_Don gia Du thau ( XL19)_Ke hoach 2012 (theo doi) 3" xfId="14630"/>
    <cellStyle name="1_Don gia Du thau ( XL19)_Ke hoach 2012 (theo doi) 4" xfId="14631"/>
    <cellStyle name="1_Don gia Du thau ( XL19)_Ke hoach 2012 (theo doi) 5" xfId="14632"/>
    <cellStyle name="1_Don gia Du thau ( XL19)_Ke hoach 2012 theo doi (giai ngan 30.6.12)" xfId="14633"/>
    <cellStyle name="1_Don gia Du thau ( XL19)_Ke hoach 2012 theo doi (giai ngan 30.6.12) 2" xfId="14634"/>
    <cellStyle name="1_Don gia Du thau ( XL19)_Ke hoach 2012 theo doi (giai ngan 30.6.12) 2 2" xfId="14635"/>
    <cellStyle name="1_Don gia Du thau ( XL19)_Ke hoach 2012 theo doi (giai ngan 30.6.12) 2 3" xfId="14636"/>
    <cellStyle name="1_Don gia Du thau ( XL19)_Ke hoach 2012 theo doi (giai ngan 30.6.12) 2 4" xfId="14637"/>
    <cellStyle name="1_Don gia Du thau ( XL19)_Ke hoach 2012 theo doi (giai ngan 30.6.12) 3" xfId="14638"/>
    <cellStyle name="1_Don gia Du thau ( XL19)_Ke hoach 2012 theo doi (giai ngan 30.6.12) 4" xfId="14639"/>
    <cellStyle name="1_Don gia Du thau ( XL19)_Ke hoach 2012 theo doi (giai ngan 30.6.12) 5" xfId="14640"/>
    <cellStyle name="1_Don gia Du thau ( XL19)_Tong hop theo doi von TPCP (BC)" xfId="14641"/>
    <cellStyle name="1_Don gia Du thau ( XL19)_Tong hop theo doi von TPCP (BC) 2" xfId="14642"/>
    <cellStyle name="1_Don gia Du thau ( XL19)_Tong hop theo doi von TPCP (BC) 2 2" xfId="14643"/>
    <cellStyle name="1_Don gia Du thau ( XL19)_Tong hop theo doi von TPCP (BC) 2 3" xfId="14644"/>
    <cellStyle name="1_Don gia Du thau ( XL19)_Tong hop theo doi von TPCP (BC) 2 4" xfId="14645"/>
    <cellStyle name="1_Don gia Du thau ( XL19)_Tong hop theo doi von TPCP (BC) 3" xfId="14646"/>
    <cellStyle name="1_Don gia Du thau ( XL19)_Tong hop theo doi von TPCP (BC) 4" xfId="14647"/>
    <cellStyle name="1_Don gia Du thau ( XL19)_Tong hop theo doi von TPCP (BC) 5" xfId="14648"/>
    <cellStyle name="1_Don gia Du thau ( XL19)_Tong hop theo doi von TPCP (BC)_BC von DTPT 6 thang 2012" xfId="14649"/>
    <cellStyle name="1_Don gia Du thau ( XL19)_Tong hop theo doi von TPCP (BC)_BC von DTPT 6 thang 2012 2" xfId="14650"/>
    <cellStyle name="1_Don gia Du thau ( XL19)_Tong hop theo doi von TPCP (BC)_BC von DTPT 6 thang 2012 2 2" xfId="14651"/>
    <cellStyle name="1_Don gia Du thau ( XL19)_Tong hop theo doi von TPCP (BC)_BC von DTPT 6 thang 2012 2 3" xfId="14652"/>
    <cellStyle name="1_Don gia Du thau ( XL19)_Tong hop theo doi von TPCP (BC)_BC von DTPT 6 thang 2012 2 4" xfId="14653"/>
    <cellStyle name="1_Don gia Du thau ( XL19)_Tong hop theo doi von TPCP (BC)_BC von DTPT 6 thang 2012 3" xfId="14654"/>
    <cellStyle name="1_Don gia Du thau ( XL19)_Tong hop theo doi von TPCP (BC)_BC von DTPT 6 thang 2012 4" xfId="14655"/>
    <cellStyle name="1_Don gia Du thau ( XL19)_Tong hop theo doi von TPCP (BC)_BC von DTPT 6 thang 2012 5" xfId="14656"/>
    <cellStyle name="1_Don gia Du thau ( XL19)_Tong hop theo doi von TPCP (BC)_Bieu du thao QD von ho tro co MT" xfId="14657"/>
    <cellStyle name="1_Don gia Du thau ( XL19)_Tong hop theo doi von TPCP (BC)_Bieu du thao QD von ho tro co MT 2" xfId="14658"/>
    <cellStyle name="1_Don gia Du thau ( XL19)_Tong hop theo doi von TPCP (BC)_Bieu du thao QD von ho tro co MT 2 2" xfId="14659"/>
    <cellStyle name="1_Don gia Du thau ( XL19)_Tong hop theo doi von TPCP (BC)_Bieu du thao QD von ho tro co MT 2 3" xfId="14660"/>
    <cellStyle name="1_Don gia Du thau ( XL19)_Tong hop theo doi von TPCP (BC)_Bieu du thao QD von ho tro co MT 2 4" xfId="14661"/>
    <cellStyle name="1_Don gia Du thau ( XL19)_Tong hop theo doi von TPCP (BC)_Bieu du thao QD von ho tro co MT 3" xfId="14662"/>
    <cellStyle name="1_Don gia Du thau ( XL19)_Tong hop theo doi von TPCP (BC)_Bieu du thao QD von ho tro co MT 4" xfId="14663"/>
    <cellStyle name="1_Don gia Du thau ( XL19)_Tong hop theo doi von TPCP (BC)_Bieu du thao QD von ho tro co MT 5" xfId="14664"/>
    <cellStyle name="1_Don gia Du thau ( XL19)_Tong hop theo doi von TPCP (BC)_Ke hoach 2012 (theo doi)" xfId="14665"/>
    <cellStyle name="1_Don gia Du thau ( XL19)_Tong hop theo doi von TPCP (BC)_Ke hoach 2012 (theo doi) 2" xfId="14666"/>
    <cellStyle name="1_Don gia Du thau ( XL19)_Tong hop theo doi von TPCP (BC)_Ke hoach 2012 (theo doi) 2 2" xfId="14667"/>
    <cellStyle name="1_Don gia Du thau ( XL19)_Tong hop theo doi von TPCP (BC)_Ke hoach 2012 (theo doi) 2 3" xfId="14668"/>
    <cellStyle name="1_Don gia Du thau ( XL19)_Tong hop theo doi von TPCP (BC)_Ke hoach 2012 (theo doi) 2 4" xfId="14669"/>
    <cellStyle name="1_Don gia Du thau ( XL19)_Tong hop theo doi von TPCP (BC)_Ke hoach 2012 (theo doi) 3" xfId="14670"/>
    <cellStyle name="1_Don gia Du thau ( XL19)_Tong hop theo doi von TPCP (BC)_Ke hoach 2012 (theo doi) 4" xfId="14671"/>
    <cellStyle name="1_Don gia Du thau ( XL19)_Tong hop theo doi von TPCP (BC)_Ke hoach 2012 (theo doi) 5" xfId="14672"/>
    <cellStyle name="1_Don gia Du thau ( XL19)_Tong hop theo doi von TPCP (BC)_Ke hoach 2012 theo doi (giai ngan 30.6.12)" xfId="14673"/>
    <cellStyle name="1_Don gia Du thau ( XL19)_Tong hop theo doi von TPCP (BC)_Ke hoach 2012 theo doi (giai ngan 30.6.12) 2" xfId="14674"/>
    <cellStyle name="1_Don gia Du thau ( XL19)_Tong hop theo doi von TPCP (BC)_Ke hoach 2012 theo doi (giai ngan 30.6.12) 2 2" xfId="14675"/>
    <cellStyle name="1_Don gia Du thau ( XL19)_Tong hop theo doi von TPCP (BC)_Ke hoach 2012 theo doi (giai ngan 30.6.12) 2 3" xfId="14676"/>
    <cellStyle name="1_Don gia Du thau ( XL19)_Tong hop theo doi von TPCP (BC)_Ke hoach 2012 theo doi (giai ngan 30.6.12) 2 4" xfId="14677"/>
    <cellStyle name="1_Don gia Du thau ( XL19)_Tong hop theo doi von TPCP (BC)_Ke hoach 2012 theo doi (giai ngan 30.6.12) 3" xfId="14678"/>
    <cellStyle name="1_Don gia Du thau ( XL19)_Tong hop theo doi von TPCP (BC)_Ke hoach 2012 theo doi (giai ngan 30.6.12) 4" xfId="14679"/>
    <cellStyle name="1_Don gia Du thau ( XL19)_Tong hop theo doi von TPCP (BC)_Ke hoach 2012 theo doi (giai ngan 30.6.12) 5" xfId="14680"/>
    <cellStyle name="1_Dtdchinh2397" xfId="14681"/>
    <cellStyle name="1_Dtdchinh2397_Nhu cau von dau tu 2013-2015 (LD Vụ sua)" xfId="14682"/>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3"/>
    <cellStyle name="1_Ke hoach 2010 (theo doi) 2" xfId="14684"/>
    <cellStyle name="1_Ke hoach 2010 (theo doi) 2 2" xfId="14685"/>
    <cellStyle name="1_Ke hoach 2010 (theo doi) 2 3" xfId="14686"/>
    <cellStyle name="1_Ke hoach 2010 (theo doi) 2 4" xfId="14687"/>
    <cellStyle name="1_Ke hoach 2010 (theo doi) 3" xfId="14688"/>
    <cellStyle name="1_Ke hoach 2010 (theo doi) 4" xfId="14689"/>
    <cellStyle name="1_Ke hoach 2010 (theo doi) 5" xfId="14690"/>
    <cellStyle name="1_Ke hoach 2010 (theo doi)_BC von DTPT 6 thang 2012" xfId="14691"/>
    <cellStyle name="1_Ke hoach 2010 (theo doi)_BC von DTPT 6 thang 2012 2" xfId="14692"/>
    <cellStyle name="1_Ke hoach 2010 (theo doi)_BC von DTPT 6 thang 2012 2 2" xfId="14693"/>
    <cellStyle name="1_Ke hoach 2010 (theo doi)_BC von DTPT 6 thang 2012 2 3" xfId="14694"/>
    <cellStyle name="1_Ke hoach 2010 (theo doi)_BC von DTPT 6 thang 2012 2 4" xfId="14695"/>
    <cellStyle name="1_Ke hoach 2010 (theo doi)_BC von DTPT 6 thang 2012 3" xfId="14696"/>
    <cellStyle name="1_Ke hoach 2010 (theo doi)_BC von DTPT 6 thang 2012 4" xfId="14697"/>
    <cellStyle name="1_Ke hoach 2010 (theo doi)_BC von DTPT 6 thang 2012 5" xfId="14698"/>
    <cellStyle name="1_Ke hoach 2010 (theo doi)_Bieu du thao QD von ho tro co MT" xfId="14699"/>
    <cellStyle name="1_Ke hoach 2010 (theo doi)_Bieu du thao QD von ho tro co MT 2" xfId="14700"/>
    <cellStyle name="1_Ke hoach 2010 (theo doi)_Bieu du thao QD von ho tro co MT 2 2" xfId="14701"/>
    <cellStyle name="1_Ke hoach 2010 (theo doi)_Bieu du thao QD von ho tro co MT 2 3" xfId="14702"/>
    <cellStyle name="1_Ke hoach 2010 (theo doi)_Bieu du thao QD von ho tro co MT 2 4" xfId="14703"/>
    <cellStyle name="1_Ke hoach 2010 (theo doi)_Bieu du thao QD von ho tro co MT 3" xfId="14704"/>
    <cellStyle name="1_Ke hoach 2010 (theo doi)_Bieu du thao QD von ho tro co MT 4" xfId="14705"/>
    <cellStyle name="1_Ke hoach 2010 (theo doi)_Bieu du thao QD von ho tro co MT 5" xfId="14706"/>
    <cellStyle name="1_Ke hoach 2010 (theo doi)_Ke hoach 2012 (theo doi)" xfId="14707"/>
    <cellStyle name="1_Ke hoach 2010 (theo doi)_Ke hoach 2012 (theo doi) 2" xfId="14708"/>
    <cellStyle name="1_Ke hoach 2010 (theo doi)_Ke hoach 2012 (theo doi) 2 2" xfId="14709"/>
    <cellStyle name="1_Ke hoach 2010 (theo doi)_Ke hoach 2012 (theo doi) 2 3" xfId="14710"/>
    <cellStyle name="1_Ke hoach 2010 (theo doi)_Ke hoach 2012 (theo doi) 2 4" xfId="14711"/>
    <cellStyle name="1_Ke hoach 2010 (theo doi)_Ke hoach 2012 (theo doi) 3" xfId="14712"/>
    <cellStyle name="1_Ke hoach 2010 (theo doi)_Ke hoach 2012 (theo doi) 4" xfId="14713"/>
    <cellStyle name="1_Ke hoach 2010 (theo doi)_Ke hoach 2012 (theo doi) 5" xfId="14714"/>
    <cellStyle name="1_Ke hoach 2010 (theo doi)_Ke hoach 2012 theo doi (giai ngan 30.6.12)" xfId="14715"/>
    <cellStyle name="1_Ke hoach 2010 (theo doi)_Ke hoach 2012 theo doi (giai ngan 30.6.12) 2" xfId="14716"/>
    <cellStyle name="1_Ke hoach 2010 (theo doi)_Ke hoach 2012 theo doi (giai ngan 30.6.12) 2 2" xfId="14717"/>
    <cellStyle name="1_Ke hoach 2010 (theo doi)_Ke hoach 2012 theo doi (giai ngan 30.6.12) 2 3" xfId="14718"/>
    <cellStyle name="1_Ke hoach 2010 (theo doi)_Ke hoach 2012 theo doi (giai ngan 30.6.12) 2 4" xfId="14719"/>
    <cellStyle name="1_Ke hoach 2010 (theo doi)_Ke hoach 2012 theo doi (giai ngan 30.6.12) 3" xfId="14720"/>
    <cellStyle name="1_Ke hoach 2010 (theo doi)_Ke hoach 2012 theo doi (giai ngan 30.6.12) 4" xfId="14721"/>
    <cellStyle name="1_Ke hoach 2010 (theo doi)_Ke hoach 2012 theo doi (giai ngan 30.6.12) 5" xfId="14722"/>
    <cellStyle name="1_Ke hoach 2012 (theo doi)" xfId="14723"/>
    <cellStyle name="1_Ke hoach 2012 (theo doi) 2" xfId="14724"/>
    <cellStyle name="1_Ke hoach 2012 (theo doi) 2 2" xfId="14725"/>
    <cellStyle name="1_Ke hoach 2012 (theo doi) 2 3" xfId="14726"/>
    <cellStyle name="1_Ke hoach 2012 (theo doi) 2 4" xfId="14727"/>
    <cellStyle name="1_Ke hoach 2012 (theo doi) 3" xfId="14728"/>
    <cellStyle name="1_Ke hoach 2012 (theo doi) 4" xfId="14729"/>
    <cellStyle name="1_Ke hoach 2012 (theo doi) 5" xfId="14730"/>
    <cellStyle name="1_Ke hoach 2012 theo doi (giai ngan 30.6.12)" xfId="14731"/>
    <cellStyle name="1_Ke hoach 2012 theo doi (giai ngan 30.6.12) 2" xfId="14732"/>
    <cellStyle name="1_Ke hoach 2012 theo doi (giai ngan 30.6.12) 2 2" xfId="14733"/>
    <cellStyle name="1_Ke hoach 2012 theo doi (giai ngan 30.6.12) 2 3" xfId="14734"/>
    <cellStyle name="1_Ke hoach 2012 theo doi (giai ngan 30.6.12) 2 4" xfId="14735"/>
    <cellStyle name="1_Ke hoach 2012 theo doi (giai ngan 30.6.12) 3" xfId="14736"/>
    <cellStyle name="1_Ke hoach 2012 theo doi (giai ngan 30.6.12) 4" xfId="14737"/>
    <cellStyle name="1_Ke hoach 2012 theo doi (giai ngan 30.6.12) 5" xfId="14738"/>
    <cellStyle name="1_Ke hoach nam 2013 nguon MT(theo doi) den 31-5-13" xfId="14739"/>
    <cellStyle name="1_Ke hoach nam 2013 nguon MT(theo doi) den 31-5-13 2" xfId="14740"/>
    <cellStyle name="1_Ke hoach nam 2013 nguon MT(theo doi) den 31-5-13 2 2" xfId="14741"/>
    <cellStyle name="1_Ke hoach nam 2013 nguon MT(theo doi) den 31-5-13 2 3" xfId="14742"/>
    <cellStyle name="1_Ke hoach nam 2013 nguon MT(theo doi) den 31-5-13 2 4" xfId="14743"/>
    <cellStyle name="1_Ke hoach nam 2013 nguon MT(theo doi) den 31-5-13 3" xfId="14744"/>
    <cellStyle name="1_Ke hoach nam 2013 nguon MT(theo doi) den 31-5-13 4" xfId="14745"/>
    <cellStyle name="1_Ke hoach nam 2013 nguon MT(theo doi) den 31-5-13 5" xfId="14746"/>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KH 2007 (theo doi)" xfId="14747"/>
    <cellStyle name="1_KH 2007 (theo doi) 2" xfId="14748"/>
    <cellStyle name="1_KH 2007 (theo doi) 2 2" xfId="14749"/>
    <cellStyle name="1_KH 2007 (theo doi) 2 3" xfId="14750"/>
    <cellStyle name="1_KH 2007 (theo doi) 2 4" xfId="14751"/>
    <cellStyle name="1_KH 2007 (theo doi) 3" xfId="14752"/>
    <cellStyle name="1_KH 2007 (theo doi) 4" xfId="14753"/>
    <cellStyle name="1_KH 2007 (theo doi) 5" xfId="14754"/>
    <cellStyle name="1_KH 2007 (theo doi)_1 Bieu 6 thang nam 2011" xfId="14755"/>
    <cellStyle name="1_KH 2007 (theo doi)_1 Bieu 6 thang nam 2011 2" xfId="14756"/>
    <cellStyle name="1_KH 2007 (theo doi)_1 Bieu 6 thang nam 2011 2 2" xfId="14757"/>
    <cellStyle name="1_KH 2007 (theo doi)_1 Bieu 6 thang nam 2011 2 2 2" xfId="14758"/>
    <cellStyle name="1_KH 2007 (theo doi)_1 Bieu 6 thang nam 2011 2 2 3" xfId="14759"/>
    <cellStyle name="1_KH 2007 (theo doi)_1 Bieu 6 thang nam 2011 2 2 4" xfId="14760"/>
    <cellStyle name="1_KH 2007 (theo doi)_1 Bieu 6 thang nam 2011 2 3" xfId="14761"/>
    <cellStyle name="1_KH 2007 (theo doi)_1 Bieu 6 thang nam 2011 2 4" xfId="14762"/>
    <cellStyle name="1_KH 2007 (theo doi)_1 Bieu 6 thang nam 2011 2 5" xfId="14763"/>
    <cellStyle name="1_KH 2007 (theo doi)_1 Bieu 6 thang nam 2011 3" xfId="14764"/>
    <cellStyle name="1_KH 2007 (theo doi)_1 Bieu 6 thang nam 2011 3 2" xfId="14765"/>
    <cellStyle name="1_KH 2007 (theo doi)_1 Bieu 6 thang nam 2011 3 3" xfId="14766"/>
    <cellStyle name="1_KH 2007 (theo doi)_1 Bieu 6 thang nam 2011 3 4" xfId="14767"/>
    <cellStyle name="1_KH 2007 (theo doi)_1 Bieu 6 thang nam 2011 4" xfId="14768"/>
    <cellStyle name="1_KH 2007 (theo doi)_1 Bieu 6 thang nam 2011 5" xfId="14769"/>
    <cellStyle name="1_KH 2007 (theo doi)_1 Bieu 6 thang nam 2011 6" xfId="14770"/>
    <cellStyle name="1_KH 2007 (theo doi)_1 Bieu 6 thang nam 2011_BC von DTPT 6 thang 2012" xfId="14771"/>
    <cellStyle name="1_KH 2007 (theo doi)_1 Bieu 6 thang nam 2011_BC von DTPT 6 thang 2012 2" xfId="14772"/>
    <cellStyle name="1_KH 2007 (theo doi)_1 Bieu 6 thang nam 2011_BC von DTPT 6 thang 2012 2 2" xfId="14773"/>
    <cellStyle name="1_KH 2007 (theo doi)_1 Bieu 6 thang nam 2011_BC von DTPT 6 thang 2012 2 2 2" xfId="14774"/>
    <cellStyle name="1_KH 2007 (theo doi)_1 Bieu 6 thang nam 2011_BC von DTPT 6 thang 2012 2 2 3" xfId="14775"/>
    <cellStyle name="1_KH 2007 (theo doi)_1 Bieu 6 thang nam 2011_BC von DTPT 6 thang 2012 2 2 4" xfId="14776"/>
    <cellStyle name="1_KH 2007 (theo doi)_1 Bieu 6 thang nam 2011_BC von DTPT 6 thang 2012 2 3" xfId="14777"/>
    <cellStyle name="1_KH 2007 (theo doi)_1 Bieu 6 thang nam 2011_BC von DTPT 6 thang 2012 2 4" xfId="14778"/>
    <cellStyle name="1_KH 2007 (theo doi)_1 Bieu 6 thang nam 2011_BC von DTPT 6 thang 2012 2 5" xfId="14779"/>
    <cellStyle name="1_KH 2007 (theo doi)_1 Bieu 6 thang nam 2011_BC von DTPT 6 thang 2012 3" xfId="14780"/>
    <cellStyle name="1_KH 2007 (theo doi)_1 Bieu 6 thang nam 2011_BC von DTPT 6 thang 2012 3 2" xfId="14781"/>
    <cellStyle name="1_KH 2007 (theo doi)_1 Bieu 6 thang nam 2011_BC von DTPT 6 thang 2012 3 3" xfId="14782"/>
    <cellStyle name="1_KH 2007 (theo doi)_1 Bieu 6 thang nam 2011_BC von DTPT 6 thang 2012 3 4" xfId="14783"/>
    <cellStyle name="1_KH 2007 (theo doi)_1 Bieu 6 thang nam 2011_BC von DTPT 6 thang 2012 4" xfId="14784"/>
    <cellStyle name="1_KH 2007 (theo doi)_1 Bieu 6 thang nam 2011_BC von DTPT 6 thang 2012 5" xfId="14785"/>
    <cellStyle name="1_KH 2007 (theo doi)_1 Bieu 6 thang nam 2011_BC von DTPT 6 thang 2012 6" xfId="14786"/>
    <cellStyle name="1_KH 2007 (theo doi)_1 Bieu 6 thang nam 2011_Bieu du thao QD von ho tro co MT" xfId="14787"/>
    <cellStyle name="1_KH 2007 (theo doi)_1 Bieu 6 thang nam 2011_Bieu du thao QD von ho tro co MT 2" xfId="14788"/>
    <cellStyle name="1_KH 2007 (theo doi)_1 Bieu 6 thang nam 2011_Bieu du thao QD von ho tro co MT 2 2" xfId="14789"/>
    <cellStyle name="1_KH 2007 (theo doi)_1 Bieu 6 thang nam 2011_Bieu du thao QD von ho tro co MT 2 2 2" xfId="14790"/>
    <cellStyle name="1_KH 2007 (theo doi)_1 Bieu 6 thang nam 2011_Bieu du thao QD von ho tro co MT 2 2 3" xfId="14791"/>
    <cellStyle name="1_KH 2007 (theo doi)_1 Bieu 6 thang nam 2011_Bieu du thao QD von ho tro co MT 2 2 4" xfId="14792"/>
    <cellStyle name="1_KH 2007 (theo doi)_1 Bieu 6 thang nam 2011_Bieu du thao QD von ho tro co MT 2 3" xfId="14793"/>
    <cellStyle name="1_KH 2007 (theo doi)_1 Bieu 6 thang nam 2011_Bieu du thao QD von ho tro co MT 2 4" xfId="14794"/>
    <cellStyle name="1_KH 2007 (theo doi)_1 Bieu 6 thang nam 2011_Bieu du thao QD von ho tro co MT 2 5" xfId="14795"/>
    <cellStyle name="1_KH 2007 (theo doi)_1 Bieu 6 thang nam 2011_Bieu du thao QD von ho tro co MT 3" xfId="14796"/>
    <cellStyle name="1_KH 2007 (theo doi)_1 Bieu 6 thang nam 2011_Bieu du thao QD von ho tro co MT 3 2" xfId="14797"/>
    <cellStyle name="1_KH 2007 (theo doi)_1 Bieu 6 thang nam 2011_Bieu du thao QD von ho tro co MT 3 3" xfId="14798"/>
    <cellStyle name="1_KH 2007 (theo doi)_1 Bieu 6 thang nam 2011_Bieu du thao QD von ho tro co MT 3 4" xfId="14799"/>
    <cellStyle name="1_KH 2007 (theo doi)_1 Bieu 6 thang nam 2011_Bieu du thao QD von ho tro co MT 4" xfId="14800"/>
    <cellStyle name="1_KH 2007 (theo doi)_1 Bieu 6 thang nam 2011_Bieu du thao QD von ho tro co MT 5" xfId="14801"/>
    <cellStyle name="1_KH 2007 (theo doi)_1 Bieu 6 thang nam 2011_Bieu du thao QD von ho tro co MT 6" xfId="14802"/>
    <cellStyle name="1_KH 2007 (theo doi)_1 Bieu 6 thang nam 2011_Ke hoach 2012 (theo doi)" xfId="14803"/>
    <cellStyle name="1_KH 2007 (theo doi)_1 Bieu 6 thang nam 2011_Ke hoach 2012 (theo doi) 2" xfId="14804"/>
    <cellStyle name="1_KH 2007 (theo doi)_1 Bieu 6 thang nam 2011_Ke hoach 2012 (theo doi) 2 2" xfId="14805"/>
    <cellStyle name="1_KH 2007 (theo doi)_1 Bieu 6 thang nam 2011_Ke hoach 2012 (theo doi) 2 2 2" xfId="14806"/>
    <cellStyle name="1_KH 2007 (theo doi)_1 Bieu 6 thang nam 2011_Ke hoach 2012 (theo doi) 2 2 3" xfId="14807"/>
    <cellStyle name="1_KH 2007 (theo doi)_1 Bieu 6 thang nam 2011_Ke hoach 2012 (theo doi) 2 2 4" xfId="14808"/>
    <cellStyle name="1_KH 2007 (theo doi)_1 Bieu 6 thang nam 2011_Ke hoach 2012 (theo doi) 2 3" xfId="14809"/>
    <cellStyle name="1_KH 2007 (theo doi)_1 Bieu 6 thang nam 2011_Ke hoach 2012 (theo doi) 2 4" xfId="14810"/>
    <cellStyle name="1_KH 2007 (theo doi)_1 Bieu 6 thang nam 2011_Ke hoach 2012 (theo doi) 2 5" xfId="14811"/>
    <cellStyle name="1_KH 2007 (theo doi)_1 Bieu 6 thang nam 2011_Ke hoach 2012 (theo doi) 3" xfId="14812"/>
    <cellStyle name="1_KH 2007 (theo doi)_1 Bieu 6 thang nam 2011_Ke hoach 2012 (theo doi) 3 2" xfId="14813"/>
    <cellStyle name="1_KH 2007 (theo doi)_1 Bieu 6 thang nam 2011_Ke hoach 2012 (theo doi) 3 3" xfId="14814"/>
    <cellStyle name="1_KH 2007 (theo doi)_1 Bieu 6 thang nam 2011_Ke hoach 2012 (theo doi) 3 4" xfId="14815"/>
    <cellStyle name="1_KH 2007 (theo doi)_1 Bieu 6 thang nam 2011_Ke hoach 2012 (theo doi) 4" xfId="14816"/>
    <cellStyle name="1_KH 2007 (theo doi)_1 Bieu 6 thang nam 2011_Ke hoach 2012 (theo doi) 5" xfId="14817"/>
    <cellStyle name="1_KH 2007 (theo doi)_1 Bieu 6 thang nam 2011_Ke hoach 2012 (theo doi) 6" xfId="14818"/>
    <cellStyle name="1_KH 2007 (theo doi)_1 Bieu 6 thang nam 2011_Ke hoach 2012 theo doi (giai ngan 30.6.12)" xfId="14819"/>
    <cellStyle name="1_KH 2007 (theo doi)_1 Bieu 6 thang nam 2011_Ke hoach 2012 theo doi (giai ngan 30.6.12) 2" xfId="14820"/>
    <cellStyle name="1_KH 2007 (theo doi)_1 Bieu 6 thang nam 2011_Ke hoach 2012 theo doi (giai ngan 30.6.12) 2 2" xfId="14821"/>
    <cellStyle name="1_KH 2007 (theo doi)_1 Bieu 6 thang nam 2011_Ke hoach 2012 theo doi (giai ngan 30.6.12) 2 2 2" xfId="14822"/>
    <cellStyle name="1_KH 2007 (theo doi)_1 Bieu 6 thang nam 2011_Ke hoach 2012 theo doi (giai ngan 30.6.12) 2 2 3" xfId="14823"/>
    <cellStyle name="1_KH 2007 (theo doi)_1 Bieu 6 thang nam 2011_Ke hoach 2012 theo doi (giai ngan 30.6.12) 2 2 4" xfId="14824"/>
    <cellStyle name="1_KH 2007 (theo doi)_1 Bieu 6 thang nam 2011_Ke hoach 2012 theo doi (giai ngan 30.6.12) 2 3" xfId="14825"/>
    <cellStyle name="1_KH 2007 (theo doi)_1 Bieu 6 thang nam 2011_Ke hoach 2012 theo doi (giai ngan 30.6.12) 2 4" xfId="14826"/>
    <cellStyle name="1_KH 2007 (theo doi)_1 Bieu 6 thang nam 2011_Ke hoach 2012 theo doi (giai ngan 30.6.12) 2 5" xfId="14827"/>
    <cellStyle name="1_KH 2007 (theo doi)_1 Bieu 6 thang nam 2011_Ke hoach 2012 theo doi (giai ngan 30.6.12) 3" xfId="14828"/>
    <cellStyle name="1_KH 2007 (theo doi)_1 Bieu 6 thang nam 2011_Ke hoach 2012 theo doi (giai ngan 30.6.12) 3 2" xfId="14829"/>
    <cellStyle name="1_KH 2007 (theo doi)_1 Bieu 6 thang nam 2011_Ke hoach 2012 theo doi (giai ngan 30.6.12) 3 3" xfId="14830"/>
    <cellStyle name="1_KH 2007 (theo doi)_1 Bieu 6 thang nam 2011_Ke hoach 2012 theo doi (giai ngan 30.6.12) 3 4" xfId="14831"/>
    <cellStyle name="1_KH 2007 (theo doi)_1 Bieu 6 thang nam 2011_Ke hoach 2012 theo doi (giai ngan 30.6.12) 4" xfId="14832"/>
    <cellStyle name="1_KH 2007 (theo doi)_1 Bieu 6 thang nam 2011_Ke hoach 2012 theo doi (giai ngan 30.6.12) 5" xfId="14833"/>
    <cellStyle name="1_KH 2007 (theo doi)_1 Bieu 6 thang nam 2011_Ke hoach 2012 theo doi (giai ngan 30.6.12) 6" xfId="14834"/>
    <cellStyle name="1_KH 2007 (theo doi)_Bao cao doan cong tac cua Bo thang 4-2010" xfId="14835"/>
    <cellStyle name="1_KH 2007 (theo doi)_Bao cao doan cong tac cua Bo thang 4-2010 2" xfId="14836"/>
    <cellStyle name="1_KH 2007 (theo doi)_Bao cao doan cong tac cua Bo thang 4-2010 2 2" xfId="14837"/>
    <cellStyle name="1_KH 2007 (theo doi)_Bao cao doan cong tac cua Bo thang 4-2010 2 3" xfId="14838"/>
    <cellStyle name="1_KH 2007 (theo doi)_Bao cao doan cong tac cua Bo thang 4-2010 2 4" xfId="14839"/>
    <cellStyle name="1_KH 2007 (theo doi)_Bao cao doan cong tac cua Bo thang 4-2010 3" xfId="14840"/>
    <cellStyle name="1_KH 2007 (theo doi)_Bao cao doan cong tac cua Bo thang 4-2010 4" xfId="14841"/>
    <cellStyle name="1_KH 2007 (theo doi)_Bao cao doan cong tac cua Bo thang 4-2010 5" xfId="14842"/>
    <cellStyle name="1_KH 2007 (theo doi)_Bao cao doan cong tac cua Bo thang 4-2010_BC von DTPT 6 thang 2012" xfId="14843"/>
    <cellStyle name="1_KH 2007 (theo doi)_Bao cao doan cong tac cua Bo thang 4-2010_BC von DTPT 6 thang 2012 2" xfId="14844"/>
    <cellStyle name="1_KH 2007 (theo doi)_Bao cao doan cong tac cua Bo thang 4-2010_BC von DTPT 6 thang 2012 2 2" xfId="14845"/>
    <cellStyle name="1_KH 2007 (theo doi)_Bao cao doan cong tac cua Bo thang 4-2010_BC von DTPT 6 thang 2012 2 3" xfId="14846"/>
    <cellStyle name="1_KH 2007 (theo doi)_Bao cao doan cong tac cua Bo thang 4-2010_BC von DTPT 6 thang 2012 2 4" xfId="14847"/>
    <cellStyle name="1_KH 2007 (theo doi)_Bao cao doan cong tac cua Bo thang 4-2010_BC von DTPT 6 thang 2012 3" xfId="14848"/>
    <cellStyle name="1_KH 2007 (theo doi)_Bao cao doan cong tac cua Bo thang 4-2010_BC von DTPT 6 thang 2012 4" xfId="14849"/>
    <cellStyle name="1_KH 2007 (theo doi)_Bao cao doan cong tac cua Bo thang 4-2010_BC von DTPT 6 thang 2012 5" xfId="14850"/>
    <cellStyle name="1_KH 2007 (theo doi)_Bao cao doan cong tac cua Bo thang 4-2010_Bieu du thao QD von ho tro co MT" xfId="14851"/>
    <cellStyle name="1_KH 2007 (theo doi)_Bao cao doan cong tac cua Bo thang 4-2010_Bieu du thao QD von ho tro co MT 2" xfId="14852"/>
    <cellStyle name="1_KH 2007 (theo doi)_Bao cao doan cong tac cua Bo thang 4-2010_Bieu du thao QD von ho tro co MT 2 2" xfId="14853"/>
    <cellStyle name="1_KH 2007 (theo doi)_Bao cao doan cong tac cua Bo thang 4-2010_Bieu du thao QD von ho tro co MT 2 3" xfId="14854"/>
    <cellStyle name="1_KH 2007 (theo doi)_Bao cao doan cong tac cua Bo thang 4-2010_Bieu du thao QD von ho tro co MT 2 4" xfId="14855"/>
    <cellStyle name="1_KH 2007 (theo doi)_Bao cao doan cong tac cua Bo thang 4-2010_Bieu du thao QD von ho tro co MT 3" xfId="14856"/>
    <cellStyle name="1_KH 2007 (theo doi)_Bao cao doan cong tac cua Bo thang 4-2010_Bieu du thao QD von ho tro co MT 4" xfId="14857"/>
    <cellStyle name="1_KH 2007 (theo doi)_Bao cao doan cong tac cua Bo thang 4-2010_Bieu du thao QD von ho tro co MT 5" xfId="14858"/>
    <cellStyle name="1_KH 2007 (theo doi)_Bao cao doan cong tac cua Bo thang 4-2010_Dang ky phan khai von ODA (gui Bo)" xfId="14859"/>
    <cellStyle name="1_KH 2007 (theo doi)_Bao cao doan cong tac cua Bo thang 4-2010_Dang ky phan khai von ODA (gui Bo) 2" xfId="14860"/>
    <cellStyle name="1_KH 2007 (theo doi)_Bao cao doan cong tac cua Bo thang 4-2010_Dang ky phan khai von ODA (gui Bo) 2 2" xfId="14861"/>
    <cellStyle name="1_KH 2007 (theo doi)_Bao cao doan cong tac cua Bo thang 4-2010_Dang ky phan khai von ODA (gui Bo) 2 3" xfId="14862"/>
    <cellStyle name="1_KH 2007 (theo doi)_Bao cao doan cong tac cua Bo thang 4-2010_Dang ky phan khai von ODA (gui Bo) 2 4" xfId="14863"/>
    <cellStyle name="1_KH 2007 (theo doi)_Bao cao doan cong tac cua Bo thang 4-2010_Dang ky phan khai von ODA (gui Bo) 3" xfId="14864"/>
    <cellStyle name="1_KH 2007 (theo doi)_Bao cao doan cong tac cua Bo thang 4-2010_Dang ky phan khai von ODA (gui Bo) 4" xfId="14865"/>
    <cellStyle name="1_KH 2007 (theo doi)_Bao cao doan cong tac cua Bo thang 4-2010_Dang ky phan khai von ODA (gui Bo) 5" xfId="14866"/>
    <cellStyle name="1_KH 2007 (theo doi)_Bao cao doan cong tac cua Bo thang 4-2010_Dang ky phan khai von ODA (gui Bo)_BC von DTPT 6 thang 2012" xfId="14867"/>
    <cellStyle name="1_KH 2007 (theo doi)_Bao cao doan cong tac cua Bo thang 4-2010_Dang ky phan khai von ODA (gui Bo)_BC von DTPT 6 thang 2012 2" xfId="14868"/>
    <cellStyle name="1_KH 2007 (theo doi)_Bao cao doan cong tac cua Bo thang 4-2010_Dang ky phan khai von ODA (gui Bo)_BC von DTPT 6 thang 2012 2 2" xfId="14869"/>
    <cellStyle name="1_KH 2007 (theo doi)_Bao cao doan cong tac cua Bo thang 4-2010_Dang ky phan khai von ODA (gui Bo)_BC von DTPT 6 thang 2012 2 3" xfId="14870"/>
    <cellStyle name="1_KH 2007 (theo doi)_Bao cao doan cong tac cua Bo thang 4-2010_Dang ky phan khai von ODA (gui Bo)_BC von DTPT 6 thang 2012 2 4" xfId="14871"/>
    <cellStyle name="1_KH 2007 (theo doi)_Bao cao doan cong tac cua Bo thang 4-2010_Dang ky phan khai von ODA (gui Bo)_BC von DTPT 6 thang 2012 3" xfId="14872"/>
    <cellStyle name="1_KH 2007 (theo doi)_Bao cao doan cong tac cua Bo thang 4-2010_Dang ky phan khai von ODA (gui Bo)_BC von DTPT 6 thang 2012 4" xfId="14873"/>
    <cellStyle name="1_KH 2007 (theo doi)_Bao cao doan cong tac cua Bo thang 4-2010_Dang ky phan khai von ODA (gui Bo)_BC von DTPT 6 thang 2012 5" xfId="14874"/>
    <cellStyle name="1_KH 2007 (theo doi)_Bao cao doan cong tac cua Bo thang 4-2010_Dang ky phan khai von ODA (gui Bo)_Bieu du thao QD von ho tro co MT" xfId="14875"/>
    <cellStyle name="1_KH 2007 (theo doi)_Bao cao doan cong tac cua Bo thang 4-2010_Dang ky phan khai von ODA (gui Bo)_Bieu du thao QD von ho tro co MT 2" xfId="14876"/>
    <cellStyle name="1_KH 2007 (theo doi)_Bao cao doan cong tac cua Bo thang 4-2010_Dang ky phan khai von ODA (gui Bo)_Bieu du thao QD von ho tro co MT 2 2" xfId="14877"/>
    <cellStyle name="1_KH 2007 (theo doi)_Bao cao doan cong tac cua Bo thang 4-2010_Dang ky phan khai von ODA (gui Bo)_Bieu du thao QD von ho tro co MT 2 3" xfId="14878"/>
    <cellStyle name="1_KH 2007 (theo doi)_Bao cao doan cong tac cua Bo thang 4-2010_Dang ky phan khai von ODA (gui Bo)_Bieu du thao QD von ho tro co MT 2 4" xfId="14879"/>
    <cellStyle name="1_KH 2007 (theo doi)_Bao cao doan cong tac cua Bo thang 4-2010_Dang ky phan khai von ODA (gui Bo)_Bieu du thao QD von ho tro co MT 3" xfId="14880"/>
    <cellStyle name="1_KH 2007 (theo doi)_Bao cao doan cong tac cua Bo thang 4-2010_Dang ky phan khai von ODA (gui Bo)_Bieu du thao QD von ho tro co MT 4" xfId="14881"/>
    <cellStyle name="1_KH 2007 (theo doi)_Bao cao doan cong tac cua Bo thang 4-2010_Dang ky phan khai von ODA (gui Bo)_Bieu du thao QD von ho tro co MT 5" xfId="14882"/>
    <cellStyle name="1_KH 2007 (theo doi)_Bao cao doan cong tac cua Bo thang 4-2010_Dang ky phan khai von ODA (gui Bo)_Ke hoach 2012 theo doi (giai ngan 30.6.12)" xfId="14883"/>
    <cellStyle name="1_KH 2007 (theo doi)_Bao cao doan cong tac cua Bo thang 4-2010_Dang ky phan khai von ODA (gui Bo)_Ke hoach 2012 theo doi (giai ngan 30.6.12) 2" xfId="14884"/>
    <cellStyle name="1_KH 2007 (theo doi)_Bao cao doan cong tac cua Bo thang 4-2010_Dang ky phan khai von ODA (gui Bo)_Ke hoach 2012 theo doi (giai ngan 30.6.12) 2 2" xfId="14885"/>
    <cellStyle name="1_KH 2007 (theo doi)_Bao cao doan cong tac cua Bo thang 4-2010_Dang ky phan khai von ODA (gui Bo)_Ke hoach 2012 theo doi (giai ngan 30.6.12) 2 3" xfId="14886"/>
    <cellStyle name="1_KH 2007 (theo doi)_Bao cao doan cong tac cua Bo thang 4-2010_Dang ky phan khai von ODA (gui Bo)_Ke hoach 2012 theo doi (giai ngan 30.6.12) 2 4" xfId="14887"/>
    <cellStyle name="1_KH 2007 (theo doi)_Bao cao doan cong tac cua Bo thang 4-2010_Dang ky phan khai von ODA (gui Bo)_Ke hoach 2012 theo doi (giai ngan 30.6.12) 3" xfId="14888"/>
    <cellStyle name="1_KH 2007 (theo doi)_Bao cao doan cong tac cua Bo thang 4-2010_Dang ky phan khai von ODA (gui Bo)_Ke hoach 2012 theo doi (giai ngan 30.6.12) 4" xfId="14889"/>
    <cellStyle name="1_KH 2007 (theo doi)_Bao cao doan cong tac cua Bo thang 4-2010_Dang ky phan khai von ODA (gui Bo)_Ke hoach 2012 theo doi (giai ngan 30.6.12) 5" xfId="14890"/>
    <cellStyle name="1_KH 2007 (theo doi)_Bao cao doan cong tac cua Bo thang 4-2010_Ke hoach 2012 (theo doi)" xfId="14891"/>
    <cellStyle name="1_KH 2007 (theo doi)_Bao cao doan cong tac cua Bo thang 4-2010_Ke hoach 2012 (theo doi) 2" xfId="14892"/>
    <cellStyle name="1_KH 2007 (theo doi)_Bao cao doan cong tac cua Bo thang 4-2010_Ke hoach 2012 (theo doi) 2 2" xfId="14893"/>
    <cellStyle name="1_KH 2007 (theo doi)_Bao cao doan cong tac cua Bo thang 4-2010_Ke hoach 2012 (theo doi) 2 3" xfId="14894"/>
    <cellStyle name="1_KH 2007 (theo doi)_Bao cao doan cong tac cua Bo thang 4-2010_Ke hoach 2012 (theo doi) 2 4" xfId="14895"/>
    <cellStyle name="1_KH 2007 (theo doi)_Bao cao doan cong tac cua Bo thang 4-2010_Ke hoach 2012 (theo doi) 3" xfId="14896"/>
    <cellStyle name="1_KH 2007 (theo doi)_Bao cao doan cong tac cua Bo thang 4-2010_Ke hoach 2012 (theo doi) 4" xfId="14897"/>
    <cellStyle name="1_KH 2007 (theo doi)_Bao cao doan cong tac cua Bo thang 4-2010_Ke hoach 2012 (theo doi) 5" xfId="14898"/>
    <cellStyle name="1_KH 2007 (theo doi)_Bao cao doan cong tac cua Bo thang 4-2010_Ke hoach 2012 theo doi (giai ngan 30.6.12)" xfId="14899"/>
    <cellStyle name="1_KH 2007 (theo doi)_Bao cao doan cong tac cua Bo thang 4-2010_Ke hoach 2012 theo doi (giai ngan 30.6.12) 2" xfId="14900"/>
    <cellStyle name="1_KH 2007 (theo doi)_Bao cao doan cong tac cua Bo thang 4-2010_Ke hoach 2012 theo doi (giai ngan 30.6.12) 2 2" xfId="14901"/>
    <cellStyle name="1_KH 2007 (theo doi)_Bao cao doan cong tac cua Bo thang 4-2010_Ke hoach 2012 theo doi (giai ngan 30.6.12) 2 3" xfId="14902"/>
    <cellStyle name="1_KH 2007 (theo doi)_Bao cao doan cong tac cua Bo thang 4-2010_Ke hoach 2012 theo doi (giai ngan 30.6.12) 2 4" xfId="14903"/>
    <cellStyle name="1_KH 2007 (theo doi)_Bao cao doan cong tac cua Bo thang 4-2010_Ke hoach 2012 theo doi (giai ngan 30.6.12) 3" xfId="14904"/>
    <cellStyle name="1_KH 2007 (theo doi)_Bao cao doan cong tac cua Bo thang 4-2010_Ke hoach 2012 theo doi (giai ngan 30.6.12) 4" xfId="14905"/>
    <cellStyle name="1_KH 2007 (theo doi)_Bao cao doan cong tac cua Bo thang 4-2010_Ke hoach 2012 theo doi (giai ngan 30.6.12) 5" xfId="14906"/>
    <cellStyle name="1_KH 2007 (theo doi)_Bao cao tinh hinh thuc hien KH 2009 den 31-01-10" xfId="14907"/>
    <cellStyle name="1_KH 2007 (theo doi)_Bao cao tinh hinh thuc hien KH 2009 den 31-01-10 2" xfId="14908"/>
    <cellStyle name="1_KH 2007 (theo doi)_Bao cao tinh hinh thuc hien KH 2009 den 31-01-10 2 2" xfId="14909"/>
    <cellStyle name="1_KH 2007 (theo doi)_Bao cao tinh hinh thuc hien KH 2009 den 31-01-10 2 2 2" xfId="14910"/>
    <cellStyle name="1_KH 2007 (theo doi)_Bao cao tinh hinh thuc hien KH 2009 den 31-01-10 2 2 3" xfId="14911"/>
    <cellStyle name="1_KH 2007 (theo doi)_Bao cao tinh hinh thuc hien KH 2009 den 31-01-10 2 2 4" xfId="14912"/>
    <cellStyle name="1_KH 2007 (theo doi)_Bao cao tinh hinh thuc hien KH 2009 den 31-01-10 2 3" xfId="14913"/>
    <cellStyle name="1_KH 2007 (theo doi)_Bao cao tinh hinh thuc hien KH 2009 den 31-01-10 2 4" xfId="14914"/>
    <cellStyle name="1_KH 2007 (theo doi)_Bao cao tinh hinh thuc hien KH 2009 den 31-01-10 2 5" xfId="14915"/>
    <cellStyle name="1_KH 2007 (theo doi)_Bao cao tinh hinh thuc hien KH 2009 den 31-01-10 3" xfId="14916"/>
    <cellStyle name="1_KH 2007 (theo doi)_Bao cao tinh hinh thuc hien KH 2009 den 31-01-10 3 2" xfId="14917"/>
    <cellStyle name="1_KH 2007 (theo doi)_Bao cao tinh hinh thuc hien KH 2009 den 31-01-10 3 3" xfId="14918"/>
    <cellStyle name="1_KH 2007 (theo doi)_Bao cao tinh hinh thuc hien KH 2009 den 31-01-10 3 4" xfId="14919"/>
    <cellStyle name="1_KH 2007 (theo doi)_Bao cao tinh hinh thuc hien KH 2009 den 31-01-10 4" xfId="14920"/>
    <cellStyle name="1_KH 2007 (theo doi)_Bao cao tinh hinh thuc hien KH 2009 den 31-01-10 5" xfId="14921"/>
    <cellStyle name="1_KH 2007 (theo doi)_Bao cao tinh hinh thuc hien KH 2009 den 31-01-10 6" xfId="14922"/>
    <cellStyle name="1_KH 2007 (theo doi)_Bao cao tinh hinh thuc hien KH 2009 den 31-01-10_BC von DTPT 6 thang 2012" xfId="14923"/>
    <cellStyle name="1_KH 2007 (theo doi)_Bao cao tinh hinh thuc hien KH 2009 den 31-01-10_BC von DTPT 6 thang 2012 2" xfId="14924"/>
    <cellStyle name="1_KH 2007 (theo doi)_Bao cao tinh hinh thuc hien KH 2009 den 31-01-10_BC von DTPT 6 thang 2012 2 2" xfId="14925"/>
    <cellStyle name="1_KH 2007 (theo doi)_Bao cao tinh hinh thuc hien KH 2009 den 31-01-10_BC von DTPT 6 thang 2012 2 2 2" xfId="14926"/>
    <cellStyle name="1_KH 2007 (theo doi)_Bao cao tinh hinh thuc hien KH 2009 den 31-01-10_BC von DTPT 6 thang 2012 2 2 3" xfId="14927"/>
    <cellStyle name="1_KH 2007 (theo doi)_Bao cao tinh hinh thuc hien KH 2009 den 31-01-10_BC von DTPT 6 thang 2012 2 2 4" xfId="14928"/>
    <cellStyle name="1_KH 2007 (theo doi)_Bao cao tinh hinh thuc hien KH 2009 den 31-01-10_BC von DTPT 6 thang 2012 2 3" xfId="14929"/>
    <cellStyle name="1_KH 2007 (theo doi)_Bao cao tinh hinh thuc hien KH 2009 den 31-01-10_BC von DTPT 6 thang 2012 2 4" xfId="14930"/>
    <cellStyle name="1_KH 2007 (theo doi)_Bao cao tinh hinh thuc hien KH 2009 den 31-01-10_BC von DTPT 6 thang 2012 2 5" xfId="14931"/>
    <cellStyle name="1_KH 2007 (theo doi)_Bao cao tinh hinh thuc hien KH 2009 den 31-01-10_BC von DTPT 6 thang 2012 3" xfId="14932"/>
    <cellStyle name="1_KH 2007 (theo doi)_Bao cao tinh hinh thuc hien KH 2009 den 31-01-10_BC von DTPT 6 thang 2012 3 2" xfId="14933"/>
    <cellStyle name="1_KH 2007 (theo doi)_Bao cao tinh hinh thuc hien KH 2009 den 31-01-10_BC von DTPT 6 thang 2012 3 3" xfId="14934"/>
    <cellStyle name="1_KH 2007 (theo doi)_Bao cao tinh hinh thuc hien KH 2009 den 31-01-10_BC von DTPT 6 thang 2012 3 4" xfId="14935"/>
    <cellStyle name="1_KH 2007 (theo doi)_Bao cao tinh hinh thuc hien KH 2009 den 31-01-10_BC von DTPT 6 thang 2012 4" xfId="14936"/>
    <cellStyle name="1_KH 2007 (theo doi)_Bao cao tinh hinh thuc hien KH 2009 den 31-01-10_BC von DTPT 6 thang 2012 5" xfId="14937"/>
    <cellStyle name="1_KH 2007 (theo doi)_Bao cao tinh hinh thuc hien KH 2009 den 31-01-10_BC von DTPT 6 thang 2012 6" xfId="14938"/>
    <cellStyle name="1_KH 2007 (theo doi)_Bao cao tinh hinh thuc hien KH 2009 den 31-01-10_Bieu du thao QD von ho tro co MT" xfId="14939"/>
    <cellStyle name="1_KH 2007 (theo doi)_Bao cao tinh hinh thuc hien KH 2009 den 31-01-10_Bieu du thao QD von ho tro co MT 2" xfId="14940"/>
    <cellStyle name="1_KH 2007 (theo doi)_Bao cao tinh hinh thuc hien KH 2009 den 31-01-10_Bieu du thao QD von ho tro co MT 2 2" xfId="14941"/>
    <cellStyle name="1_KH 2007 (theo doi)_Bao cao tinh hinh thuc hien KH 2009 den 31-01-10_Bieu du thao QD von ho tro co MT 2 2 2" xfId="14942"/>
    <cellStyle name="1_KH 2007 (theo doi)_Bao cao tinh hinh thuc hien KH 2009 den 31-01-10_Bieu du thao QD von ho tro co MT 2 2 3" xfId="14943"/>
    <cellStyle name="1_KH 2007 (theo doi)_Bao cao tinh hinh thuc hien KH 2009 den 31-01-10_Bieu du thao QD von ho tro co MT 2 2 4" xfId="14944"/>
    <cellStyle name="1_KH 2007 (theo doi)_Bao cao tinh hinh thuc hien KH 2009 den 31-01-10_Bieu du thao QD von ho tro co MT 2 3" xfId="14945"/>
    <cellStyle name="1_KH 2007 (theo doi)_Bao cao tinh hinh thuc hien KH 2009 den 31-01-10_Bieu du thao QD von ho tro co MT 2 4" xfId="14946"/>
    <cellStyle name="1_KH 2007 (theo doi)_Bao cao tinh hinh thuc hien KH 2009 den 31-01-10_Bieu du thao QD von ho tro co MT 2 5" xfId="14947"/>
    <cellStyle name="1_KH 2007 (theo doi)_Bao cao tinh hinh thuc hien KH 2009 den 31-01-10_Bieu du thao QD von ho tro co MT 3" xfId="14948"/>
    <cellStyle name="1_KH 2007 (theo doi)_Bao cao tinh hinh thuc hien KH 2009 den 31-01-10_Bieu du thao QD von ho tro co MT 3 2" xfId="14949"/>
    <cellStyle name="1_KH 2007 (theo doi)_Bao cao tinh hinh thuc hien KH 2009 den 31-01-10_Bieu du thao QD von ho tro co MT 3 3" xfId="14950"/>
    <cellStyle name="1_KH 2007 (theo doi)_Bao cao tinh hinh thuc hien KH 2009 den 31-01-10_Bieu du thao QD von ho tro co MT 3 4" xfId="14951"/>
    <cellStyle name="1_KH 2007 (theo doi)_Bao cao tinh hinh thuc hien KH 2009 den 31-01-10_Bieu du thao QD von ho tro co MT 4" xfId="14952"/>
    <cellStyle name="1_KH 2007 (theo doi)_Bao cao tinh hinh thuc hien KH 2009 den 31-01-10_Bieu du thao QD von ho tro co MT 5" xfId="14953"/>
    <cellStyle name="1_KH 2007 (theo doi)_Bao cao tinh hinh thuc hien KH 2009 den 31-01-10_Bieu du thao QD von ho tro co MT 6" xfId="14954"/>
    <cellStyle name="1_KH 2007 (theo doi)_Bao cao tinh hinh thuc hien KH 2009 den 31-01-10_Ke hoach 2012 (theo doi)" xfId="14955"/>
    <cellStyle name="1_KH 2007 (theo doi)_Bao cao tinh hinh thuc hien KH 2009 den 31-01-10_Ke hoach 2012 (theo doi) 2" xfId="14956"/>
    <cellStyle name="1_KH 2007 (theo doi)_Bao cao tinh hinh thuc hien KH 2009 den 31-01-10_Ke hoach 2012 (theo doi) 2 2" xfId="14957"/>
    <cellStyle name="1_KH 2007 (theo doi)_Bao cao tinh hinh thuc hien KH 2009 den 31-01-10_Ke hoach 2012 (theo doi) 2 2 2" xfId="14958"/>
    <cellStyle name="1_KH 2007 (theo doi)_Bao cao tinh hinh thuc hien KH 2009 den 31-01-10_Ke hoach 2012 (theo doi) 2 2 3" xfId="14959"/>
    <cellStyle name="1_KH 2007 (theo doi)_Bao cao tinh hinh thuc hien KH 2009 den 31-01-10_Ke hoach 2012 (theo doi) 2 2 4" xfId="14960"/>
    <cellStyle name="1_KH 2007 (theo doi)_Bao cao tinh hinh thuc hien KH 2009 den 31-01-10_Ke hoach 2012 (theo doi) 2 3" xfId="14961"/>
    <cellStyle name="1_KH 2007 (theo doi)_Bao cao tinh hinh thuc hien KH 2009 den 31-01-10_Ke hoach 2012 (theo doi) 2 4" xfId="14962"/>
    <cellStyle name="1_KH 2007 (theo doi)_Bao cao tinh hinh thuc hien KH 2009 den 31-01-10_Ke hoach 2012 (theo doi) 2 5" xfId="14963"/>
    <cellStyle name="1_KH 2007 (theo doi)_Bao cao tinh hinh thuc hien KH 2009 den 31-01-10_Ke hoach 2012 (theo doi) 3" xfId="14964"/>
    <cellStyle name="1_KH 2007 (theo doi)_Bao cao tinh hinh thuc hien KH 2009 den 31-01-10_Ke hoach 2012 (theo doi) 3 2" xfId="14965"/>
    <cellStyle name="1_KH 2007 (theo doi)_Bao cao tinh hinh thuc hien KH 2009 den 31-01-10_Ke hoach 2012 (theo doi) 3 3" xfId="14966"/>
    <cellStyle name="1_KH 2007 (theo doi)_Bao cao tinh hinh thuc hien KH 2009 den 31-01-10_Ke hoach 2012 (theo doi) 3 4" xfId="14967"/>
    <cellStyle name="1_KH 2007 (theo doi)_Bao cao tinh hinh thuc hien KH 2009 den 31-01-10_Ke hoach 2012 (theo doi) 4" xfId="14968"/>
    <cellStyle name="1_KH 2007 (theo doi)_Bao cao tinh hinh thuc hien KH 2009 den 31-01-10_Ke hoach 2012 (theo doi) 5" xfId="14969"/>
    <cellStyle name="1_KH 2007 (theo doi)_Bao cao tinh hinh thuc hien KH 2009 den 31-01-10_Ke hoach 2012 (theo doi) 6" xfId="14970"/>
    <cellStyle name="1_KH 2007 (theo doi)_Bao cao tinh hinh thuc hien KH 2009 den 31-01-10_Ke hoach 2012 theo doi (giai ngan 30.6.12)" xfId="14971"/>
    <cellStyle name="1_KH 2007 (theo doi)_Bao cao tinh hinh thuc hien KH 2009 den 31-01-10_Ke hoach 2012 theo doi (giai ngan 30.6.12) 2" xfId="14972"/>
    <cellStyle name="1_KH 2007 (theo doi)_Bao cao tinh hinh thuc hien KH 2009 den 31-01-10_Ke hoach 2012 theo doi (giai ngan 30.6.12) 2 2" xfId="14973"/>
    <cellStyle name="1_KH 2007 (theo doi)_Bao cao tinh hinh thuc hien KH 2009 den 31-01-10_Ke hoach 2012 theo doi (giai ngan 30.6.12) 2 2 2" xfId="14974"/>
    <cellStyle name="1_KH 2007 (theo doi)_Bao cao tinh hinh thuc hien KH 2009 den 31-01-10_Ke hoach 2012 theo doi (giai ngan 30.6.12) 2 2 3" xfId="14975"/>
    <cellStyle name="1_KH 2007 (theo doi)_Bao cao tinh hinh thuc hien KH 2009 den 31-01-10_Ke hoach 2012 theo doi (giai ngan 30.6.12) 2 2 4" xfId="14976"/>
    <cellStyle name="1_KH 2007 (theo doi)_Bao cao tinh hinh thuc hien KH 2009 den 31-01-10_Ke hoach 2012 theo doi (giai ngan 30.6.12) 2 3" xfId="14977"/>
    <cellStyle name="1_KH 2007 (theo doi)_Bao cao tinh hinh thuc hien KH 2009 den 31-01-10_Ke hoach 2012 theo doi (giai ngan 30.6.12) 2 4" xfId="14978"/>
    <cellStyle name="1_KH 2007 (theo doi)_Bao cao tinh hinh thuc hien KH 2009 den 31-01-10_Ke hoach 2012 theo doi (giai ngan 30.6.12) 2 5" xfId="14979"/>
    <cellStyle name="1_KH 2007 (theo doi)_Bao cao tinh hinh thuc hien KH 2009 den 31-01-10_Ke hoach 2012 theo doi (giai ngan 30.6.12) 3" xfId="14980"/>
    <cellStyle name="1_KH 2007 (theo doi)_Bao cao tinh hinh thuc hien KH 2009 den 31-01-10_Ke hoach 2012 theo doi (giai ngan 30.6.12) 3 2" xfId="14981"/>
    <cellStyle name="1_KH 2007 (theo doi)_Bao cao tinh hinh thuc hien KH 2009 den 31-01-10_Ke hoach 2012 theo doi (giai ngan 30.6.12) 3 3" xfId="14982"/>
    <cellStyle name="1_KH 2007 (theo doi)_Bao cao tinh hinh thuc hien KH 2009 den 31-01-10_Ke hoach 2012 theo doi (giai ngan 30.6.12) 3 4" xfId="14983"/>
    <cellStyle name="1_KH 2007 (theo doi)_Bao cao tinh hinh thuc hien KH 2009 den 31-01-10_Ke hoach 2012 theo doi (giai ngan 30.6.12) 4" xfId="14984"/>
    <cellStyle name="1_KH 2007 (theo doi)_Bao cao tinh hinh thuc hien KH 2009 den 31-01-10_Ke hoach 2012 theo doi (giai ngan 30.6.12) 5" xfId="14985"/>
    <cellStyle name="1_KH 2007 (theo doi)_Bao cao tinh hinh thuc hien KH 2009 den 31-01-10_Ke hoach 2012 theo doi (giai ngan 30.6.12) 6" xfId="14986"/>
    <cellStyle name="1_KH 2007 (theo doi)_BC cong trinh trong diem" xfId="14987"/>
    <cellStyle name="1_KH 2007 (theo doi)_BC cong trinh trong diem 2" xfId="14988"/>
    <cellStyle name="1_KH 2007 (theo doi)_BC cong trinh trong diem 2 2" xfId="14989"/>
    <cellStyle name="1_KH 2007 (theo doi)_BC cong trinh trong diem 2 2 2" xfId="14990"/>
    <cellStyle name="1_KH 2007 (theo doi)_BC cong trinh trong diem 2 2 3" xfId="14991"/>
    <cellStyle name="1_KH 2007 (theo doi)_BC cong trinh trong diem 2 2 4" xfId="14992"/>
    <cellStyle name="1_KH 2007 (theo doi)_BC cong trinh trong diem 2 3" xfId="14993"/>
    <cellStyle name="1_KH 2007 (theo doi)_BC cong trinh trong diem 2 4" xfId="14994"/>
    <cellStyle name="1_KH 2007 (theo doi)_BC cong trinh trong diem 2 5" xfId="14995"/>
    <cellStyle name="1_KH 2007 (theo doi)_BC cong trinh trong diem 3" xfId="14996"/>
    <cellStyle name="1_KH 2007 (theo doi)_BC cong trinh trong diem 3 2" xfId="14997"/>
    <cellStyle name="1_KH 2007 (theo doi)_BC cong trinh trong diem 3 3" xfId="14998"/>
    <cellStyle name="1_KH 2007 (theo doi)_BC cong trinh trong diem 3 4" xfId="14999"/>
    <cellStyle name="1_KH 2007 (theo doi)_BC cong trinh trong diem 4" xfId="15000"/>
    <cellStyle name="1_KH 2007 (theo doi)_BC cong trinh trong diem 5" xfId="15001"/>
    <cellStyle name="1_KH 2007 (theo doi)_BC cong trinh trong diem 6" xfId="15002"/>
    <cellStyle name="1_KH 2007 (theo doi)_BC cong trinh trong diem_BC von DTPT 6 thang 2012" xfId="15003"/>
    <cellStyle name="1_KH 2007 (theo doi)_BC cong trinh trong diem_BC von DTPT 6 thang 2012 2" xfId="15004"/>
    <cellStyle name="1_KH 2007 (theo doi)_BC cong trinh trong diem_BC von DTPT 6 thang 2012 2 2" xfId="15005"/>
    <cellStyle name="1_KH 2007 (theo doi)_BC cong trinh trong diem_BC von DTPT 6 thang 2012 2 2 2" xfId="15006"/>
    <cellStyle name="1_KH 2007 (theo doi)_BC cong trinh trong diem_BC von DTPT 6 thang 2012 2 2 3" xfId="15007"/>
    <cellStyle name="1_KH 2007 (theo doi)_BC cong trinh trong diem_BC von DTPT 6 thang 2012 2 2 4" xfId="15008"/>
    <cellStyle name="1_KH 2007 (theo doi)_BC cong trinh trong diem_BC von DTPT 6 thang 2012 2 3" xfId="15009"/>
    <cellStyle name="1_KH 2007 (theo doi)_BC cong trinh trong diem_BC von DTPT 6 thang 2012 2 4" xfId="15010"/>
    <cellStyle name="1_KH 2007 (theo doi)_BC cong trinh trong diem_BC von DTPT 6 thang 2012 2 5" xfId="15011"/>
    <cellStyle name="1_KH 2007 (theo doi)_BC cong trinh trong diem_BC von DTPT 6 thang 2012 3" xfId="15012"/>
    <cellStyle name="1_KH 2007 (theo doi)_BC cong trinh trong diem_BC von DTPT 6 thang 2012 3 2" xfId="15013"/>
    <cellStyle name="1_KH 2007 (theo doi)_BC cong trinh trong diem_BC von DTPT 6 thang 2012 3 3" xfId="15014"/>
    <cellStyle name="1_KH 2007 (theo doi)_BC cong trinh trong diem_BC von DTPT 6 thang 2012 3 4" xfId="15015"/>
    <cellStyle name="1_KH 2007 (theo doi)_BC cong trinh trong diem_BC von DTPT 6 thang 2012 4" xfId="15016"/>
    <cellStyle name="1_KH 2007 (theo doi)_BC cong trinh trong diem_BC von DTPT 6 thang 2012 5" xfId="15017"/>
    <cellStyle name="1_KH 2007 (theo doi)_BC cong trinh trong diem_BC von DTPT 6 thang 2012 6" xfId="15018"/>
    <cellStyle name="1_KH 2007 (theo doi)_BC cong trinh trong diem_Bieu du thao QD von ho tro co MT" xfId="15019"/>
    <cellStyle name="1_KH 2007 (theo doi)_BC cong trinh trong diem_Bieu du thao QD von ho tro co MT 2" xfId="15020"/>
    <cellStyle name="1_KH 2007 (theo doi)_BC cong trinh trong diem_Bieu du thao QD von ho tro co MT 2 2" xfId="15021"/>
    <cellStyle name="1_KH 2007 (theo doi)_BC cong trinh trong diem_Bieu du thao QD von ho tro co MT 2 2 2" xfId="15022"/>
    <cellStyle name="1_KH 2007 (theo doi)_BC cong trinh trong diem_Bieu du thao QD von ho tro co MT 2 2 3" xfId="15023"/>
    <cellStyle name="1_KH 2007 (theo doi)_BC cong trinh trong diem_Bieu du thao QD von ho tro co MT 2 2 4" xfId="15024"/>
    <cellStyle name="1_KH 2007 (theo doi)_BC cong trinh trong diem_Bieu du thao QD von ho tro co MT 2 3" xfId="15025"/>
    <cellStyle name="1_KH 2007 (theo doi)_BC cong trinh trong diem_Bieu du thao QD von ho tro co MT 2 4" xfId="15026"/>
    <cellStyle name="1_KH 2007 (theo doi)_BC cong trinh trong diem_Bieu du thao QD von ho tro co MT 2 5" xfId="15027"/>
    <cellStyle name="1_KH 2007 (theo doi)_BC cong trinh trong diem_Bieu du thao QD von ho tro co MT 3" xfId="15028"/>
    <cellStyle name="1_KH 2007 (theo doi)_BC cong trinh trong diem_Bieu du thao QD von ho tro co MT 3 2" xfId="15029"/>
    <cellStyle name="1_KH 2007 (theo doi)_BC cong trinh trong diem_Bieu du thao QD von ho tro co MT 3 3" xfId="15030"/>
    <cellStyle name="1_KH 2007 (theo doi)_BC cong trinh trong diem_Bieu du thao QD von ho tro co MT 3 4" xfId="15031"/>
    <cellStyle name="1_KH 2007 (theo doi)_BC cong trinh trong diem_Bieu du thao QD von ho tro co MT 4" xfId="15032"/>
    <cellStyle name="1_KH 2007 (theo doi)_BC cong trinh trong diem_Bieu du thao QD von ho tro co MT 5" xfId="15033"/>
    <cellStyle name="1_KH 2007 (theo doi)_BC cong trinh trong diem_Bieu du thao QD von ho tro co MT 6" xfId="15034"/>
    <cellStyle name="1_KH 2007 (theo doi)_BC cong trinh trong diem_Ke hoach 2012 (theo doi)" xfId="15035"/>
    <cellStyle name="1_KH 2007 (theo doi)_BC cong trinh trong diem_Ke hoach 2012 (theo doi) 2" xfId="15036"/>
    <cellStyle name="1_KH 2007 (theo doi)_BC cong trinh trong diem_Ke hoach 2012 (theo doi) 2 2" xfId="15037"/>
    <cellStyle name="1_KH 2007 (theo doi)_BC cong trinh trong diem_Ke hoach 2012 (theo doi) 2 2 2" xfId="15038"/>
    <cellStyle name="1_KH 2007 (theo doi)_BC cong trinh trong diem_Ke hoach 2012 (theo doi) 2 2 3" xfId="15039"/>
    <cellStyle name="1_KH 2007 (theo doi)_BC cong trinh trong diem_Ke hoach 2012 (theo doi) 2 2 4" xfId="15040"/>
    <cellStyle name="1_KH 2007 (theo doi)_BC cong trinh trong diem_Ke hoach 2012 (theo doi) 2 3" xfId="15041"/>
    <cellStyle name="1_KH 2007 (theo doi)_BC cong trinh trong diem_Ke hoach 2012 (theo doi) 2 4" xfId="15042"/>
    <cellStyle name="1_KH 2007 (theo doi)_BC cong trinh trong diem_Ke hoach 2012 (theo doi) 2 5" xfId="15043"/>
    <cellStyle name="1_KH 2007 (theo doi)_BC cong trinh trong diem_Ke hoach 2012 (theo doi) 3" xfId="15044"/>
    <cellStyle name="1_KH 2007 (theo doi)_BC cong trinh trong diem_Ke hoach 2012 (theo doi) 3 2" xfId="15045"/>
    <cellStyle name="1_KH 2007 (theo doi)_BC cong trinh trong diem_Ke hoach 2012 (theo doi) 3 3" xfId="15046"/>
    <cellStyle name="1_KH 2007 (theo doi)_BC cong trinh trong diem_Ke hoach 2012 (theo doi) 3 4" xfId="15047"/>
    <cellStyle name="1_KH 2007 (theo doi)_BC cong trinh trong diem_Ke hoach 2012 (theo doi) 4" xfId="15048"/>
    <cellStyle name="1_KH 2007 (theo doi)_BC cong trinh trong diem_Ke hoach 2012 (theo doi) 5" xfId="15049"/>
    <cellStyle name="1_KH 2007 (theo doi)_BC cong trinh trong diem_Ke hoach 2012 (theo doi) 6" xfId="15050"/>
    <cellStyle name="1_KH 2007 (theo doi)_BC cong trinh trong diem_Ke hoach 2012 theo doi (giai ngan 30.6.12)" xfId="15051"/>
    <cellStyle name="1_KH 2007 (theo doi)_BC cong trinh trong diem_Ke hoach 2012 theo doi (giai ngan 30.6.12) 2" xfId="15052"/>
    <cellStyle name="1_KH 2007 (theo doi)_BC cong trinh trong diem_Ke hoach 2012 theo doi (giai ngan 30.6.12) 2 2" xfId="15053"/>
    <cellStyle name="1_KH 2007 (theo doi)_BC cong trinh trong diem_Ke hoach 2012 theo doi (giai ngan 30.6.12) 2 2 2" xfId="15054"/>
    <cellStyle name="1_KH 2007 (theo doi)_BC cong trinh trong diem_Ke hoach 2012 theo doi (giai ngan 30.6.12) 2 2 3" xfId="15055"/>
    <cellStyle name="1_KH 2007 (theo doi)_BC cong trinh trong diem_Ke hoach 2012 theo doi (giai ngan 30.6.12) 2 2 4" xfId="15056"/>
    <cellStyle name="1_KH 2007 (theo doi)_BC cong trinh trong diem_Ke hoach 2012 theo doi (giai ngan 30.6.12) 2 3" xfId="15057"/>
    <cellStyle name="1_KH 2007 (theo doi)_BC cong trinh trong diem_Ke hoach 2012 theo doi (giai ngan 30.6.12) 2 4" xfId="15058"/>
    <cellStyle name="1_KH 2007 (theo doi)_BC cong trinh trong diem_Ke hoach 2012 theo doi (giai ngan 30.6.12) 2 5" xfId="15059"/>
    <cellStyle name="1_KH 2007 (theo doi)_BC cong trinh trong diem_Ke hoach 2012 theo doi (giai ngan 30.6.12) 3" xfId="15060"/>
    <cellStyle name="1_KH 2007 (theo doi)_BC cong trinh trong diem_Ke hoach 2012 theo doi (giai ngan 30.6.12) 3 2" xfId="15061"/>
    <cellStyle name="1_KH 2007 (theo doi)_BC cong trinh trong diem_Ke hoach 2012 theo doi (giai ngan 30.6.12) 3 3" xfId="15062"/>
    <cellStyle name="1_KH 2007 (theo doi)_BC cong trinh trong diem_Ke hoach 2012 theo doi (giai ngan 30.6.12) 3 4" xfId="15063"/>
    <cellStyle name="1_KH 2007 (theo doi)_BC cong trinh trong diem_Ke hoach 2012 theo doi (giai ngan 30.6.12) 4" xfId="15064"/>
    <cellStyle name="1_KH 2007 (theo doi)_BC cong trinh trong diem_Ke hoach 2012 theo doi (giai ngan 30.6.12) 5" xfId="15065"/>
    <cellStyle name="1_KH 2007 (theo doi)_BC cong trinh trong diem_Ke hoach 2012 theo doi (giai ngan 30.6.12) 6" xfId="15066"/>
    <cellStyle name="1_KH 2007 (theo doi)_BC von DTPT 6 thang 2012" xfId="15067"/>
    <cellStyle name="1_KH 2007 (theo doi)_BC von DTPT 6 thang 2012 2" xfId="15068"/>
    <cellStyle name="1_KH 2007 (theo doi)_BC von DTPT 6 thang 2012 2 2" xfId="15069"/>
    <cellStyle name="1_KH 2007 (theo doi)_BC von DTPT 6 thang 2012 2 3" xfId="15070"/>
    <cellStyle name="1_KH 2007 (theo doi)_BC von DTPT 6 thang 2012 2 4" xfId="15071"/>
    <cellStyle name="1_KH 2007 (theo doi)_BC von DTPT 6 thang 2012 3" xfId="15072"/>
    <cellStyle name="1_KH 2007 (theo doi)_BC von DTPT 6 thang 2012 4" xfId="15073"/>
    <cellStyle name="1_KH 2007 (theo doi)_BC von DTPT 6 thang 2012 5" xfId="15074"/>
    <cellStyle name="1_KH 2007 (theo doi)_Bieu 01 UB(hung)" xfId="15075"/>
    <cellStyle name="1_KH 2007 (theo doi)_Bieu 01 UB(hung) 2" xfId="15076"/>
    <cellStyle name="1_KH 2007 (theo doi)_Bieu 01 UB(hung) 2 2" xfId="15077"/>
    <cellStyle name="1_KH 2007 (theo doi)_Bieu 01 UB(hung) 2 2 2" xfId="15078"/>
    <cellStyle name="1_KH 2007 (theo doi)_Bieu 01 UB(hung) 2 2 3" xfId="15079"/>
    <cellStyle name="1_KH 2007 (theo doi)_Bieu 01 UB(hung) 2 2 4" xfId="15080"/>
    <cellStyle name="1_KH 2007 (theo doi)_Bieu 01 UB(hung) 2 3" xfId="15081"/>
    <cellStyle name="1_KH 2007 (theo doi)_Bieu 01 UB(hung) 2 4" xfId="15082"/>
    <cellStyle name="1_KH 2007 (theo doi)_Bieu 01 UB(hung) 2 5" xfId="15083"/>
    <cellStyle name="1_KH 2007 (theo doi)_Bieu 01 UB(hung) 3" xfId="15084"/>
    <cellStyle name="1_KH 2007 (theo doi)_Bieu 01 UB(hung) 3 2" xfId="15085"/>
    <cellStyle name="1_KH 2007 (theo doi)_Bieu 01 UB(hung) 3 3" xfId="15086"/>
    <cellStyle name="1_KH 2007 (theo doi)_Bieu 01 UB(hung) 3 4" xfId="15087"/>
    <cellStyle name="1_KH 2007 (theo doi)_Bieu 01 UB(hung) 4" xfId="15088"/>
    <cellStyle name="1_KH 2007 (theo doi)_Bieu 01 UB(hung) 5" xfId="15089"/>
    <cellStyle name="1_KH 2007 (theo doi)_Bieu 01 UB(hung) 6" xfId="15090"/>
    <cellStyle name="1_KH 2007 (theo doi)_Bieu du thao QD von ho tro co MT" xfId="15091"/>
    <cellStyle name="1_KH 2007 (theo doi)_Bieu du thao QD von ho tro co MT 2" xfId="15092"/>
    <cellStyle name="1_KH 2007 (theo doi)_Bieu du thao QD von ho tro co MT 2 2" xfId="15093"/>
    <cellStyle name="1_KH 2007 (theo doi)_Bieu du thao QD von ho tro co MT 2 3" xfId="15094"/>
    <cellStyle name="1_KH 2007 (theo doi)_Bieu du thao QD von ho tro co MT 2 4" xfId="15095"/>
    <cellStyle name="1_KH 2007 (theo doi)_Bieu du thao QD von ho tro co MT 3" xfId="15096"/>
    <cellStyle name="1_KH 2007 (theo doi)_Bieu du thao QD von ho tro co MT 4" xfId="15097"/>
    <cellStyle name="1_KH 2007 (theo doi)_Bieu du thao QD von ho tro co MT 5" xfId="15098"/>
    <cellStyle name="1_KH 2007 (theo doi)_Book1" xfId="15099"/>
    <cellStyle name="1_KH 2007 (theo doi)_Book1 2" xfId="15100"/>
    <cellStyle name="1_KH 2007 (theo doi)_Book1 2 2" xfId="15101"/>
    <cellStyle name="1_KH 2007 (theo doi)_Book1 2 3" xfId="15102"/>
    <cellStyle name="1_KH 2007 (theo doi)_Book1 2 4" xfId="15103"/>
    <cellStyle name="1_KH 2007 (theo doi)_Book1 3" xfId="15104"/>
    <cellStyle name="1_KH 2007 (theo doi)_Book1 3 2" xfId="15105"/>
    <cellStyle name="1_KH 2007 (theo doi)_Book1 3 3" xfId="15106"/>
    <cellStyle name="1_KH 2007 (theo doi)_Book1 3 4" xfId="15107"/>
    <cellStyle name="1_KH 2007 (theo doi)_Book1 4" xfId="15108"/>
    <cellStyle name="1_KH 2007 (theo doi)_Book1 5" xfId="15109"/>
    <cellStyle name="1_KH 2007 (theo doi)_Book1 6" xfId="15110"/>
    <cellStyle name="1_KH 2007 (theo doi)_Book1_BC von DTPT 6 thang 2012" xfId="15111"/>
    <cellStyle name="1_KH 2007 (theo doi)_Book1_BC von DTPT 6 thang 2012 2" xfId="15112"/>
    <cellStyle name="1_KH 2007 (theo doi)_Book1_BC von DTPT 6 thang 2012 2 2" xfId="15113"/>
    <cellStyle name="1_KH 2007 (theo doi)_Book1_BC von DTPT 6 thang 2012 2 3" xfId="15114"/>
    <cellStyle name="1_KH 2007 (theo doi)_Book1_BC von DTPT 6 thang 2012 2 4" xfId="15115"/>
    <cellStyle name="1_KH 2007 (theo doi)_Book1_BC von DTPT 6 thang 2012 3" xfId="15116"/>
    <cellStyle name="1_KH 2007 (theo doi)_Book1_BC von DTPT 6 thang 2012 3 2" xfId="15117"/>
    <cellStyle name="1_KH 2007 (theo doi)_Book1_BC von DTPT 6 thang 2012 3 3" xfId="15118"/>
    <cellStyle name="1_KH 2007 (theo doi)_Book1_BC von DTPT 6 thang 2012 3 4" xfId="15119"/>
    <cellStyle name="1_KH 2007 (theo doi)_Book1_BC von DTPT 6 thang 2012 4" xfId="15120"/>
    <cellStyle name="1_KH 2007 (theo doi)_Book1_BC von DTPT 6 thang 2012 5" xfId="15121"/>
    <cellStyle name="1_KH 2007 (theo doi)_Book1_BC von DTPT 6 thang 2012 6" xfId="15122"/>
    <cellStyle name="1_KH 2007 (theo doi)_Book1_Bieu du thao QD von ho tro co MT" xfId="15123"/>
    <cellStyle name="1_KH 2007 (theo doi)_Book1_Bieu du thao QD von ho tro co MT 2" xfId="15124"/>
    <cellStyle name="1_KH 2007 (theo doi)_Book1_Bieu du thao QD von ho tro co MT 2 2" xfId="15125"/>
    <cellStyle name="1_KH 2007 (theo doi)_Book1_Bieu du thao QD von ho tro co MT 2 3" xfId="15126"/>
    <cellStyle name="1_KH 2007 (theo doi)_Book1_Bieu du thao QD von ho tro co MT 2 4" xfId="15127"/>
    <cellStyle name="1_KH 2007 (theo doi)_Book1_Bieu du thao QD von ho tro co MT 3" xfId="15128"/>
    <cellStyle name="1_KH 2007 (theo doi)_Book1_Bieu du thao QD von ho tro co MT 3 2" xfId="15129"/>
    <cellStyle name="1_KH 2007 (theo doi)_Book1_Bieu du thao QD von ho tro co MT 3 3" xfId="15130"/>
    <cellStyle name="1_KH 2007 (theo doi)_Book1_Bieu du thao QD von ho tro co MT 3 4" xfId="15131"/>
    <cellStyle name="1_KH 2007 (theo doi)_Book1_Bieu du thao QD von ho tro co MT 4" xfId="15132"/>
    <cellStyle name="1_KH 2007 (theo doi)_Book1_Bieu du thao QD von ho tro co MT 5" xfId="15133"/>
    <cellStyle name="1_KH 2007 (theo doi)_Book1_Bieu du thao QD von ho tro co MT 6" xfId="15134"/>
    <cellStyle name="1_KH 2007 (theo doi)_Book1_Hoan chinh KH 2012 (o nha)" xfId="15135"/>
    <cellStyle name="1_KH 2007 (theo doi)_Book1_Hoan chinh KH 2012 (o nha) 2" xfId="15136"/>
    <cellStyle name="1_KH 2007 (theo doi)_Book1_Hoan chinh KH 2012 (o nha) 2 2" xfId="15137"/>
    <cellStyle name="1_KH 2007 (theo doi)_Book1_Hoan chinh KH 2012 (o nha) 2 3" xfId="15138"/>
    <cellStyle name="1_KH 2007 (theo doi)_Book1_Hoan chinh KH 2012 (o nha) 2 4" xfId="15139"/>
    <cellStyle name="1_KH 2007 (theo doi)_Book1_Hoan chinh KH 2012 (o nha) 3" xfId="15140"/>
    <cellStyle name="1_KH 2007 (theo doi)_Book1_Hoan chinh KH 2012 (o nha) 3 2" xfId="15141"/>
    <cellStyle name="1_KH 2007 (theo doi)_Book1_Hoan chinh KH 2012 (o nha) 3 3" xfId="15142"/>
    <cellStyle name="1_KH 2007 (theo doi)_Book1_Hoan chinh KH 2012 (o nha) 3 4" xfId="15143"/>
    <cellStyle name="1_KH 2007 (theo doi)_Book1_Hoan chinh KH 2012 (o nha) 4" xfId="15144"/>
    <cellStyle name="1_KH 2007 (theo doi)_Book1_Hoan chinh KH 2012 (o nha) 5" xfId="15145"/>
    <cellStyle name="1_KH 2007 (theo doi)_Book1_Hoan chinh KH 2012 (o nha) 6" xfId="15146"/>
    <cellStyle name="1_KH 2007 (theo doi)_Book1_Hoan chinh KH 2012 (o nha)_Bao cao giai ngan quy I" xfId="15147"/>
    <cellStyle name="1_KH 2007 (theo doi)_Book1_Hoan chinh KH 2012 (o nha)_Bao cao giai ngan quy I 2" xfId="15148"/>
    <cellStyle name="1_KH 2007 (theo doi)_Book1_Hoan chinh KH 2012 (o nha)_Bao cao giai ngan quy I 2 2" xfId="15149"/>
    <cellStyle name="1_KH 2007 (theo doi)_Book1_Hoan chinh KH 2012 (o nha)_Bao cao giai ngan quy I 2 3" xfId="15150"/>
    <cellStyle name="1_KH 2007 (theo doi)_Book1_Hoan chinh KH 2012 (o nha)_Bao cao giai ngan quy I 2 4" xfId="15151"/>
    <cellStyle name="1_KH 2007 (theo doi)_Book1_Hoan chinh KH 2012 (o nha)_Bao cao giai ngan quy I 3" xfId="15152"/>
    <cellStyle name="1_KH 2007 (theo doi)_Book1_Hoan chinh KH 2012 (o nha)_Bao cao giai ngan quy I 3 2" xfId="15153"/>
    <cellStyle name="1_KH 2007 (theo doi)_Book1_Hoan chinh KH 2012 (o nha)_Bao cao giai ngan quy I 3 3" xfId="15154"/>
    <cellStyle name="1_KH 2007 (theo doi)_Book1_Hoan chinh KH 2012 (o nha)_Bao cao giai ngan quy I 3 4" xfId="15155"/>
    <cellStyle name="1_KH 2007 (theo doi)_Book1_Hoan chinh KH 2012 (o nha)_Bao cao giai ngan quy I 4" xfId="15156"/>
    <cellStyle name="1_KH 2007 (theo doi)_Book1_Hoan chinh KH 2012 (o nha)_Bao cao giai ngan quy I 5" xfId="15157"/>
    <cellStyle name="1_KH 2007 (theo doi)_Book1_Hoan chinh KH 2012 (o nha)_Bao cao giai ngan quy I 6" xfId="15158"/>
    <cellStyle name="1_KH 2007 (theo doi)_Book1_Hoan chinh KH 2012 (o nha)_BC von DTPT 6 thang 2012" xfId="15159"/>
    <cellStyle name="1_KH 2007 (theo doi)_Book1_Hoan chinh KH 2012 (o nha)_BC von DTPT 6 thang 2012 2" xfId="15160"/>
    <cellStyle name="1_KH 2007 (theo doi)_Book1_Hoan chinh KH 2012 (o nha)_BC von DTPT 6 thang 2012 2 2" xfId="15161"/>
    <cellStyle name="1_KH 2007 (theo doi)_Book1_Hoan chinh KH 2012 (o nha)_BC von DTPT 6 thang 2012 2 3" xfId="15162"/>
    <cellStyle name="1_KH 2007 (theo doi)_Book1_Hoan chinh KH 2012 (o nha)_BC von DTPT 6 thang 2012 2 4" xfId="15163"/>
    <cellStyle name="1_KH 2007 (theo doi)_Book1_Hoan chinh KH 2012 (o nha)_BC von DTPT 6 thang 2012 3" xfId="15164"/>
    <cellStyle name="1_KH 2007 (theo doi)_Book1_Hoan chinh KH 2012 (o nha)_BC von DTPT 6 thang 2012 3 2" xfId="15165"/>
    <cellStyle name="1_KH 2007 (theo doi)_Book1_Hoan chinh KH 2012 (o nha)_BC von DTPT 6 thang 2012 3 3" xfId="15166"/>
    <cellStyle name="1_KH 2007 (theo doi)_Book1_Hoan chinh KH 2012 (o nha)_BC von DTPT 6 thang 2012 3 4" xfId="15167"/>
    <cellStyle name="1_KH 2007 (theo doi)_Book1_Hoan chinh KH 2012 (o nha)_BC von DTPT 6 thang 2012 4" xfId="15168"/>
    <cellStyle name="1_KH 2007 (theo doi)_Book1_Hoan chinh KH 2012 (o nha)_BC von DTPT 6 thang 2012 5" xfId="15169"/>
    <cellStyle name="1_KH 2007 (theo doi)_Book1_Hoan chinh KH 2012 (o nha)_BC von DTPT 6 thang 2012 6" xfId="15170"/>
    <cellStyle name="1_KH 2007 (theo doi)_Book1_Hoan chinh KH 2012 (o nha)_Bieu du thao QD von ho tro co MT" xfId="15171"/>
    <cellStyle name="1_KH 2007 (theo doi)_Book1_Hoan chinh KH 2012 (o nha)_Bieu du thao QD von ho tro co MT 2" xfId="15172"/>
    <cellStyle name="1_KH 2007 (theo doi)_Book1_Hoan chinh KH 2012 (o nha)_Bieu du thao QD von ho tro co MT 2 2" xfId="15173"/>
    <cellStyle name="1_KH 2007 (theo doi)_Book1_Hoan chinh KH 2012 (o nha)_Bieu du thao QD von ho tro co MT 2 3" xfId="15174"/>
    <cellStyle name="1_KH 2007 (theo doi)_Book1_Hoan chinh KH 2012 (o nha)_Bieu du thao QD von ho tro co MT 2 4" xfId="15175"/>
    <cellStyle name="1_KH 2007 (theo doi)_Book1_Hoan chinh KH 2012 (o nha)_Bieu du thao QD von ho tro co MT 3" xfId="15176"/>
    <cellStyle name="1_KH 2007 (theo doi)_Book1_Hoan chinh KH 2012 (o nha)_Bieu du thao QD von ho tro co MT 3 2" xfId="15177"/>
    <cellStyle name="1_KH 2007 (theo doi)_Book1_Hoan chinh KH 2012 (o nha)_Bieu du thao QD von ho tro co MT 3 3" xfId="15178"/>
    <cellStyle name="1_KH 2007 (theo doi)_Book1_Hoan chinh KH 2012 (o nha)_Bieu du thao QD von ho tro co MT 3 4" xfId="15179"/>
    <cellStyle name="1_KH 2007 (theo doi)_Book1_Hoan chinh KH 2012 (o nha)_Bieu du thao QD von ho tro co MT 4" xfId="15180"/>
    <cellStyle name="1_KH 2007 (theo doi)_Book1_Hoan chinh KH 2012 (o nha)_Bieu du thao QD von ho tro co MT 5" xfId="15181"/>
    <cellStyle name="1_KH 2007 (theo doi)_Book1_Hoan chinh KH 2012 (o nha)_Bieu du thao QD von ho tro co MT 6" xfId="15182"/>
    <cellStyle name="1_KH 2007 (theo doi)_Book1_Hoan chinh KH 2012 (o nha)_Ke hoach 2012 theo doi (giai ngan 30.6.12)" xfId="15183"/>
    <cellStyle name="1_KH 2007 (theo doi)_Book1_Hoan chinh KH 2012 (o nha)_Ke hoach 2012 theo doi (giai ngan 30.6.12) 2" xfId="15184"/>
    <cellStyle name="1_KH 2007 (theo doi)_Book1_Hoan chinh KH 2012 (o nha)_Ke hoach 2012 theo doi (giai ngan 30.6.12) 2 2" xfId="15185"/>
    <cellStyle name="1_KH 2007 (theo doi)_Book1_Hoan chinh KH 2012 (o nha)_Ke hoach 2012 theo doi (giai ngan 30.6.12) 2 3" xfId="15186"/>
    <cellStyle name="1_KH 2007 (theo doi)_Book1_Hoan chinh KH 2012 (o nha)_Ke hoach 2012 theo doi (giai ngan 30.6.12) 2 4" xfId="15187"/>
    <cellStyle name="1_KH 2007 (theo doi)_Book1_Hoan chinh KH 2012 (o nha)_Ke hoach 2012 theo doi (giai ngan 30.6.12) 3" xfId="15188"/>
    <cellStyle name="1_KH 2007 (theo doi)_Book1_Hoan chinh KH 2012 (o nha)_Ke hoach 2012 theo doi (giai ngan 30.6.12) 3 2" xfId="15189"/>
    <cellStyle name="1_KH 2007 (theo doi)_Book1_Hoan chinh KH 2012 (o nha)_Ke hoach 2012 theo doi (giai ngan 30.6.12) 3 3" xfId="15190"/>
    <cellStyle name="1_KH 2007 (theo doi)_Book1_Hoan chinh KH 2012 (o nha)_Ke hoach 2012 theo doi (giai ngan 30.6.12) 3 4" xfId="15191"/>
    <cellStyle name="1_KH 2007 (theo doi)_Book1_Hoan chinh KH 2012 (o nha)_Ke hoach 2012 theo doi (giai ngan 30.6.12) 4" xfId="15192"/>
    <cellStyle name="1_KH 2007 (theo doi)_Book1_Hoan chinh KH 2012 (o nha)_Ke hoach 2012 theo doi (giai ngan 30.6.12) 5" xfId="15193"/>
    <cellStyle name="1_KH 2007 (theo doi)_Book1_Hoan chinh KH 2012 (o nha)_Ke hoach 2012 theo doi (giai ngan 30.6.12) 6" xfId="15194"/>
    <cellStyle name="1_KH 2007 (theo doi)_Book1_Hoan chinh KH 2012 Von ho tro co MT" xfId="15195"/>
    <cellStyle name="1_KH 2007 (theo doi)_Book1_Hoan chinh KH 2012 Von ho tro co MT (chi tiet)" xfId="15196"/>
    <cellStyle name="1_KH 2007 (theo doi)_Book1_Hoan chinh KH 2012 Von ho tro co MT (chi tiet) 2" xfId="15197"/>
    <cellStyle name="1_KH 2007 (theo doi)_Book1_Hoan chinh KH 2012 Von ho tro co MT (chi tiet) 2 2" xfId="15198"/>
    <cellStyle name="1_KH 2007 (theo doi)_Book1_Hoan chinh KH 2012 Von ho tro co MT (chi tiet) 2 3" xfId="15199"/>
    <cellStyle name="1_KH 2007 (theo doi)_Book1_Hoan chinh KH 2012 Von ho tro co MT (chi tiet) 2 4" xfId="15200"/>
    <cellStyle name="1_KH 2007 (theo doi)_Book1_Hoan chinh KH 2012 Von ho tro co MT (chi tiet) 3" xfId="15201"/>
    <cellStyle name="1_KH 2007 (theo doi)_Book1_Hoan chinh KH 2012 Von ho tro co MT (chi tiet) 3 2" xfId="15202"/>
    <cellStyle name="1_KH 2007 (theo doi)_Book1_Hoan chinh KH 2012 Von ho tro co MT (chi tiet) 3 3" xfId="15203"/>
    <cellStyle name="1_KH 2007 (theo doi)_Book1_Hoan chinh KH 2012 Von ho tro co MT (chi tiet) 3 4" xfId="15204"/>
    <cellStyle name="1_KH 2007 (theo doi)_Book1_Hoan chinh KH 2012 Von ho tro co MT (chi tiet) 4" xfId="15205"/>
    <cellStyle name="1_KH 2007 (theo doi)_Book1_Hoan chinh KH 2012 Von ho tro co MT (chi tiet) 5" xfId="15206"/>
    <cellStyle name="1_KH 2007 (theo doi)_Book1_Hoan chinh KH 2012 Von ho tro co MT (chi tiet) 6" xfId="15207"/>
    <cellStyle name="1_KH 2007 (theo doi)_Book1_Hoan chinh KH 2012 Von ho tro co MT 10" xfId="15208"/>
    <cellStyle name="1_KH 2007 (theo doi)_Book1_Hoan chinh KH 2012 Von ho tro co MT 10 2" xfId="15209"/>
    <cellStyle name="1_KH 2007 (theo doi)_Book1_Hoan chinh KH 2012 Von ho tro co MT 10 3" xfId="15210"/>
    <cellStyle name="1_KH 2007 (theo doi)_Book1_Hoan chinh KH 2012 Von ho tro co MT 10 4" xfId="15211"/>
    <cellStyle name="1_KH 2007 (theo doi)_Book1_Hoan chinh KH 2012 Von ho tro co MT 11" xfId="15212"/>
    <cellStyle name="1_KH 2007 (theo doi)_Book1_Hoan chinh KH 2012 Von ho tro co MT 11 2" xfId="15213"/>
    <cellStyle name="1_KH 2007 (theo doi)_Book1_Hoan chinh KH 2012 Von ho tro co MT 11 3" xfId="15214"/>
    <cellStyle name="1_KH 2007 (theo doi)_Book1_Hoan chinh KH 2012 Von ho tro co MT 11 4" xfId="15215"/>
    <cellStyle name="1_KH 2007 (theo doi)_Book1_Hoan chinh KH 2012 Von ho tro co MT 12" xfId="15216"/>
    <cellStyle name="1_KH 2007 (theo doi)_Book1_Hoan chinh KH 2012 Von ho tro co MT 12 2" xfId="15217"/>
    <cellStyle name="1_KH 2007 (theo doi)_Book1_Hoan chinh KH 2012 Von ho tro co MT 12 3" xfId="15218"/>
    <cellStyle name="1_KH 2007 (theo doi)_Book1_Hoan chinh KH 2012 Von ho tro co MT 12 4" xfId="15219"/>
    <cellStyle name="1_KH 2007 (theo doi)_Book1_Hoan chinh KH 2012 Von ho tro co MT 13" xfId="15220"/>
    <cellStyle name="1_KH 2007 (theo doi)_Book1_Hoan chinh KH 2012 Von ho tro co MT 13 2" xfId="15221"/>
    <cellStyle name="1_KH 2007 (theo doi)_Book1_Hoan chinh KH 2012 Von ho tro co MT 13 3" xfId="15222"/>
    <cellStyle name="1_KH 2007 (theo doi)_Book1_Hoan chinh KH 2012 Von ho tro co MT 13 4" xfId="15223"/>
    <cellStyle name="1_KH 2007 (theo doi)_Book1_Hoan chinh KH 2012 Von ho tro co MT 14" xfId="15224"/>
    <cellStyle name="1_KH 2007 (theo doi)_Book1_Hoan chinh KH 2012 Von ho tro co MT 14 2" xfId="15225"/>
    <cellStyle name="1_KH 2007 (theo doi)_Book1_Hoan chinh KH 2012 Von ho tro co MT 14 3" xfId="15226"/>
    <cellStyle name="1_KH 2007 (theo doi)_Book1_Hoan chinh KH 2012 Von ho tro co MT 14 4" xfId="15227"/>
    <cellStyle name="1_KH 2007 (theo doi)_Book1_Hoan chinh KH 2012 Von ho tro co MT 15" xfId="15228"/>
    <cellStyle name="1_KH 2007 (theo doi)_Book1_Hoan chinh KH 2012 Von ho tro co MT 15 2" xfId="15229"/>
    <cellStyle name="1_KH 2007 (theo doi)_Book1_Hoan chinh KH 2012 Von ho tro co MT 15 3" xfId="15230"/>
    <cellStyle name="1_KH 2007 (theo doi)_Book1_Hoan chinh KH 2012 Von ho tro co MT 15 4" xfId="15231"/>
    <cellStyle name="1_KH 2007 (theo doi)_Book1_Hoan chinh KH 2012 Von ho tro co MT 16" xfId="15232"/>
    <cellStyle name="1_KH 2007 (theo doi)_Book1_Hoan chinh KH 2012 Von ho tro co MT 16 2" xfId="15233"/>
    <cellStyle name="1_KH 2007 (theo doi)_Book1_Hoan chinh KH 2012 Von ho tro co MT 16 3" xfId="15234"/>
    <cellStyle name="1_KH 2007 (theo doi)_Book1_Hoan chinh KH 2012 Von ho tro co MT 16 4" xfId="15235"/>
    <cellStyle name="1_KH 2007 (theo doi)_Book1_Hoan chinh KH 2012 Von ho tro co MT 17" xfId="15236"/>
    <cellStyle name="1_KH 2007 (theo doi)_Book1_Hoan chinh KH 2012 Von ho tro co MT 17 2" xfId="15237"/>
    <cellStyle name="1_KH 2007 (theo doi)_Book1_Hoan chinh KH 2012 Von ho tro co MT 17 3" xfId="15238"/>
    <cellStyle name="1_KH 2007 (theo doi)_Book1_Hoan chinh KH 2012 Von ho tro co MT 17 4" xfId="15239"/>
    <cellStyle name="1_KH 2007 (theo doi)_Book1_Hoan chinh KH 2012 Von ho tro co MT 18" xfId="15240"/>
    <cellStyle name="1_KH 2007 (theo doi)_Book1_Hoan chinh KH 2012 Von ho tro co MT 19" xfId="15241"/>
    <cellStyle name="1_KH 2007 (theo doi)_Book1_Hoan chinh KH 2012 Von ho tro co MT 2" xfId="15242"/>
    <cellStyle name="1_KH 2007 (theo doi)_Book1_Hoan chinh KH 2012 Von ho tro co MT 2 2" xfId="15243"/>
    <cellStyle name="1_KH 2007 (theo doi)_Book1_Hoan chinh KH 2012 Von ho tro co MT 2 3" xfId="15244"/>
    <cellStyle name="1_KH 2007 (theo doi)_Book1_Hoan chinh KH 2012 Von ho tro co MT 2 4" xfId="15245"/>
    <cellStyle name="1_KH 2007 (theo doi)_Book1_Hoan chinh KH 2012 Von ho tro co MT 20" xfId="15246"/>
    <cellStyle name="1_KH 2007 (theo doi)_Book1_Hoan chinh KH 2012 Von ho tro co MT 3" xfId="15247"/>
    <cellStyle name="1_KH 2007 (theo doi)_Book1_Hoan chinh KH 2012 Von ho tro co MT 3 2" xfId="15248"/>
    <cellStyle name="1_KH 2007 (theo doi)_Book1_Hoan chinh KH 2012 Von ho tro co MT 3 3" xfId="15249"/>
    <cellStyle name="1_KH 2007 (theo doi)_Book1_Hoan chinh KH 2012 Von ho tro co MT 3 4" xfId="15250"/>
    <cellStyle name="1_KH 2007 (theo doi)_Book1_Hoan chinh KH 2012 Von ho tro co MT 4" xfId="15251"/>
    <cellStyle name="1_KH 2007 (theo doi)_Book1_Hoan chinh KH 2012 Von ho tro co MT 4 2" xfId="15252"/>
    <cellStyle name="1_KH 2007 (theo doi)_Book1_Hoan chinh KH 2012 Von ho tro co MT 4 3" xfId="15253"/>
    <cellStyle name="1_KH 2007 (theo doi)_Book1_Hoan chinh KH 2012 Von ho tro co MT 4 4" xfId="15254"/>
    <cellStyle name="1_KH 2007 (theo doi)_Book1_Hoan chinh KH 2012 Von ho tro co MT 5" xfId="15255"/>
    <cellStyle name="1_KH 2007 (theo doi)_Book1_Hoan chinh KH 2012 Von ho tro co MT 5 2" xfId="15256"/>
    <cellStyle name="1_KH 2007 (theo doi)_Book1_Hoan chinh KH 2012 Von ho tro co MT 5 3" xfId="15257"/>
    <cellStyle name="1_KH 2007 (theo doi)_Book1_Hoan chinh KH 2012 Von ho tro co MT 5 4" xfId="15258"/>
    <cellStyle name="1_KH 2007 (theo doi)_Book1_Hoan chinh KH 2012 Von ho tro co MT 6" xfId="15259"/>
    <cellStyle name="1_KH 2007 (theo doi)_Book1_Hoan chinh KH 2012 Von ho tro co MT 6 2" xfId="15260"/>
    <cellStyle name="1_KH 2007 (theo doi)_Book1_Hoan chinh KH 2012 Von ho tro co MT 6 3" xfId="15261"/>
    <cellStyle name="1_KH 2007 (theo doi)_Book1_Hoan chinh KH 2012 Von ho tro co MT 6 4" xfId="15262"/>
    <cellStyle name="1_KH 2007 (theo doi)_Book1_Hoan chinh KH 2012 Von ho tro co MT 7" xfId="15263"/>
    <cellStyle name="1_KH 2007 (theo doi)_Book1_Hoan chinh KH 2012 Von ho tro co MT 7 2" xfId="15264"/>
    <cellStyle name="1_KH 2007 (theo doi)_Book1_Hoan chinh KH 2012 Von ho tro co MT 7 3" xfId="15265"/>
    <cellStyle name="1_KH 2007 (theo doi)_Book1_Hoan chinh KH 2012 Von ho tro co MT 7 4" xfId="15266"/>
    <cellStyle name="1_KH 2007 (theo doi)_Book1_Hoan chinh KH 2012 Von ho tro co MT 8" xfId="15267"/>
    <cellStyle name="1_KH 2007 (theo doi)_Book1_Hoan chinh KH 2012 Von ho tro co MT 8 2" xfId="15268"/>
    <cellStyle name="1_KH 2007 (theo doi)_Book1_Hoan chinh KH 2012 Von ho tro co MT 8 3" xfId="15269"/>
    <cellStyle name="1_KH 2007 (theo doi)_Book1_Hoan chinh KH 2012 Von ho tro co MT 8 4" xfId="15270"/>
    <cellStyle name="1_KH 2007 (theo doi)_Book1_Hoan chinh KH 2012 Von ho tro co MT 9" xfId="15271"/>
    <cellStyle name="1_KH 2007 (theo doi)_Book1_Hoan chinh KH 2012 Von ho tro co MT 9 2" xfId="15272"/>
    <cellStyle name="1_KH 2007 (theo doi)_Book1_Hoan chinh KH 2012 Von ho tro co MT 9 3" xfId="15273"/>
    <cellStyle name="1_KH 2007 (theo doi)_Book1_Hoan chinh KH 2012 Von ho tro co MT 9 4" xfId="15274"/>
    <cellStyle name="1_KH 2007 (theo doi)_Book1_Hoan chinh KH 2012 Von ho tro co MT_Bao cao giai ngan quy I" xfId="15275"/>
    <cellStyle name="1_KH 2007 (theo doi)_Book1_Hoan chinh KH 2012 Von ho tro co MT_Bao cao giai ngan quy I 2" xfId="15276"/>
    <cellStyle name="1_KH 2007 (theo doi)_Book1_Hoan chinh KH 2012 Von ho tro co MT_Bao cao giai ngan quy I 2 2" xfId="15277"/>
    <cellStyle name="1_KH 2007 (theo doi)_Book1_Hoan chinh KH 2012 Von ho tro co MT_Bao cao giai ngan quy I 2 3" xfId="15278"/>
    <cellStyle name="1_KH 2007 (theo doi)_Book1_Hoan chinh KH 2012 Von ho tro co MT_Bao cao giai ngan quy I 2 4" xfId="15279"/>
    <cellStyle name="1_KH 2007 (theo doi)_Book1_Hoan chinh KH 2012 Von ho tro co MT_Bao cao giai ngan quy I 3" xfId="15280"/>
    <cellStyle name="1_KH 2007 (theo doi)_Book1_Hoan chinh KH 2012 Von ho tro co MT_Bao cao giai ngan quy I 3 2" xfId="15281"/>
    <cellStyle name="1_KH 2007 (theo doi)_Book1_Hoan chinh KH 2012 Von ho tro co MT_Bao cao giai ngan quy I 3 3" xfId="15282"/>
    <cellStyle name="1_KH 2007 (theo doi)_Book1_Hoan chinh KH 2012 Von ho tro co MT_Bao cao giai ngan quy I 3 4" xfId="15283"/>
    <cellStyle name="1_KH 2007 (theo doi)_Book1_Hoan chinh KH 2012 Von ho tro co MT_Bao cao giai ngan quy I 4" xfId="15284"/>
    <cellStyle name="1_KH 2007 (theo doi)_Book1_Hoan chinh KH 2012 Von ho tro co MT_Bao cao giai ngan quy I 5" xfId="15285"/>
    <cellStyle name="1_KH 2007 (theo doi)_Book1_Hoan chinh KH 2012 Von ho tro co MT_Bao cao giai ngan quy I 6" xfId="15286"/>
    <cellStyle name="1_KH 2007 (theo doi)_Book1_Hoan chinh KH 2012 Von ho tro co MT_BC von DTPT 6 thang 2012" xfId="15287"/>
    <cellStyle name="1_KH 2007 (theo doi)_Book1_Hoan chinh KH 2012 Von ho tro co MT_BC von DTPT 6 thang 2012 2" xfId="15288"/>
    <cellStyle name="1_KH 2007 (theo doi)_Book1_Hoan chinh KH 2012 Von ho tro co MT_BC von DTPT 6 thang 2012 2 2" xfId="15289"/>
    <cellStyle name="1_KH 2007 (theo doi)_Book1_Hoan chinh KH 2012 Von ho tro co MT_BC von DTPT 6 thang 2012 2 3" xfId="15290"/>
    <cellStyle name="1_KH 2007 (theo doi)_Book1_Hoan chinh KH 2012 Von ho tro co MT_BC von DTPT 6 thang 2012 2 4" xfId="15291"/>
    <cellStyle name="1_KH 2007 (theo doi)_Book1_Hoan chinh KH 2012 Von ho tro co MT_BC von DTPT 6 thang 2012 3" xfId="15292"/>
    <cellStyle name="1_KH 2007 (theo doi)_Book1_Hoan chinh KH 2012 Von ho tro co MT_BC von DTPT 6 thang 2012 3 2" xfId="15293"/>
    <cellStyle name="1_KH 2007 (theo doi)_Book1_Hoan chinh KH 2012 Von ho tro co MT_BC von DTPT 6 thang 2012 3 3" xfId="15294"/>
    <cellStyle name="1_KH 2007 (theo doi)_Book1_Hoan chinh KH 2012 Von ho tro co MT_BC von DTPT 6 thang 2012 3 4" xfId="15295"/>
    <cellStyle name="1_KH 2007 (theo doi)_Book1_Hoan chinh KH 2012 Von ho tro co MT_BC von DTPT 6 thang 2012 4" xfId="15296"/>
    <cellStyle name="1_KH 2007 (theo doi)_Book1_Hoan chinh KH 2012 Von ho tro co MT_BC von DTPT 6 thang 2012 5" xfId="15297"/>
    <cellStyle name="1_KH 2007 (theo doi)_Book1_Hoan chinh KH 2012 Von ho tro co MT_BC von DTPT 6 thang 2012 6" xfId="15298"/>
    <cellStyle name="1_KH 2007 (theo doi)_Book1_Hoan chinh KH 2012 Von ho tro co MT_Bieu du thao QD von ho tro co MT" xfId="15299"/>
    <cellStyle name="1_KH 2007 (theo doi)_Book1_Hoan chinh KH 2012 Von ho tro co MT_Bieu du thao QD von ho tro co MT 2" xfId="15300"/>
    <cellStyle name="1_KH 2007 (theo doi)_Book1_Hoan chinh KH 2012 Von ho tro co MT_Bieu du thao QD von ho tro co MT 2 2" xfId="15301"/>
    <cellStyle name="1_KH 2007 (theo doi)_Book1_Hoan chinh KH 2012 Von ho tro co MT_Bieu du thao QD von ho tro co MT 2 3" xfId="15302"/>
    <cellStyle name="1_KH 2007 (theo doi)_Book1_Hoan chinh KH 2012 Von ho tro co MT_Bieu du thao QD von ho tro co MT 2 4" xfId="15303"/>
    <cellStyle name="1_KH 2007 (theo doi)_Book1_Hoan chinh KH 2012 Von ho tro co MT_Bieu du thao QD von ho tro co MT 3" xfId="15304"/>
    <cellStyle name="1_KH 2007 (theo doi)_Book1_Hoan chinh KH 2012 Von ho tro co MT_Bieu du thao QD von ho tro co MT 3 2" xfId="15305"/>
    <cellStyle name="1_KH 2007 (theo doi)_Book1_Hoan chinh KH 2012 Von ho tro co MT_Bieu du thao QD von ho tro co MT 3 3" xfId="15306"/>
    <cellStyle name="1_KH 2007 (theo doi)_Book1_Hoan chinh KH 2012 Von ho tro co MT_Bieu du thao QD von ho tro co MT 3 4" xfId="15307"/>
    <cellStyle name="1_KH 2007 (theo doi)_Book1_Hoan chinh KH 2012 Von ho tro co MT_Bieu du thao QD von ho tro co MT 4" xfId="15308"/>
    <cellStyle name="1_KH 2007 (theo doi)_Book1_Hoan chinh KH 2012 Von ho tro co MT_Bieu du thao QD von ho tro co MT 5" xfId="15309"/>
    <cellStyle name="1_KH 2007 (theo doi)_Book1_Hoan chinh KH 2012 Von ho tro co MT_Bieu du thao QD von ho tro co MT 6" xfId="15310"/>
    <cellStyle name="1_KH 2007 (theo doi)_Book1_Hoan chinh KH 2012 Von ho tro co MT_Ke hoach 2012 theo doi (giai ngan 30.6.12)" xfId="15311"/>
    <cellStyle name="1_KH 2007 (theo doi)_Book1_Hoan chinh KH 2012 Von ho tro co MT_Ke hoach 2012 theo doi (giai ngan 30.6.12) 2" xfId="15312"/>
    <cellStyle name="1_KH 2007 (theo doi)_Book1_Hoan chinh KH 2012 Von ho tro co MT_Ke hoach 2012 theo doi (giai ngan 30.6.12) 2 2" xfId="15313"/>
    <cellStyle name="1_KH 2007 (theo doi)_Book1_Hoan chinh KH 2012 Von ho tro co MT_Ke hoach 2012 theo doi (giai ngan 30.6.12) 2 3" xfId="15314"/>
    <cellStyle name="1_KH 2007 (theo doi)_Book1_Hoan chinh KH 2012 Von ho tro co MT_Ke hoach 2012 theo doi (giai ngan 30.6.12) 2 4" xfId="15315"/>
    <cellStyle name="1_KH 2007 (theo doi)_Book1_Hoan chinh KH 2012 Von ho tro co MT_Ke hoach 2012 theo doi (giai ngan 30.6.12) 3" xfId="15316"/>
    <cellStyle name="1_KH 2007 (theo doi)_Book1_Hoan chinh KH 2012 Von ho tro co MT_Ke hoach 2012 theo doi (giai ngan 30.6.12) 3 2" xfId="15317"/>
    <cellStyle name="1_KH 2007 (theo doi)_Book1_Hoan chinh KH 2012 Von ho tro co MT_Ke hoach 2012 theo doi (giai ngan 30.6.12) 3 3" xfId="15318"/>
    <cellStyle name="1_KH 2007 (theo doi)_Book1_Hoan chinh KH 2012 Von ho tro co MT_Ke hoach 2012 theo doi (giai ngan 30.6.12) 3 4" xfId="15319"/>
    <cellStyle name="1_KH 2007 (theo doi)_Book1_Hoan chinh KH 2012 Von ho tro co MT_Ke hoach 2012 theo doi (giai ngan 30.6.12) 4" xfId="15320"/>
    <cellStyle name="1_KH 2007 (theo doi)_Book1_Hoan chinh KH 2012 Von ho tro co MT_Ke hoach 2012 theo doi (giai ngan 30.6.12) 5" xfId="15321"/>
    <cellStyle name="1_KH 2007 (theo doi)_Book1_Hoan chinh KH 2012 Von ho tro co MT_Ke hoach 2012 theo doi (giai ngan 30.6.12) 6" xfId="15322"/>
    <cellStyle name="1_KH 2007 (theo doi)_Book1_Ke hoach 2012 (theo doi)" xfId="15323"/>
    <cellStyle name="1_KH 2007 (theo doi)_Book1_Ke hoach 2012 (theo doi) 2" xfId="15324"/>
    <cellStyle name="1_KH 2007 (theo doi)_Book1_Ke hoach 2012 (theo doi) 2 2" xfId="15325"/>
    <cellStyle name="1_KH 2007 (theo doi)_Book1_Ke hoach 2012 (theo doi) 2 3" xfId="15326"/>
    <cellStyle name="1_KH 2007 (theo doi)_Book1_Ke hoach 2012 (theo doi) 2 4" xfId="15327"/>
    <cellStyle name="1_KH 2007 (theo doi)_Book1_Ke hoach 2012 (theo doi) 3" xfId="15328"/>
    <cellStyle name="1_KH 2007 (theo doi)_Book1_Ke hoach 2012 (theo doi) 3 2" xfId="15329"/>
    <cellStyle name="1_KH 2007 (theo doi)_Book1_Ke hoach 2012 (theo doi) 3 3" xfId="15330"/>
    <cellStyle name="1_KH 2007 (theo doi)_Book1_Ke hoach 2012 (theo doi) 3 4" xfId="15331"/>
    <cellStyle name="1_KH 2007 (theo doi)_Book1_Ke hoach 2012 (theo doi) 4" xfId="15332"/>
    <cellStyle name="1_KH 2007 (theo doi)_Book1_Ke hoach 2012 (theo doi) 5" xfId="15333"/>
    <cellStyle name="1_KH 2007 (theo doi)_Book1_Ke hoach 2012 (theo doi) 6" xfId="15334"/>
    <cellStyle name="1_KH 2007 (theo doi)_Book1_Ke hoach 2012 theo doi (giai ngan 30.6.12)" xfId="15335"/>
    <cellStyle name="1_KH 2007 (theo doi)_Book1_Ke hoach 2012 theo doi (giai ngan 30.6.12) 2" xfId="15336"/>
    <cellStyle name="1_KH 2007 (theo doi)_Book1_Ke hoach 2012 theo doi (giai ngan 30.6.12) 2 2" xfId="15337"/>
    <cellStyle name="1_KH 2007 (theo doi)_Book1_Ke hoach 2012 theo doi (giai ngan 30.6.12) 2 3" xfId="15338"/>
    <cellStyle name="1_KH 2007 (theo doi)_Book1_Ke hoach 2012 theo doi (giai ngan 30.6.12) 2 4" xfId="15339"/>
    <cellStyle name="1_KH 2007 (theo doi)_Book1_Ke hoach 2012 theo doi (giai ngan 30.6.12) 3" xfId="15340"/>
    <cellStyle name="1_KH 2007 (theo doi)_Book1_Ke hoach 2012 theo doi (giai ngan 30.6.12) 3 2" xfId="15341"/>
    <cellStyle name="1_KH 2007 (theo doi)_Book1_Ke hoach 2012 theo doi (giai ngan 30.6.12) 3 3" xfId="15342"/>
    <cellStyle name="1_KH 2007 (theo doi)_Book1_Ke hoach 2012 theo doi (giai ngan 30.6.12) 3 4" xfId="15343"/>
    <cellStyle name="1_KH 2007 (theo doi)_Book1_Ke hoach 2012 theo doi (giai ngan 30.6.12) 4" xfId="15344"/>
    <cellStyle name="1_KH 2007 (theo doi)_Book1_Ke hoach 2012 theo doi (giai ngan 30.6.12) 5" xfId="15345"/>
    <cellStyle name="1_KH 2007 (theo doi)_Book1_Ke hoach 2012 theo doi (giai ngan 30.6.12) 6" xfId="15346"/>
    <cellStyle name="1_KH 2007 (theo doi)_Chi tieu 5 nam" xfId="15347"/>
    <cellStyle name="1_KH 2007 (theo doi)_Chi tieu 5 nam 2" xfId="15348"/>
    <cellStyle name="1_KH 2007 (theo doi)_Chi tieu 5 nam 2 2" xfId="15349"/>
    <cellStyle name="1_KH 2007 (theo doi)_Chi tieu 5 nam 2 3" xfId="15350"/>
    <cellStyle name="1_KH 2007 (theo doi)_Chi tieu 5 nam 2 4" xfId="15351"/>
    <cellStyle name="1_KH 2007 (theo doi)_Chi tieu 5 nam 3" xfId="15352"/>
    <cellStyle name="1_KH 2007 (theo doi)_Chi tieu 5 nam 4" xfId="15353"/>
    <cellStyle name="1_KH 2007 (theo doi)_Chi tieu 5 nam 5" xfId="15354"/>
    <cellStyle name="1_KH 2007 (theo doi)_Chi tieu 5 nam_BC cong trinh trong diem" xfId="15355"/>
    <cellStyle name="1_KH 2007 (theo doi)_Chi tieu 5 nam_BC cong trinh trong diem 2" xfId="15356"/>
    <cellStyle name="1_KH 2007 (theo doi)_Chi tieu 5 nam_BC cong trinh trong diem 2 2" xfId="15357"/>
    <cellStyle name="1_KH 2007 (theo doi)_Chi tieu 5 nam_BC cong trinh trong diem 2 3" xfId="15358"/>
    <cellStyle name="1_KH 2007 (theo doi)_Chi tieu 5 nam_BC cong trinh trong diem 2 4" xfId="15359"/>
    <cellStyle name="1_KH 2007 (theo doi)_Chi tieu 5 nam_BC cong trinh trong diem 3" xfId="15360"/>
    <cellStyle name="1_KH 2007 (theo doi)_Chi tieu 5 nam_BC cong trinh trong diem 4" xfId="15361"/>
    <cellStyle name="1_KH 2007 (theo doi)_Chi tieu 5 nam_BC cong trinh trong diem 5" xfId="15362"/>
    <cellStyle name="1_KH 2007 (theo doi)_Chi tieu 5 nam_BC cong trinh trong diem_BC von DTPT 6 thang 2012" xfId="15363"/>
    <cellStyle name="1_KH 2007 (theo doi)_Chi tieu 5 nam_BC cong trinh trong diem_BC von DTPT 6 thang 2012 2" xfId="15364"/>
    <cellStyle name="1_KH 2007 (theo doi)_Chi tieu 5 nam_BC cong trinh trong diem_BC von DTPT 6 thang 2012 2 2" xfId="15365"/>
    <cellStyle name="1_KH 2007 (theo doi)_Chi tieu 5 nam_BC cong trinh trong diem_BC von DTPT 6 thang 2012 2 3" xfId="15366"/>
    <cellStyle name="1_KH 2007 (theo doi)_Chi tieu 5 nam_BC cong trinh trong diem_BC von DTPT 6 thang 2012 2 4" xfId="15367"/>
    <cellStyle name="1_KH 2007 (theo doi)_Chi tieu 5 nam_BC cong trinh trong diem_BC von DTPT 6 thang 2012 3" xfId="15368"/>
    <cellStyle name="1_KH 2007 (theo doi)_Chi tieu 5 nam_BC cong trinh trong diem_BC von DTPT 6 thang 2012 4" xfId="15369"/>
    <cellStyle name="1_KH 2007 (theo doi)_Chi tieu 5 nam_BC cong trinh trong diem_BC von DTPT 6 thang 2012 5" xfId="15370"/>
    <cellStyle name="1_KH 2007 (theo doi)_Chi tieu 5 nam_BC cong trinh trong diem_Bieu du thao QD von ho tro co MT" xfId="15371"/>
    <cellStyle name="1_KH 2007 (theo doi)_Chi tieu 5 nam_BC cong trinh trong diem_Bieu du thao QD von ho tro co MT 2" xfId="15372"/>
    <cellStyle name="1_KH 2007 (theo doi)_Chi tieu 5 nam_BC cong trinh trong diem_Bieu du thao QD von ho tro co MT 2 2" xfId="15373"/>
    <cellStyle name="1_KH 2007 (theo doi)_Chi tieu 5 nam_BC cong trinh trong diem_Bieu du thao QD von ho tro co MT 2 3" xfId="15374"/>
    <cellStyle name="1_KH 2007 (theo doi)_Chi tieu 5 nam_BC cong trinh trong diem_Bieu du thao QD von ho tro co MT 2 4" xfId="15375"/>
    <cellStyle name="1_KH 2007 (theo doi)_Chi tieu 5 nam_BC cong trinh trong diem_Bieu du thao QD von ho tro co MT 3" xfId="15376"/>
    <cellStyle name="1_KH 2007 (theo doi)_Chi tieu 5 nam_BC cong trinh trong diem_Bieu du thao QD von ho tro co MT 4" xfId="15377"/>
    <cellStyle name="1_KH 2007 (theo doi)_Chi tieu 5 nam_BC cong trinh trong diem_Bieu du thao QD von ho tro co MT 5" xfId="15378"/>
    <cellStyle name="1_KH 2007 (theo doi)_Chi tieu 5 nam_BC cong trinh trong diem_Ke hoach 2012 (theo doi)" xfId="15379"/>
    <cellStyle name="1_KH 2007 (theo doi)_Chi tieu 5 nam_BC cong trinh trong diem_Ke hoach 2012 (theo doi) 2" xfId="15380"/>
    <cellStyle name="1_KH 2007 (theo doi)_Chi tieu 5 nam_BC cong trinh trong diem_Ke hoach 2012 (theo doi) 2 2" xfId="15381"/>
    <cellStyle name="1_KH 2007 (theo doi)_Chi tieu 5 nam_BC cong trinh trong diem_Ke hoach 2012 (theo doi) 2 3" xfId="15382"/>
    <cellStyle name="1_KH 2007 (theo doi)_Chi tieu 5 nam_BC cong trinh trong diem_Ke hoach 2012 (theo doi) 2 4" xfId="15383"/>
    <cellStyle name="1_KH 2007 (theo doi)_Chi tieu 5 nam_BC cong trinh trong diem_Ke hoach 2012 (theo doi) 3" xfId="15384"/>
    <cellStyle name="1_KH 2007 (theo doi)_Chi tieu 5 nam_BC cong trinh trong diem_Ke hoach 2012 (theo doi) 4" xfId="15385"/>
    <cellStyle name="1_KH 2007 (theo doi)_Chi tieu 5 nam_BC cong trinh trong diem_Ke hoach 2012 (theo doi) 5" xfId="15386"/>
    <cellStyle name="1_KH 2007 (theo doi)_Chi tieu 5 nam_BC cong trinh trong diem_Ke hoach 2012 theo doi (giai ngan 30.6.12)" xfId="15387"/>
    <cellStyle name="1_KH 2007 (theo doi)_Chi tieu 5 nam_BC cong trinh trong diem_Ke hoach 2012 theo doi (giai ngan 30.6.12) 2" xfId="15388"/>
    <cellStyle name="1_KH 2007 (theo doi)_Chi tieu 5 nam_BC cong trinh trong diem_Ke hoach 2012 theo doi (giai ngan 30.6.12) 2 2" xfId="15389"/>
    <cellStyle name="1_KH 2007 (theo doi)_Chi tieu 5 nam_BC cong trinh trong diem_Ke hoach 2012 theo doi (giai ngan 30.6.12) 2 3" xfId="15390"/>
    <cellStyle name="1_KH 2007 (theo doi)_Chi tieu 5 nam_BC cong trinh trong diem_Ke hoach 2012 theo doi (giai ngan 30.6.12) 2 4" xfId="15391"/>
    <cellStyle name="1_KH 2007 (theo doi)_Chi tieu 5 nam_BC cong trinh trong diem_Ke hoach 2012 theo doi (giai ngan 30.6.12) 3" xfId="15392"/>
    <cellStyle name="1_KH 2007 (theo doi)_Chi tieu 5 nam_BC cong trinh trong diem_Ke hoach 2012 theo doi (giai ngan 30.6.12) 4" xfId="15393"/>
    <cellStyle name="1_KH 2007 (theo doi)_Chi tieu 5 nam_BC cong trinh trong diem_Ke hoach 2012 theo doi (giai ngan 30.6.12) 5" xfId="15394"/>
    <cellStyle name="1_KH 2007 (theo doi)_Chi tieu 5 nam_BC von DTPT 6 thang 2012" xfId="15395"/>
    <cellStyle name="1_KH 2007 (theo doi)_Chi tieu 5 nam_BC von DTPT 6 thang 2012 2" xfId="15396"/>
    <cellStyle name="1_KH 2007 (theo doi)_Chi tieu 5 nam_BC von DTPT 6 thang 2012 2 2" xfId="15397"/>
    <cellStyle name="1_KH 2007 (theo doi)_Chi tieu 5 nam_BC von DTPT 6 thang 2012 2 3" xfId="15398"/>
    <cellStyle name="1_KH 2007 (theo doi)_Chi tieu 5 nam_BC von DTPT 6 thang 2012 2 4" xfId="15399"/>
    <cellStyle name="1_KH 2007 (theo doi)_Chi tieu 5 nam_BC von DTPT 6 thang 2012 3" xfId="15400"/>
    <cellStyle name="1_KH 2007 (theo doi)_Chi tieu 5 nam_BC von DTPT 6 thang 2012 4" xfId="15401"/>
    <cellStyle name="1_KH 2007 (theo doi)_Chi tieu 5 nam_BC von DTPT 6 thang 2012 5" xfId="15402"/>
    <cellStyle name="1_KH 2007 (theo doi)_Chi tieu 5 nam_Bieu du thao QD von ho tro co MT" xfId="15403"/>
    <cellStyle name="1_KH 2007 (theo doi)_Chi tieu 5 nam_Bieu du thao QD von ho tro co MT 2" xfId="15404"/>
    <cellStyle name="1_KH 2007 (theo doi)_Chi tieu 5 nam_Bieu du thao QD von ho tro co MT 2 2" xfId="15405"/>
    <cellStyle name="1_KH 2007 (theo doi)_Chi tieu 5 nam_Bieu du thao QD von ho tro co MT 2 3" xfId="15406"/>
    <cellStyle name="1_KH 2007 (theo doi)_Chi tieu 5 nam_Bieu du thao QD von ho tro co MT 2 4" xfId="15407"/>
    <cellStyle name="1_KH 2007 (theo doi)_Chi tieu 5 nam_Bieu du thao QD von ho tro co MT 3" xfId="15408"/>
    <cellStyle name="1_KH 2007 (theo doi)_Chi tieu 5 nam_Bieu du thao QD von ho tro co MT 4" xfId="15409"/>
    <cellStyle name="1_KH 2007 (theo doi)_Chi tieu 5 nam_Bieu du thao QD von ho tro co MT 5" xfId="15410"/>
    <cellStyle name="1_KH 2007 (theo doi)_Chi tieu 5 nam_Ke hoach 2012 (theo doi)" xfId="15411"/>
    <cellStyle name="1_KH 2007 (theo doi)_Chi tieu 5 nam_Ke hoach 2012 (theo doi) 2" xfId="15412"/>
    <cellStyle name="1_KH 2007 (theo doi)_Chi tieu 5 nam_Ke hoach 2012 (theo doi) 2 2" xfId="15413"/>
    <cellStyle name="1_KH 2007 (theo doi)_Chi tieu 5 nam_Ke hoach 2012 (theo doi) 2 3" xfId="15414"/>
    <cellStyle name="1_KH 2007 (theo doi)_Chi tieu 5 nam_Ke hoach 2012 (theo doi) 2 4" xfId="15415"/>
    <cellStyle name="1_KH 2007 (theo doi)_Chi tieu 5 nam_Ke hoach 2012 (theo doi) 3" xfId="15416"/>
    <cellStyle name="1_KH 2007 (theo doi)_Chi tieu 5 nam_Ke hoach 2012 (theo doi) 4" xfId="15417"/>
    <cellStyle name="1_KH 2007 (theo doi)_Chi tieu 5 nam_Ke hoach 2012 (theo doi) 5" xfId="15418"/>
    <cellStyle name="1_KH 2007 (theo doi)_Chi tieu 5 nam_Ke hoach 2012 theo doi (giai ngan 30.6.12)" xfId="15419"/>
    <cellStyle name="1_KH 2007 (theo doi)_Chi tieu 5 nam_Ke hoach 2012 theo doi (giai ngan 30.6.12) 2" xfId="15420"/>
    <cellStyle name="1_KH 2007 (theo doi)_Chi tieu 5 nam_Ke hoach 2012 theo doi (giai ngan 30.6.12) 2 2" xfId="15421"/>
    <cellStyle name="1_KH 2007 (theo doi)_Chi tieu 5 nam_Ke hoach 2012 theo doi (giai ngan 30.6.12) 2 3" xfId="15422"/>
    <cellStyle name="1_KH 2007 (theo doi)_Chi tieu 5 nam_Ke hoach 2012 theo doi (giai ngan 30.6.12) 2 4" xfId="15423"/>
    <cellStyle name="1_KH 2007 (theo doi)_Chi tieu 5 nam_Ke hoach 2012 theo doi (giai ngan 30.6.12) 3" xfId="15424"/>
    <cellStyle name="1_KH 2007 (theo doi)_Chi tieu 5 nam_Ke hoach 2012 theo doi (giai ngan 30.6.12) 4" xfId="15425"/>
    <cellStyle name="1_KH 2007 (theo doi)_Chi tieu 5 nam_Ke hoach 2012 theo doi (giai ngan 30.6.12) 5" xfId="15426"/>
    <cellStyle name="1_KH 2007 (theo doi)_Chi tieu 5 nam_pvhung.skhdt 20117113152041 Danh muc cong trinh trong diem" xfId="15427"/>
    <cellStyle name="1_KH 2007 (theo doi)_Chi tieu 5 nam_pvhung.skhdt 20117113152041 Danh muc cong trinh trong diem 2" xfId="15428"/>
    <cellStyle name="1_KH 2007 (theo doi)_Chi tieu 5 nam_pvhung.skhdt 20117113152041 Danh muc cong trinh trong diem 2 2" xfId="15429"/>
    <cellStyle name="1_KH 2007 (theo doi)_Chi tieu 5 nam_pvhung.skhdt 20117113152041 Danh muc cong trinh trong diem 2 3" xfId="15430"/>
    <cellStyle name="1_KH 2007 (theo doi)_Chi tieu 5 nam_pvhung.skhdt 20117113152041 Danh muc cong trinh trong diem 2 4" xfId="15431"/>
    <cellStyle name="1_KH 2007 (theo doi)_Chi tieu 5 nam_pvhung.skhdt 20117113152041 Danh muc cong trinh trong diem 3" xfId="15432"/>
    <cellStyle name="1_KH 2007 (theo doi)_Chi tieu 5 nam_pvhung.skhdt 20117113152041 Danh muc cong trinh trong diem 4" xfId="15433"/>
    <cellStyle name="1_KH 2007 (theo doi)_Chi tieu 5 nam_pvhung.skhdt 20117113152041 Danh muc cong trinh trong diem 5" xfId="15434"/>
    <cellStyle name="1_KH 2007 (theo doi)_Chi tieu 5 nam_pvhung.skhdt 20117113152041 Danh muc cong trinh trong diem_BC von DTPT 6 thang 2012" xfId="15435"/>
    <cellStyle name="1_KH 2007 (theo doi)_Chi tieu 5 nam_pvhung.skhdt 20117113152041 Danh muc cong trinh trong diem_BC von DTPT 6 thang 2012 2" xfId="15436"/>
    <cellStyle name="1_KH 2007 (theo doi)_Chi tieu 5 nam_pvhung.skhdt 20117113152041 Danh muc cong trinh trong diem_BC von DTPT 6 thang 2012 2 2" xfId="15437"/>
    <cellStyle name="1_KH 2007 (theo doi)_Chi tieu 5 nam_pvhung.skhdt 20117113152041 Danh muc cong trinh trong diem_BC von DTPT 6 thang 2012 2 3" xfId="15438"/>
    <cellStyle name="1_KH 2007 (theo doi)_Chi tieu 5 nam_pvhung.skhdt 20117113152041 Danh muc cong trinh trong diem_BC von DTPT 6 thang 2012 2 4" xfId="15439"/>
    <cellStyle name="1_KH 2007 (theo doi)_Chi tieu 5 nam_pvhung.skhdt 20117113152041 Danh muc cong trinh trong diem_BC von DTPT 6 thang 2012 3" xfId="15440"/>
    <cellStyle name="1_KH 2007 (theo doi)_Chi tieu 5 nam_pvhung.skhdt 20117113152041 Danh muc cong trinh trong diem_BC von DTPT 6 thang 2012 4" xfId="15441"/>
    <cellStyle name="1_KH 2007 (theo doi)_Chi tieu 5 nam_pvhung.skhdt 20117113152041 Danh muc cong trinh trong diem_BC von DTPT 6 thang 2012 5" xfId="15442"/>
    <cellStyle name="1_KH 2007 (theo doi)_Chi tieu 5 nam_pvhung.skhdt 20117113152041 Danh muc cong trinh trong diem_Bieu du thao QD von ho tro co MT" xfId="15443"/>
    <cellStyle name="1_KH 2007 (theo doi)_Chi tieu 5 nam_pvhung.skhdt 20117113152041 Danh muc cong trinh trong diem_Bieu du thao QD von ho tro co MT 2" xfId="15444"/>
    <cellStyle name="1_KH 2007 (theo doi)_Chi tieu 5 nam_pvhung.skhdt 20117113152041 Danh muc cong trinh trong diem_Bieu du thao QD von ho tro co MT 2 2" xfId="15445"/>
    <cellStyle name="1_KH 2007 (theo doi)_Chi tieu 5 nam_pvhung.skhdt 20117113152041 Danh muc cong trinh trong diem_Bieu du thao QD von ho tro co MT 2 3" xfId="15446"/>
    <cellStyle name="1_KH 2007 (theo doi)_Chi tieu 5 nam_pvhung.skhdt 20117113152041 Danh muc cong trinh trong diem_Bieu du thao QD von ho tro co MT 2 4" xfId="15447"/>
    <cellStyle name="1_KH 2007 (theo doi)_Chi tieu 5 nam_pvhung.skhdt 20117113152041 Danh muc cong trinh trong diem_Bieu du thao QD von ho tro co MT 3" xfId="15448"/>
    <cellStyle name="1_KH 2007 (theo doi)_Chi tieu 5 nam_pvhung.skhdt 20117113152041 Danh muc cong trinh trong diem_Bieu du thao QD von ho tro co MT 4" xfId="15449"/>
    <cellStyle name="1_KH 2007 (theo doi)_Chi tieu 5 nam_pvhung.skhdt 20117113152041 Danh muc cong trinh trong diem_Bieu du thao QD von ho tro co MT 5" xfId="15450"/>
    <cellStyle name="1_KH 2007 (theo doi)_Chi tieu 5 nam_pvhung.skhdt 20117113152041 Danh muc cong trinh trong diem_Ke hoach 2012 (theo doi)" xfId="15451"/>
    <cellStyle name="1_KH 2007 (theo doi)_Chi tieu 5 nam_pvhung.skhdt 20117113152041 Danh muc cong trinh trong diem_Ke hoach 2012 (theo doi) 2" xfId="15452"/>
    <cellStyle name="1_KH 2007 (theo doi)_Chi tieu 5 nam_pvhung.skhdt 20117113152041 Danh muc cong trinh trong diem_Ke hoach 2012 (theo doi) 2 2" xfId="15453"/>
    <cellStyle name="1_KH 2007 (theo doi)_Chi tieu 5 nam_pvhung.skhdt 20117113152041 Danh muc cong trinh trong diem_Ke hoach 2012 (theo doi) 2 3" xfId="15454"/>
    <cellStyle name="1_KH 2007 (theo doi)_Chi tieu 5 nam_pvhung.skhdt 20117113152041 Danh muc cong trinh trong diem_Ke hoach 2012 (theo doi) 2 4" xfId="15455"/>
    <cellStyle name="1_KH 2007 (theo doi)_Chi tieu 5 nam_pvhung.skhdt 20117113152041 Danh muc cong trinh trong diem_Ke hoach 2012 (theo doi) 3" xfId="15456"/>
    <cellStyle name="1_KH 2007 (theo doi)_Chi tieu 5 nam_pvhung.skhdt 20117113152041 Danh muc cong trinh trong diem_Ke hoach 2012 (theo doi) 4" xfId="15457"/>
    <cellStyle name="1_KH 2007 (theo doi)_Chi tieu 5 nam_pvhung.skhdt 20117113152041 Danh muc cong trinh trong diem_Ke hoach 2012 (theo doi) 5" xfId="15458"/>
    <cellStyle name="1_KH 2007 (theo doi)_Chi tieu 5 nam_pvhung.skhdt 20117113152041 Danh muc cong trinh trong diem_Ke hoach 2012 theo doi (giai ngan 30.6.12)" xfId="15459"/>
    <cellStyle name="1_KH 2007 (theo doi)_Chi tieu 5 nam_pvhung.skhdt 20117113152041 Danh muc cong trinh trong diem_Ke hoach 2012 theo doi (giai ngan 30.6.12) 2" xfId="15460"/>
    <cellStyle name="1_KH 2007 (theo doi)_Chi tieu 5 nam_pvhung.skhdt 20117113152041 Danh muc cong trinh trong diem_Ke hoach 2012 theo doi (giai ngan 30.6.12) 2 2" xfId="15461"/>
    <cellStyle name="1_KH 2007 (theo doi)_Chi tieu 5 nam_pvhung.skhdt 20117113152041 Danh muc cong trinh trong diem_Ke hoach 2012 theo doi (giai ngan 30.6.12) 2 3" xfId="15462"/>
    <cellStyle name="1_KH 2007 (theo doi)_Chi tieu 5 nam_pvhung.skhdt 20117113152041 Danh muc cong trinh trong diem_Ke hoach 2012 theo doi (giai ngan 30.6.12) 2 4" xfId="15463"/>
    <cellStyle name="1_KH 2007 (theo doi)_Chi tieu 5 nam_pvhung.skhdt 20117113152041 Danh muc cong trinh trong diem_Ke hoach 2012 theo doi (giai ngan 30.6.12) 3" xfId="15464"/>
    <cellStyle name="1_KH 2007 (theo doi)_Chi tieu 5 nam_pvhung.skhdt 20117113152041 Danh muc cong trinh trong diem_Ke hoach 2012 theo doi (giai ngan 30.6.12) 4" xfId="15465"/>
    <cellStyle name="1_KH 2007 (theo doi)_Chi tieu 5 nam_pvhung.skhdt 20117113152041 Danh muc cong trinh trong diem_Ke hoach 2012 theo doi (giai ngan 30.6.12) 5" xfId="15466"/>
    <cellStyle name="1_KH 2007 (theo doi)_Dang ky phan khai von ODA (gui Bo)" xfId="15467"/>
    <cellStyle name="1_KH 2007 (theo doi)_Dang ky phan khai von ODA (gui Bo) 2" xfId="15468"/>
    <cellStyle name="1_KH 2007 (theo doi)_Dang ky phan khai von ODA (gui Bo) 2 2" xfId="15469"/>
    <cellStyle name="1_KH 2007 (theo doi)_Dang ky phan khai von ODA (gui Bo) 2 3" xfId="15470"/>
    <cellStyle name="1_KH 2007 (theo doi)_Dang ky phan khai von ODA (gui Bo) 2 4" xfId="15471"/>
    <cellStyle name="1_KH 2007 (theo doi)_Dang ky phan khai von ODA (gui Bo) 3" xfId="15472"/>
    <cellStyle name="1_KH 2007 (theo doi)_Dang ky phan khai von ODA (gui Bo) 4" xfId="15473"/>
    <cellStyle name="1_KH 2007 (theo doi)_Dang ky phan khai von ODA (gui Bo) 5" xfId="15474"/>
    <cellStyle name="1_KH 2007 (theo doi)_Dang ky phan khai von ODA (gui Bo)_BC von DTPT 6 thang 2012" xfId="15475"/>
    <cellStyle name="1_KH 2007 (theo doi)_Dang ky phan khai von ODA (gui Bo)_BC von DTPT 6 thang 2012 2" xfId="15476"/>
    <cellStyle name="1_KH 2007 (theo doi)_Dang ky phan khai von ODA (gui Bo)_BC von DTPT 6 thang 2012 2 2" xfId="15477"/>
    <cellStyle name="1_KH 2007 (theo doi)_Dang ky phan khai von ODA (gui Bo)_BC von DTPT 6 thang 2012 2 3" xfId="15478"/>
    <cellStyle name="1_KH 2007 (theo doi)_Dang ky phan khai von ODA (gui Bo)_BC von DTPT 6 thang 2012 2 4" xfId="15479"/>
    <cellStyle name="1_KH 2007 (theo doi)_Dang ky phan khai von ODA (gui Bo)_BC von DTPT 6 thang 2012 3" xfId="15480"/>
    <cellStyle name="1_KH 2007 (theo doi)_Dang ky phan khai von ODA (gui Bo)_BC von DTPT 6 thang 2012 4" xfId="15481"/>
    <cellStyle name="1_KH 2007 (theo doi)_Dang ky phan khai von ODA (gui Bo)_BC von DTPT 6 thang 2012 5" xfId="15482"/>
    <cellStyle name="1_KH 2007 (theo doi)_Dang ky phan khai von ODA (gui Bo)_Bieu du thao QD von ho tro co MT" xfId="15483"/>
    <cellStyle name="1_KH 2007 (theo doi)_Dang ky phan khai von ODA (gui Bo)_Bieu du thao QD von ho tro co MT 2" xfId="15484"/>
    <cellStyle name="1_KH 2007 (theo doi)_Dang ky phan khai von ODA (gui Bo)_Bieu du thao QD von ho tro co MT 2 2" xfId="15485"/>
    <cellStyle name="1_KH 2007 (theo doi)_Dang ky phan khai von ODA (gui Bo)_Bieu du thao QD von ho tro co MT 2 3" xfId="15486"/>
    <cellStyle name="1_KH 2007 (theo doi)_Dang ky phan khai von ODA (gui Bo)_Bieu du thao QD von ho tro co MT 2 4" xfId="15487"/>
    <cellStyle name="1_KH 2007 (theo doi)_Dang ky phan khai von ODA (gui Bo)_Bieu du thao QD von ho tro co MT 3" xfId="15488"/>
    <cellStyle name="1_KH 2007 (theo doi)_Dang ky phan khai von ODA (gui Bo)_Bieu du thao QD von ho tro co MT 4" xfId="15489"/>
    <cellStyle name="1_KH 2007 (theo doi)_Dang ky phan khai von ODA (gui Bo)_Bieu du thao QD von ho tro co MT 5" xfId="15490"/>
    <cellStyle name="1_KH 2007 (theo doi)_Dang ky phan khai von ODA (gui Bo)_Ke hoach 2012 theo doi (giai ngan 30.6.12)" xfId="15491"/>
    <cellStyle name="1_KH 2007 (theo doi)_Dang ky phan khai von ODA (gui Bo)_Ke hoach 2012 theo doi (giai ngan 30.6.12) 2" xfId="15492"/>
    <cellStyle name="1_KH 2007 (theo doi)_Dang ky phan khai von ODA (gui Bo)_Ke hoach 2012 theo doi (giai ngan 30.6.12) 2 2" xfId="15493"/>
    <cellStyle name="1_KH 2007 (theo doi)_Dang ky phan khai von ODA (gui Bo)_Ke hoach 2012 theo doi (giai ngan 30.6.12) 2 3" xfId="15494"/>
    <cellStyle name="1_KH 2007 (theo doi)_Dang ky phan khai von ODA (gui Bo)_Ke hoach 2012 theo doi (giai ngan 30.6.12) 2 4" xfId="15495"/>
    <cellStyle name="1_KH 2007 (theo doi)_Dang ky phan khai von ODA (gui Bo)_Ke hoach 2012 theo doi (giai ngan 30.6.12) 3" xfId="15496"/>
    <cellStyle name="1_KH 2007 (theo doi)_Dang ky phan khai von ODA (gui Bo)_Ke hoach 2012 theo doi (giai ngan 30.6.12) 4" xfId="15497"/>
    <cellStyle name="1_KH 2007 (theo doi)_Dang ky phan khai von ODA (gui Bo)_Ke hoach 2012 theo doi (giai ngan 30.6.12) 5" xfId="15498"/>
    <cellStyle name="1_KH 2007 (theo doi)_DK bo tri lai (chinh thuc)" xfId="15499"/>
    <cellStyle name="1_KH 2007 (theo doi)_DK bo tri lai (chinh thuc) 2" xfId="15500"/>
    <cellStyle name="1_KH 2007 (theo doi)_DK bo tri lai (chinh thuc) 2 2" xfId="15501"/>
    <cellStyle name="1_KH 2007 (theo doi)_DK bo tri lai (chinh thuc) 2 3" xfId="15502"/>
    <cellStyle name="1_KH 2007 (theo doi)_DK bo tri lai (chinh thuc) 2 4" xfId="15503"/>
    <cellStyle name="1_KH 2007 (theo doi)_DK bo tri lai (chinh thuc) 3" xfId="15504"/>
    <cellStyle name="1_KH 2007 (theo doi)_DK bo tri lai (chinh thuc) 3 2" xfId="15505"/>
    <cellStyle name="1_KH 2007 (theo doi)_DK bo tri lai (chinh thuc) 3 3" xfId="15506"/>
    <cellStyle name="1_KH 2007 (theo doi)_DK bo tri lai (chinh thuc) 3 4" xfId="15507"/>
    <cellStyle name="1_KH 2007 (theo doi)_DK bo tri lai (chinh thuc) 4" xfId="15508"/>
    <cellStyle name="1_KH 2007 (theo doi)_DK bo tri lai (chinh thuc) 5" xfId="15509"/>
    <cellStyle name="1_KH 2007 (theo doi)_DK bo tri lai (chinh thuc) 6" xfId="15510"/>
    <cellStyle name="1_KH 2007 (theo doi)_DK bo tri lai (chinh thuc)_BC von DTPT 6 thang 2012" xfId="15511"/>
    <cellStyle name="1_KH 2007 (theo doi)_DK bo tri lai (chinh thuc)_BC von DTPT 6 thang 2012 2" xfId="15512"/>
    <cellStyle name="1_KH 2007 (theo doi)_DK bo tri lai (chinh thuc)_BC von DTPT 6 thang 2012 2 2" xfId="15513"/>
    <cellStyle name="1_KH 2007 (theo doi)_DK bo tri lai (chinh thuc)_BC von DTPT 6 thang 2012 2 3" xfId="15514"/>
    <cellStyle name="1_KH 2007 (theo doi)_DK bo tri lai (chinh thuc)_BC von DTPT 6 thang 2012 2 4" xfId="15515"/>
    <cellStyle name="1_KH 2007 (theo doi)_DK bo tri lai (chinh thuc)_BC von DTPT 6 thang 2012 3" xfId="15516"/>
    <cellStyle name="1_KH 2007 (theo doi)_DK bo tri lai (chinh thuc)_BC von DTPT 6 thang 2012 3 2" xfId="15517"/>
    <cellStyle name="1_KH 2007 (theo doi)_DK bo tri lai (chinh thuc)_BC von DTPT 6 thang 2012 3 3" xfId="15518"/>
    <cellStyle name="1_KH 2007 (theo doi)_DK bo tri lai (chinh thuc)_BC von DTPT 6 thang 2012 3 4" xfId="15519"/>
    <cellStyle name="1_KH 2007 (theo doi)_DK bo tri lai (chinh thuc)_BC von DTPT 6 thang 2012 4" xfId="15520"/>
    <cellStyle name="1_KH 2007 (theo doi)_DK bo tri lai (chinh thuc)_BC von DTPT 6 thang 2012 5" xfId="15521"/>
    <cellStyle name="1_KH 2007 (theo doi)_DK bo tri lai (chinh thuc)_BC von DTPT 6 thang 2012 6" xfId="15522"/>
    <cellStyle name="1_KH 2007 (theo doi)_DK bo tri lai (chinh thuc)_Bieu du thao QD von ho tro co MT" xfId="15523"/>
    <cellStyle name="1_KH 2007 (theo doi)_DK bo tri lai (chinh thuc)_Bieu du thao QD von ho tro co MT 2" xfId="15524"/>
    <cellStyle name="1_KH 2007 (theo doi)_DK bo tri lai (chinh thuc)_Bieu du thao QD von ho tro co MT 2 2" xfId="15525"/>
    <cellStyle name="1_KH 2007 (theo doi)_DK bo tri lai (chinh thuc)_Bieu du thao QD von ho tro co MT 2 3" xfId="15526"/>
    <cellStyle name="1_KH 2007 (theo doi)_DK bo tri lai (chinh thuc)_Bieu du thao QD von ho tro co MT 2 4" xfId="15527"/>
    <cellStyle name="1_KH 2007 (theo doi)_DK bo tri lai (chinh thuc)_Bieu du thao QD von ho tro co MT 3" xfId="15528"/>
    <cellStyle name="1_KH 2007 (theo doi)_DK bo tri lai (chinh thuc)_Bieu du thao QD von ho tro co MT 3 2" xfId="15529"/>
    <cellStyle name="1_KH 2007 (theo doi)_DK bo tri lai (chinh thuc)_Bieu du thao QD von ho tro co MT 3 3" xfId="15530"/>
    <cellStyle name="1_KH 2007 (theo doi)_DK bo tri lai (chinh thuc)_Bieu du thao QD von ho tro co MT 3 4" xfId="15531"/>
    <cellStyle name="1_KH 2007 (theo doi)_DK bo tri lai (chinh thuc)_Bieu du thao QD von ho tro co MT 4" xfId="15532"/>
    <cellStyle name="1_KH 2007 (theo doi)_DK bo tri lai (chinh thuc)_Bieu du thao QD von ho tro co MT 5" xfId="15533"/>
    <cellStyle name="1_KH 2007 (theo doi)_DK bo tri lai (chinh thuc)_Bieu du thao QD von ho tro co MT 6" xfId="15534"/>
    <cellStyle name="1_KH 2007 (theo doi)_DK bo tri lai (chinh thuc)_Hoan chinh KH 2012 (o nha)" xfId="15535"/>
    <cellStyle name="1_KH 2007 (theo doi)_DK bo tri lai (chinh thuc)_Hoan chinh KH 2012 (o nha) 2" xfId="15536"/>
    <cellStyle name="1_KH 2007 (theo doi)_DK bo tri lai (chinh thuc)_Hoan chinh KH 2012 (o nha) 2 2" xfId="15537"/>
    <cellStyle name="1_KH 2007 (theo doi)_DK bo tri lai (chinh thuc)_Hoan chinh KH 2012 (o nha) 2 3" xfId="15538"/>
    <cellStyle name="1_KH 2007 (theo doi)_DK bo tri lai (chinh thuc)_Hoan chinh KH 2012 (o nha) 2 4" xfId="15539"/>
    <cellStyle name="1_KH 2007 (theo doi)_DK bo tri lai (chinh thuc)_Hoan chinh KH 2012 (o nha) 3" xfId="15540"/>
    <cellStyle name="1_KH 2007 (theo doi)_DK bo tri lai (chinh thuc)_Hoan chinh KH 2012 (o nha) 3 2" xfId="15541"/>
    <cellStyle name="1_KH 2007 (theo doi)_DK bo tri lai (chinh thuc)_Hoan chinh KH 2012 (o nha) 3 3" xfId="15542"/>
    <cellStyle name="1_KH 2007 (theo doi)_DK bo tri lai (chinh thuc)_Hoan chinh KH 2012 (o nha) 3 4" xfId="15543"/>
    <cellStyle name="1_KH 2007 (theo doi)_DK bo tri lai (chinh thuc)_Hoan chinh KH 2012 (o nha) 4" xfId="15544"/>
    <cellStyle name="1_KH 2007 (theo doi)_DK bo tri lai (chinh thuc)_Hoan chinh KH 2012 (o nha) 5" xfId="15545"/>
    <cellStyle name="1_KH 2007 (theo doi)_DK bo tri lai (chinh thuc)_Hoan chinh KH 2012 (o nha) 6" xfId="15546"/>
    <cellStyle name="1_KH 2007 (theo doi)_DK bo tri lai (chinh thuc)_Hoan chinh KH 2012 (o nha)_Bao cao giai ngan quy I" xfId="15547"/>
    <cellStyle name="1_KH 2007 (theo doi)_DK bo tri lai (chinh thuc)_Hoan chinh KH 2012 (o nha)_Bao cao giai ngan quy I 2" xfId="15548"/>
    <cellStyle name="1_KH 2007 (theo doi)_DK bo tri lai (chinh thuc)_Hoan chinh KH 2012 (o nha)_Bao cao giai ngan quy I 2 2" xfId="15549"/>
    <cellStyle name="1_KH 2007 (theo doi)_DK bo tri lai (chinh thuc)_Hoan chinh KH 2012 (o nha)_Bao cao giai ngan quy I 2 3" xfId="15550"/>
    <cellStyle name="1_KH 2007 (theo doi)_DK bo tri lai (chinh thuc)_Hoan chinh KH 2012 (o nha)_Bao cao giai ngan quy I 2 4" xfId="15551"/>
    <cellStyle name="1_KH 2007 (theo doi)_DK bo tri lai (chinh thuc)_Hoan chinh KH 2012 (o nha)_Bao cao giai ngan quy I 3" xfId="15552"/>
    <cellStyle name="1_KH 2007 (theo doi)_DK bo tri lai (chinh thuc)_Hoan chinh KH 2012 (o nha)_Bao cao giai ngan quy I 3 2" xfId="15553"/>
    <cellStyle name="1_KH 2007 (theo doi)_DK bo tri lai (chinh thuc)_Hoan chinh KH 2012 (o nha)_Bao cao giai ngan quy I 3 3" xfId="15554"/>
    <cellStyle name="1_KH 2007 (theo doi)_DK bo tri lai (chinh thuc)_Hoan chinh KH 2012 (o nha)_Bao cao giai ngan quy I 3 4" xfId="15555"/>
    <cellStyle name="1_KH 2007 (theo doi)_DK bo tri lai (chinh thuc)_Hoan chinh KH 2012 (o nha)_Bao cao giai ngan quy I 4" xfId="15556"/>
    <cellStyle name="1_KH 2007 (theo doi)_DK bo tri lai (chinh thuc)_Hoan chinh KH 2012 (o nha)_Bao cao giai ngan quy I 5" xfId="15557"/>
    <cellStyle name="1_KH 2007 (theo doi)_DK bo tri lai (chinh thuc)_Hoan chinh KH 2012 (o nha)_Bao cao giai ngan quy I 6" xfId="15558"/>
    <cellStyle name="1_KH 2007 (theo doi)_DK bo tri lai (chinh thuc)_Hoan chinh KH 2012 (o nha)_BC von DTPT 6 thang 2012" xfId="15559"/>
    <cellStyle name="1_KH 2007 (theo doi)_DK bo tri lai (chinh thuc)_Hoan chinh KH 2012 (o nha)_BC von DTPT 6 thang 2012 2" xfId="15560"/>
    <cellStyle name="1_KH 2007 (theo doi)_DK bo tri lai (chinh thuc)_Hoan chinh KH 2012 (o nha)_BC von DTPT 6 thang 2012 2 2" xfId="15561"/>
    <cellStyle name="1_KH 2007 (theo doi)_DK bo tri lai (chinh thuc)_Hoan chinh KH 2012 (o nha)_BC von DTPT 6 thang 2012 2 3" xfId="15562"/>
    <cellStyle name="1_KH 2007 (theo doi)_DK bo tri lai (chinh thuc)_Hoan chinh KH 2012 (o nha)_BC von DTPT 6 thang 2012 2 4" xfId="15563"/>
    <cellStyle name="1_KH 2007 (theo doi)_DK bo tri lai (chinh thuc)_Hoan chinh KH 2012 (o nha)_BC von DTPT 6 thang 2012 3" xfId="15564"/>
    <cellStyle name="1_KH 2007 (theo doi)_DK bo tri lai (chinh thuc)_Hoan chinh KH 2012 (o nha)_BC von DTPT 6 thang 2012 3 2" xfId="15565"/>
    <cellStyle name="1_KH 2007 (theo doi)_DK bo tri lai (chinh thuc)_Hoan chinh KH 2012 (o nha)_BC von DTPT 6 thang 2012 3 3" xfId="15566"/>
    <cellStyle name="1_KH 2007 (theo doi)_DK bo tri lai (chinh thuc)_Hoan chinh KH 2012 (o nha)_BC von DTPT 6 thang 2012 3 4" xfId="15567"/>
    <cellStyle name="1_KH 2007 (theo doi)_DK bo tri lai (chinh thuc)_Hoan chinh KH 2012 (o nha)_BC von DTPT 6 thang 2012 4" xfId="15568"/>
    <cellStyle name="1_KH 2007 (theo doi)_DK bo tri lai (chinh thuc)_Hoan chinh KH 2012 (o nha)_BC von DTPT 6 thang 2012 5" xfId="15569"/>
    <cellStyle name="1_KH 2007 (theo doi)_DK bo tri lai (chinh thuc)_Hoan chinh KH 2012 (o nha)_BC von DTPT 6 thang 2012 6" xfId="15570"/>
    <cellStyle name="1_KH 2007 (theo doi)_DK bo tri lai (chinh thuc)_Hoan chinh KH 2012 (o nha)_Bieu du thao QD von ho tro co MT" xfId="15571"/>
    <cellStyle name="1_KH 2007 (theo doi)_DK bo tri lai (chinh thuc)_Hoan chinh KH 2012 (o nha)_Bieu du thao QD von ho tro co MT 2" xfId="15572"/>
    <cellStyle name="1_KH 2007 (theo doi)_DK bo tri lai (chinh thuc)_Hoan chinh KH 2012 (o nha)_Bieu du thao QD von ho tro co MT 2 2" xfId="15573"/>
    <cellStyle name="1_KH 2007 (theo doi)_DK bo tri lai (chinh thuc)_Hoan chinh KH 2012 (o nha)_Bieu du thao QD von ho tro co MT 2 3" xfId="15574"/>
    <cellStyle name="1_KH 2007 (theo doi)_DK bo tri lai (chinh thuc)_Hoan chinh KH 2012 (o nha)_Bieu du thao QD von ho tro co MT 2 4" xfId="15575"/>
    <cellStyle name="1_KH 2007 (theo doi)_DK bo tri lai (chinh thuc)_Hoan chinh KH 2012 (o nha)_Bieu du thao QD von ho tro co MT 3" xfId="15576"/>
    <cellStyle name="1_KH 2007 (theo doi)_DK bo tri lai (chinh thuc)_Hoan chinh KH 2012 (o nha)_Bieu du thao QD von ho tro co MT 3 2" xfId="15577"/>
    <cellStyle name="1_KH 2007 (theo doi)_DK bo tri lai (chinh thuc)_Hoan chinh KH 2012 (o nha)_Bieu du thao QD von ho tro co MT 3 3" xfId="15578"/>
    <cellStyle name="1_KH 2007 (theo doi)_DK bo tri lai (chinh thuc)_Hoan chinh KH 2012 (o nha)_Bieu du thao QD von ho tro co MT 3 4" xfId="15579"/>
    <cellStyle name="1_KH 2007 (theo doi)_DK bo tri lai (chinh thuc)_Hoan chinh KH 2012 (o nha)_Bieu du thao QD von ho tro co MT 4" xfId="15580"/>
    <cellStyle name="1_KH 2007 (theo doi)_DK bo tri lai (chinh thuc)_Hoan chinh KH 2012 (o nha)_Bieu du thao QD von ho tro co MT 5" xfId="15581"/>
    <cellStyle name="1_KH 2007 (theo doi)_DK bo tri lai (chinh thuc)_Hoan chinh KH 2012 (o nha)_Bieu du thao QD von ho tro co MT 6" xfId="15582"/>
    <cellStyle name="1_KH 2007 (theo doi)_DK bo tri lai (chinh thuc)_Hoan chinh KH 2012 (o nha)_Ke hoach 2012 theo doi (giai ngan 30.6.12)" xfId="15583"/>
    <cellStyle name="1_KH 2007 (theo doi)_DK bo tri lai (chinh thuc)_Hoan chinh KH 2012 (o nha)_Ke hoach 2012 theo doi (giai ngan 30.6.12) 2" xfId="15584"/>
    <cellStyle name="1_KH 2007 (theo doi)_DK bo tri lai (chinh thuc)_Hoan chinh KH 2012 (o nha)_Ke hoach 2012 theo doi (giai ngan 30.6.12) 2 2" xfId="15585"/>
    <cellStyle name="1_KH 2007 (theo doi)_DK bo tri lai (chinh thuc)_Hoan chinh KH 2012 (o nha)_Ke hoach 2012 theo doi (giai ngan 30.6.12) 2 3" xfId="15586"/>
    <cellStyle name="1_KH 2007 (theo doi)_DK bo tri lai (chinh thuc)_Hoan chinh KH 2012 (o nha)_Ke hoach 2012 theo doi (giai ngan 30.6.12) 2 4" xfId="15587"/>
    <cellStyle name="1_KH 2007 (theo doi)_DK bo tri lai (chinh thuc)_Hoan chinh KH 2012 (o nha)_Ke hoach 2012 theo doi (giai ngan 30.6.12) 3" xfId="15588"/>
    <cellStyle name="1_KH 2007 (theo doi)_DK bo tri lai (chinh thuc)_Hoan chinh KH 2012 (o nha)_Ke hoach 2012 theo doi (giai ngan 30.6.12) 3 2" xfId="15589"/>
    <cellStyle name="1_KH 2007 (theo doi)_DK bo tri lai (chinh thuc)_Hoan chinh KH 2012 (o nha)_Ke hoach 2012 theo doi (giai ngan 30.6.12) 3 3" xfId="15590"/>
    <cellStyle name="1_KH 2007 (theo doi)_DK bo tri lai (chinh thuc)_Hoan chinh KH 2012 (o nha)_Ke hoach 2012 theo doi (giai ngan 30.6.12) 3 4" xfId="15591"/>
    <cellStyle name="1_KH 2007 (theo doi)_DK bo tri lai (chinh thuc)_Hoan chinh KH 2012 (o nha)_Ke hoach 2012 theo doi (giai ngan 30.6.12) 4" xfId="15592"/>
    <cellStyle name="1_KH 2007 (theo doi)_DK bo tri lai (chinh thuc)_Hoan chinh KH 2012 (o nha)_Ke hoach 2012 theo doi (giai ngan 30.6.12) 5" xfId="15593"/>
    <cellStyle name="1_KH 2007 (theo doi)_DK bo tri lai (chinh thuc)_Hoan chinh KH 2012 (o nha)_Ke hoach 2012 theo doi (giai ngan 30.6.12) 6" xfId="15594"/>
    <cellStyle name="1_KH 2007 (theo doi)_DK bo tri lai (chinh thuc)_Hoan chinh KH 2012 Von ho tro co MT" xfId="15595"/>
    <cellStyle name="1_KH 2007 (theo doi)_DK bo tri lai (chinh thuc)_Hoan chinh KH 2012 Von ho tro co MT (chi tiet)" xfId="15596"/>
    <cellStyle name="1_KH 2007 (theo doi)_DK bo tri lai (chinh thuc)_Hoan chinh KH 2012 Von ho tro co MT (chi tiet) 2" xfId="15597"/>
    <cellStyle name="1_KH 2007 (theo doi)_DK bo tri lai (chinh thuc)_Hoan chinh KH 2012 Von ho tro co MT (chi tiet) 2 2" xfId="15598"/>
    <cellStyle name="1_KH 2007 (theo doi)_DK bo tri lai (chinh thuc)_Hoan chinh KH 2012 Von ho tro co MT (chi tiet) 2 3" xfId="15599"/>
    <cellStyle name="1_KH 2007 (theo doi)_DK bo tri lai (chinh thuc)_Hoan chinh KH 2012 Von ho tro co MT (chi tiet) 2 4" xfId="15600"/>
    <cellStyle name="1_KH 2007 (theo doi)_DK bo tri lai (chinh thuc)_Hoan chinh KH 2012 Von ho tro co MT (chi tiet) 3" xfId="15601"/>
    <cellStyle name="1_KH 2007 (theo doi)_DK bo tri lai (chinh thuc)_Hoan chinh KH 2012 Von ho tro co MT (chi tiet) 3 2" xfId="15602"/>
    <cellStyle name="1_KH 2007 (theo doi)_DK bo tri lai (chinh thuc)_Hoan chinh KH 2012 Von ho tro co MT (chi tiet) 3 3" xfId="15603"/>
    <cellStyle name="1_KH 2007 (theo doi)_DK bo tri lai (chinh thuc)_Hoan chinh KH 2012 Von ho tro co MT (chi tiet) 3 4" xfId="15604"/>
    <cellStyle name="1_KH 2007 (theo doi)_DK bo tri lai (chinh thuc)_Hoan chinh KH 2012 Von ho tro co MT (chi tiet) 4" xfId="15605"/>
    <cellStyle name="1_KH 2007 (theo doi)_DK bo tri lai (chinh thuc)_Hoan chinh KH 2012 Von ho tro co MT (chi tiet) 5" xfId="15606"/>
    <cellStyle name="1_KH 2007 (theo doi)_DK bo tri lai (chinh thuc)_Hoan chinh KH 2012 Von ho tro co MT (chi tiet) 6" xfId="15607"/>
    <cellStyle name="1_KH 2007 (theo doi)_DK bo tri lai (chinh thuc)_Hoan chinh KH 2012 Von ho tro co MT 10" xfId="15608"/>
    <cellStyle name="1_KH 2007 (theo doi)_DK bo tri lai (chinh thuc)_Hoan chinh KH 2012 Von ho tro co MT 10 2" xfId="15609"/>
    <cellStyle name="1_KH 2007 (theo doi)_DK bo tri lai (chinh thuc)_Hoan chinh KH 2012 Von ho tro co MT 10 3" xfId="15610"/>
    <cellStyle name="1_KH 2007 (theo doi)_DK bo tri lai (chinh thuc)_Hoan chinh KH 2012 Von ho tro co MT 10 4" xfId="15611"/>
    <cellStyle name="1_KH 2007 (theo doi)_DK bo tri lai (chinh thuc)_Hoan chinh KH 2012 Von ho tro co MT 11" xfId="15612"/>
    <cellStyle name="1_KH 2007 (theo doi)_DK bo tri lai (chinh thuc)_Hoan chinh KH 2012 Von ho tro co MT 11 2" xfId="15613"/>
    <cellStyle name="1_KH 2007 (theo doi)_DK bo tri lai (chinh thuc)_Hoan chinh KH 2012 Von ho tro co MT 11 3" xfId="15614"/>
    <cellStyle name="1_KH 2007 (theo doi)_DK bo tri lai (chinh thuc)_Hoan chinh KH 2012 Von ho tro co MT 11 4" xfId="15615"/>
    <cellStyle name="1_KH 2007 (theo doi)_DK bo tri lai (chinh thuc)_Hoan chinh KH 2012 Von ho tro co MT 12" xfId="15616"/>
    <cellStyle name="1_KH 2007 (theo doi)_DK bo tri lai (chinh thuc)_Hoan chinh KH 2012 Von ho tro co MT 12 2" xfId="15617"/>
    <cellStyle name="1_KH 2007 (theo doi)_DK bo tri lai (chinh thuc)_Hoan chinh KH 2012 Von ho tro co MT 12 3" xfId="15618"/>
    <cellStyle name="1_KH 2007 (theo doi)_DK bo tri lai (chinh thuc)_Hoan chinh KH 2012 Von ho tro co MT 12 4" xfId="15619"/>
    <cellStyle name="1_KH 2007 (theo doi)_DK bo tri lai (chinh thuc)_Hoan chinh KH 2012 Von ho tro co MT 13" xfId="15620"/>
    <cellStyle name="1_KH 2007 (theo doi)_DK bo tri lai (chinh thuc)_Hoan chinh KH 2012 Von ho tro co MT 13 2" xfId="15621"/>
    <cellStyle name="1_KH 2007 (theo doi)_DK bo tri lai (chinh thuc)_Hoan chinh KH 2012 Von ho tro co MT 13 3" xfId="15622"/>
    <cellStyle name="1_KH 2007 (theo doi)_DK bo tri lai (chinh thuc)_Hoan chinh KH 2012 Von ho tro co MT 13 4" xfId="15623"/>
    <cellStyle name="1_KH 2007 (theo doi)_DK bo tri lai (chinh thuc)_Hoan chinh KH 2012 Von ho tro co MT 14" xfId="15624"/>
    <cellStyle name="1_KH 2007 (theo doi)_DK bo tri lai (chinh thuc)_Hoan chinh KH 2012 Von ho tro co MT 14 2" xfId="15625"/>
    <cellStyle name="1_KH 2007 (theo doi)_DK bo tri lai (chinh thuc)_Hoan chinh KH 2012 Von ho tro co MT 14 3" xfId="15626"/>
    <cellStyle name="1_KH 2007 (theo doi)_DK bo tri lai (chinh thuc)_Hoan chinh KH 2012 Von ho tro co MT 14 4" xfId="15627"/>
    <cellStyle name="1_KH 2007 (theo doi)_DK bo tri lai (chinh thuc)_Hoan chinh KH 2012 Von ho tro co MT 15" xfId="15628"/>
    <cellStyle name="1_KH 2007 (theo doi)_DK bo tri lai (chinh thuc)_Hoan chinh KH 2012 Von ho tro co MT 15 2" xfId="15629"/>
    <cellStyle name="1_KH 2007 (theo doi)_DK bo tri lai (chinh thuc)_Hoan chinh KH 2012 Von ho tro co MT 15 3" xfId="15630"/>
    <cellStyle name="1_KH 2007 (theo doi)_DK bo tri lai (chinh thuc)_Hoan chinh KH 2012 Von ho tro co MT 15 4" xfId="15631"/>
    <cellStyle name="1_KH 2007 (theo doi)_DK bo tri lai (chinh thuc)_Hoan chinh KH 2012 Von ho tro co MT 16" xfId="15632"/>
    <cellStyle name="1_KH 2007 (theo doi)_DK bo tri lai (chinh thuc)_Hoan chinh KH 2012 Von ho tro co MT 16 2" xfId="15633"/>
    <cellStyle name="1_KH 2007 (theo doi)_DK bo tri lai (chinh thuc)_Hoan chinh KH 2012 Von ho tro co MT 16 3" xfId="15634"/>
    <cellStyle name="1_KH 2007 (theo doi)_DK bo tri lai (chinh thuc)_Hoan chinh KH 2012 Von ho tro co MT 16 4" xfId="15635"/>
    <cellStyle name="1_KH 2007 (theo doi)_DK bo tri lai (chinh thuc)_Hoan chinh KH 2012 Von ho tro co MT 17" xfId="15636"/>
    <cellStyle name="1_KH 2007 (theo doi)_DK bo tri lai (chinh thuc)_Hoan chinh KH 2012 Von ho tro co MT 17 2" xfId="15637"/>
    <cellStyle name="1_KH 2007 (theo doi)_DK bo tri lai (chinh thuc)_Hoan chinh KH 2012 Von ho tro co MT 17 3" xfId="15638"/>
    <cellStyle name="1_KH 2007 (theo doi)_DK bo tri lai (chinh thuc)_Hoan chinh KH 2012 Von ho tro co MT 17 4" xfId="15639"/>
    <cellStyle name="1_KH 2007 (theo doi)_DK bo tri lai (chinh thuc)_Hoan chinh KH 2012 Von ho tro co MT 18" xfId="15640"/>
    <cellStyle name="1_KH 2007 (theo doi)_DK bo tri lai (chinh thuc)_Hoan chinh KH 2012 Von ho tro co MT 19" xfId="15641"/>
    <cellStyle name="1_KH 2007 (theo doi)_DK bo tri lai (chinh thuc)_Hoan chinh KH 2012 Von ho tro co MT 2" xfId="15642"/>
    <cellStyle name="1_KH 2007 (theo doi)_DK bo tri lai (chinh thuc)_Hoan chinh KH 2012 Von ho tro co MT 2 2" xfId="15643"/>
    <cellStyle name="1_KH 2007 (theo doi)_DK bo tri lai (chinh thuc)_Hoan chinh KH 2012 Von ho tro co MT 2 3" xfId="15644"/>
    <cellStyle name="1_KH 2007 (theo doi)_DK bo tri lai (chinh thuc)_Hoan chinh KH 2012 Von ho tro co MT 2 4" xfId="15645"/>
    <cellStyle name="1_KH 2007 (theo doi)_DK bo tri lai (chinh thuc)_Hoan chinh KH 2012 Von ho tro co MT 20" xfId="15646"/>
    <cellStyle name="1_KH 2007 (theo doi)_DK bo tri lai (chinh thuc)_Hoan chinh KH 2012 Von ho tro co MT 3" xfId="15647"/>
    <cellStyle name="1_KH 2007 (theo doi)_DK bo tri lai (chinh thuc)_Hoan chinh KH 2012 Von ho tro co MT 3 2" xfId="15648"/>
    <cellStyle name="1_KH 2007 (theo doi)_DK bo tri lai (chinh thuc)_Hoan chinh KH 2012 Von ho tro co MT 3 3" xfId="15649"/>
    <cellStyle name="1_KH 2007 (theo doi)_DK bo tri lai (chinh thuc)_Hoan chinh KH 2012 Von ho tro co MT 3 4" xfId="15650"/>
    <cellStyle name="1_KH 2007 (theo doi)_DK bo tri lai (chinh thuc)_Hoan chinh KH 2012 Von ho tro co MT 4" xfId="15651"/>
    <cellStyle name="1_KH 2007 (theo doi)_DK bo tri lai (chinh thuc)_Hoan chinh KH 2012 Von ho tro co MT 4 2" xfId="15652"/>
    <cellStyle name="1_KH 2007 (theo doi)_DK bo tri lai (chinh thuc)_Hoan chinh KH 2012 Von ho tro co MT 4 3" xfId="15653"/>
    <cellStyle name="1_KH 2007 (theo doi)_DK bo tri lai (chinh thuc)_Hoan chinh KH 2012 Von ho tro co MT 4 4" xfId="15654"/>
    <cellStyle name="1_KH 2007 (theo doi)_DK bo tri lai (chinh thuc)_Hoan chinh KH 2012 Von ho tro co MT 5" xfId="15655"/>
    <cellStyle name="1_KH 2007 (theo doi)_DK bo tri lai (chinh thuc)_Hoan chinh KH 2012 Von ho tro co MT 5 2" xfId="15656"/>
    <cellStyle name="1_KH 2007 (theo doi)_DK bo tri lai (chinh thuc)_Hoan chinh KH 2012 Von ho tro co MT 5 3" xfId="15657"/>
    <cellStyle name="1_KH 2007 (theo doi)_DK bo tri lai (chinh thuc)_Hoan chinh KH 2012 Von ho tro co MT 5 4" xfId="15658"/>
    <cellStyle name="1_KH 2007 (theo doi)_DK bo tri lai (chinh thuc)_Hoan chinh KH 2012 Von ho tro co MT 6" xfId="15659"/>
    <cellStyle name="1_KH 2007 (theo doi)_DK bo tri lai (chinh thuc)_Hoan chinh KH 2012 Von ho tro co MT 6 2" xfId="15660"/>
    <cellStyle name="1_KH 2007 (theo doi)_DK bo tri lai (chinh thuc)_Hoan chinh KH 2012 Von ho tro co MT 6 3" xfId="15661"/>
    <cellStyle name="1_KH 2007 (theo doi)_DK bo tri lai (chinh thuc)_Hoan chinh KH 2012 Von ho tro co MT 6 4" xfId="15662"/>
    <cellStyle name="1_KH 2007 (theo doi)_DK bo tri lai (chinh thuc)_Hoan chinh KH 2012 Von ho tro co MT 7" xfId="15663"/>
    <cellStyle name="1_KH 2007 (theo doi)_DK bo tri lai (chinh thuc)_Hoan chinh KH 2012 Von ho tro co MT 7 2" xfId="15664"/>
    <cellStyle name="1_KH 2007 (theo doi)_DK bo tri lai (chinh thuc)_Hoan chinh KH 2012 Von ho tro co MT 7 3" xfId="15665"/>
    <cellStyle name="1_KH 2007 (theo doi)_DK bo tri lai (chinh thuc)_Hoan chinh KH 2012 Von ho tro co MT 7 4" xfId="15666"/>
    <cellStyle name="1_KH 2007 (theo doi)_DK bo tri lai (chinh thuc)_Hoan chinh KH 2012 Von ho tro co MT 8" xfId="15667"/>
    <cellStyle name="1_KH 2007 (theo doi)_DK bo tri lai (chinh thuc)_Hoan chinh KH 2012 Von ho tro co MT 8 2" xfId="15668"/>
    <cellStyle name="1_KH 2007 (theo doi)_DK bo tri lai (chinh thuc)_Hoan chinh KH 2012 Von ho tro co MT 8 3" xfId="15669"/>
    <cellStyle name="1_KH 2007 (theo doi)_DK bo tri lai (chinh thuc)_Hoan chinh KH 2012 Von ho tro co MT 8 4" xfId="15670"/>
    <cellStyle name="1_KH 2007 (theo doi)_DK bo tri lai (chinh thuc)_Hoan chinh KH 2012 Von ho tro co MT 9" xfId="15671"/>
    <cellStyle name="1_KH 2007 (theo doi)_DK bo tri lai (chinh thuc)_Hoan chinh KH 2012 Von ho tro co MT 9 2" xfId="15672"/>
    <cellStyle name="1_KH 2007 (theo doi)_DK bo tri lai (chinh thuc)_Hoan chinh KH 2012 Von ho tro co MT 9 3" xfId="15673"/>
    <cellStyle name="1_KH 2007 (theo doi)_DK bo tri lai (chinh thuc)_Hoan chinh KH 2012 Von ho tro co MT 9 4" xfId="15674"/>
    <cellStyle name="1_KH 2007 (theo doi)_DK bo tri lai (chinh thuc)_Hoan chinh KH 2012 Von ho tro co MT_Bao cao giai ngan quy I" xfId="15675"/>
    <cellStyle name="1_KH 2007 (theo doi)_DK bo tri lai (chinh thuc)_Hoan chinh KH 2012 Von ho tro co MT_Bao cao giai ngan quy I 2" xfId="15676"/>
    <cellStyle name="1_KH 2007 (theo doi)_DK bo tri lai (chinh thuc)_Hoan chinh KH 2012 Von ho tro co MT_Bao cao giai ngan quy I 2 2" xfId="15677"/>
    <cellStyle name="1_KH 2007 (theo doi)_DK bo tri lai (chinh thuc)_Hoan chinh KH 2012 Von ho tro co MT_Bao cao giai ngan quy I 2 3" xfId="15678"/>
    <cellStyle name="1_KH 2007 (theo doi)_DK bo tri lai (chinh thuc)_Hoan chinh KH 2012 Von ho tro co MT_Bao cao giai ngan quy I 2 4" xfId="15679"/>
    <cellStyle name="1_KH 2007 (theo doi)_DK bo tri lai (chinh thuc)_Hoan chinh KH 2012 Von ho tro co MT_Bao cao giai ngan quy I 3" xfId="15680"/>
    <cellStyle name="1_KH 2007 (theo doi)_DK bo tri lai (chinh thuc)_Hoan chinh KH 2012 Von ho tro co MT_Bao cao giai ngan quy I 3 2" xfId="15681"/>
    <cellStyle name="1_KH 2007 (theo doi)_DK bo tri lai (chinh thuc)_Hoan chinh KH 2012 Von ho tro co MT_Bao cao giai ngan quy I 3 3" xfId="15682"/>
    <cellStyle name="1_KH 2007 (theo doi)_DK bo tri lai (chinh thuc)_Hoan chinh KH 2012 Von ho tro co MT_Bao cao giai ngan quy I 3 4" xfId="15683"/>
    <cellStyle name="1_KH 2007 (theo doi)_DK bo tri lai (chinh thuc)_Hoan chinh KH 2012 Von ho tro co MT_Bao cao giai ngan quy I 4" xfId="15684"/>
    <cellStyle name="1_KH 2007 (theo doi)_DK bo tri lai (chinh thuc)_Hoan chinh KH 2012 Von ho tro co MT_Bao cao giai ngan quy I 5" xfId="15685"/>
    <cellStyle name="1_KH 2007 (theo doi)_DK bo tri lai (chinh thuc)_Hoan chinh KH 2012 Von ho tro co MT_Bao cao giai ngan quy I 6" xfId="15686"/>
    <cellStyle name="1_KH 2007 (theo doi)_DK bo tri lai (chinh thuc)_Hoan chinh KH 2012 Von ho tro co MT_BC von DTPT 6 thang 2012" xfId="15687"/>
    <cellStyle name="1_KH 2007 (theo doi)_DK bo tri lai (chinh thuc)_Hoan chinh KH 2012 Von ho tro co MT_BC von DTPT 6 thang 2012 2" xfId="15688"/>
    <cellStyle name="1_KH 2007 (theo doi)_DK bo tri lai (chinh thuc)_Hoan chinh KH 2012 Von ho tro co MT_BC von DTPT 6 thang 2012 2 2" xfId="15689"/>
    <cellStyle name="1_KH 2007 (theo doi)_DK bo tri lai (chinh thuc)_Hoan chinh KH 2012 Von ho tro co MT_BC von DTPT 6 thang 2012 2 3" xfId="15690"/>
    <cellStyle name="1_KH 2007 (theo doi)_DK bo tri lai (chinh thuc)_Hoan chinh KH 2012 Von ho tro co MT_BC von DTPT 6 thang 2012 2 4" xfId="15691"/>
    <cellStyle name="1_KH 2007 (theo doi)_DK bo tri lai (chinh thuc)_Hoan chinh KH 2012 Von ho tro co MT_BC von DTPT 6 thang 2012 3" xfId="15692"/>
    <cellStyle name="1_KH 2007 (theo doi)_DK bo tri lai (chinh thuc)_Hoan chinh KH 2012 Von ho tro co MT_BC von DTPT 6 thang 2012 3 2" xfId="15693"/>
    <cellStyle name="1_KH 2007 (theo doi)_DK bo tri lai (chinh thuc)_Hoan chinh KH 2012 Von ho tro co MT_BC von DTPT 6 thang 2012 3 3" xfId="15694"/>
    <cellStyle name="1_KH 2007 (theo doi)_DK bo tri lai (chinh thuc)_Hoan chinh KH 2012 Von ho tro co MT_BC von DTPT 6 thang 2012 3 4" xfId="15695"/>
    <cellStyle name="1_KH 2007 (theo doi)_DK bo tri lai (chinh thuc)_Hoan chinh KH 2012 Von ho tro co MT_BC von DTPT 6 thang 2012 4" xfId="15696"/>
    <cellStyle name="1_KH 2007 (theo doi)_DK bo tri lai (chinh thuc)_Hoan chinh KH 2012 Von ho tro co MT_BC von DTPT 6 thang 2012 5" xfId="15697"/>
    <cellStyle name="1_KH 2007 (theo doi)_DK bo tri lai (chinh thuc)_Hoan chinh KH 2012 Von ho tro co MT_BC von DTPT 6 thang 2012 6" xfId="15698"/>
    <cellStyle name="1_KH 2007 (theo doi)_DK bo tri lai (chinh thuc)_Hoan chinh KH 2012 Von ho tro co MT_Bieu du thao QD von ho tro co MT" xfId="15699"/>
    <cellStyle name="1_KH 2007 (theo doi)_DK bo tri lai (chinh thuc)_Hoan chinh KH 2012 Von ho tro co MT_Bieu du thao QD von ho tro co MT 2" xfId="15700"/>
    <cellStyle name="1_KH 2007 (theo doi)_DK bo tri lai (chinh thuc)_Hoan chinh KH 2012 Von ho tro co MT_Bieu du thao QD von ho tro co MT 2 2" xfId="15701"/>
    <cellStyle name="1_KH 2007 (theo doi)_DK bo tri lai (chinh thuc)_Hoan chinh KH 2012 Von ho tro co MT_Bieu du thao QD von ho tro co MT 2 3" xfId="15702"/>
    <cellStyle name="1_KH 2007 (theo doi)_DK bo tri lai (chinh thuc)_Hoan chinh KH 2012 Von ho tro co MT_Bieu du thao QD von ho tro co MT 2 4" xfId="15703"/>
    <cellStyle name="1_KH 2007 (theo doi)_DK bo tri lai (chinh thuc)_Hoan chinh KH 2012 Von ho tro co MT_Bieu du thao QD von ho tro co MT 3" xfId="15704"/>
    <cellStyle name="1_KH 2007 (theo doi)_DK bo tri lai (chinh thuc)_Hoan chinh KH 2012 Von ho tro co MT_Bieu du thao QD von ho tro co MT 3 2" xfId="15705"/>
    <cellStyle name="1_KH 2007 (theo doi)_DK bo tri lai (chinh thuc)_Hoan chinh KH 2012 Von ho tro co MT_Bieu du thao QD von ho tro co MT 3 3" xfId="15706"/>
    <cellStyle name="1_KH 2007 (theo doi)_DK bo tri lai (chinh thuc)_Hoan chinh KH 2012 Von ho tro co MT_Bieu du thao QD von ho tro co MT 3 4" xfId="15707"/>
    <cellStyle name="1_KH 2007 (theo doi)_DK bo tri lai (chinh thuc)_Hoan chinh KH 2012 Von ho tro co MT_Bieu du thao QD von ho tro co MT 4" xfId="15708"/>
    <cellStyle name="1_KH 2007 (theo doi)_DK bo tri lai (chinh thuc)_Hoan chinh KH 2012 Von ho tro co MT_Bieu du thao QD von ho tro co MT 5" xfId="15709"/>
    <cellStyle name="1_KH 2007 (theo doi)_DK bo tri lai (chinh thuc)_Hoan chinh KH 2012 Von ho tro co MT_Bieu du thao QD von ho tro co MT 6" xfId="15710"/>
    <cellStyle name="1_KH 2007 (theo doi)_DK bo tri lai (chinh thuc)_Hoan chinh KH 2012 Von ho tro co MT_Ke hoach 2012 theo doi (giai ngan 30.6.12)" xfId="15711"/>
    <cellStyle name="1_KH 2007 (theo doi)_DK bo tri lai (chinh thuc)_Hoan chinh KH 2012 Von ho tro co MT_Ke hoach 2012 theo doi (giai ngan 30.6.12) 2" xfId="15712"/>
    <cellStyle name="1_KH 2007 (theo doi)_DK bo tri lai (chinh thuc)_Hoan chinh KH 2012 Von ho tro co MT_Ke hoach 2012 theo doi (giai ngan 30.6.12) 2 2" xfId="15713"/>
    <cellStyle name="1_KH 2007 (theo doi)_DK bo tri lai (chinh thuc)_Hoan chinh KH 2012 Von ho tro co MT_Ke hoach 2012 theo doi (giai ngan 30.6.12) 2 3" xfId="15714"/>
    <cellStyle name="1_KH 2007 (theo doi)_DK bo tri lai (chinh thuc)_Hoan chinh KH 2012 Von ho tro co MT_Ke hoach 2012 theo doi (giai ngan 30.6.12) 2 4" xfId="15715"/>
    <cellStyle name="1_KH 2007 (theo doi)_DK bo tri lai (chinh thuc)_Hoan chinh KH 2012 Von ho tro co MT_Ke hoach 2012 theo doi (giai ngan 30.6.12) 3" xfId="15716"/>
    <cellStyle name="1_KH 2007 (theo doi)_DK bo tri lai (chinh thuc)_Hoan chinh KH 2012 Von ho tro co MT_Ke hoach 2012 theo doi (giai ngan 30.6.12) 3 2" xfId="15717"/>
    <cellStyle name="1_KH 2007 (theo doi)_DK bo tri lai (chinh thuc)_Hoan chinh KH 2012 Von ho tro co MT_Ke hoach 2012 theo doi (giai ngan 30.6.12) 3 3" xfId="15718"/>
    <cellStyle name="1_KH 2007 (theo doi)_DK bo tri lai (chinh thuc)_Hoan chinh KH 2012 Von ho tro co MT_Ke hoach 2012 theo doi (giai ngan 30.6.12) 3 4" xfId="15719"/>
    <cellStyle name="1_KH 2007 (theo doi)_DK bo tri lai (chinh thuc)_Hoan chinh KH 2012 Von ho tro co MT_Ke hoach 2012 theo doi (giai ngan 30.6.12) 4" xfId="15720"/>
    <cellStyle name="1_KH 2007 (theo doi)_DK bo tri lai (chinh thuc)_Hoan chinh KH 2012 Von ho tro co MT_Ke hoach 2012 theo doi (giai ngan 30.6.12) 5" xfId="15721"/>
    <cellStyle name="1_KH 2007 (theo doi)_DK bo tri lai (chinh thuc)_Hoan chinh KH 2012 Von ho tro co MT_Ke hoach 2012 theo doi (giai ngan 30.6.12) 6" xfId="15722"/>
    <cellStyle name="1_KH 2007 (theo doi)_DK bo tri lai (chinh thuc)_Ke hoach 2012 (theo doi)" xfId="15723"/>
    <cellStyle name="1_KH 2007 (theo doi)_DK bo tri lai (chinh thuc)_Ke hoach 2012 (theo doi) 2" xfId="15724"/>
    <cellStyle name="1_KH 2007 (theo doi)_DK bo tri lai (chinh thuc)_Ke hoach 2012 (theo doi) 2 2" xfId="15725"/>
    <cellStyle name="1_KH 2007 (theo doi)_DK bo tri lai (chinh thuc)_Ke hoach 2012 (theo doi) 2 3" xfId="15726"/>
    <cellStyle name="1_KH 2007 (theo doi)_DK bo tri lai (chinh thuc)_Ke hoach 2012 (theo doi) 2 4" xfId="15727"/>
    <cellStyle name="1_KH 2007 (theo doi)_DK bo tri lai (chinh thuc)_Ke hoach 2012 (theo doi) 3" xfId="15728"/>
    <cellStyle name="1_KH 2007 (theo doi)_DK bo tri lai (chinh thuc)_Ke hoach 2012 (theo doi) 3 2" xfId="15729"/>
    <cellStyle name="1_KH 2007 (theo doi)_DK bo tri lai (chinh thuc)_Ke hoach 2012 (theo doi) 3 3" xfId="15730"/>
    <cellStyle name="1_KH 2007 (theo doi)_DK bo tri lai (chinh thuc)_Ke hoach 2012 (theo doi) 3 4" xfId="15731"/>
    <cellStyle name="1_KH 2007 (theo doi)_DK bo tri lai (chinh thuc)_Ke hoach 2012 (theo doi) 4" xfId="15732"/>
    <cellStyle name="1_KH 2007 (theo doi)_DK bo tri lai (chinh thuc)_Ke hoach 2012 (theo doi) 5" xfId="15733"/>
    <cellStyle name="1_KH 2007 (theo doi)_DK bo tri lai (chinh thuc)_Ke hoach 2012 (theo doi) 6" xfId="15734"/>
    <cellStyle name="1_KH 2007 (theo doi)_DK bo tri lai (chinh thuc)_Ke hoach 2012 theo doi (giai ngan 30.6.12)" xfId="15735"/>
    <cellStyle name="1_KH 2007 (theo doi)_DK bo tri lai (chinh thuc)_Ke hoach 2012 theo doi (giai ngan 30.6.12) 2" xfId="15736"/>
    <cellStyle name="1_KH 2007 (theo doi)_DK bo tri lai (chinh thuc)_Ke hoach 2012 theo doi (giai ngan 30.6.12) 2 2" xfId="15737"/>
    <cellStyle name="1_KH 2007 (theo doi)_DK bo tri lai (chinh thuc)_Ke hoach 2012 theo doi (giai ngan 30.6.12) 2 3" xfId="15738"/>
    <cellStyle name="1_KH 2007 (theo doi)_DK bo tri lai (chinh thuc)_Ke hoach 2012 theo doi (giai ngan 30.6.12) 2 4" xfId="15739"/>
    <cellStyle name="1_KH 2007 (theo doi)_DK bo tri lai (chinh thuc)_Ke hoach 2012 theo doi (giai ngan 30.6.12) 3" xfId="15740"/>
    <cellStyle name="1_KH 2007 (theo doi)_DK bo tri lai (chinh thuc)_Ke hoach 2012 theo doi (giai ngan 30.6.12) 3 2" xfId="15741"/>
    <cellStyle name="1_KH 2007 (theo doi)_DK bo tri lai (chinh thuc)_Ke hoach 2012 theo doi (giai ngan 30.6.12) 3 3" xfId="15742"/>
    <cellStyle name="1_KH 2007 (theo doi)_DK bo tri lai (chinh thuc)_Ke hoach 2012 theo doi (giai ngan 30.6.12) 3 4" xfId="15743"/>
    <cellStyle name="1_KH 2007 (theo doi)_DK bo tri lai (chinh thuc)_Ke hoach 2012 theo doi (giai ngan 30.6.12) 4" xfId="15744"/>
    <cellStyle name="1_KH 2007 (theo doi)_DK bo tri lai (chinh thuc)_Ke hoach 2012 theo doi (giai ngan 30.6.12) 5" xfId="15745"/>
    <cellStyle name="1_KH 2007 (theo doi)_DK bo tri lai (chinh thuc)_Ke hoach 2012 theo doi (giai ngan 30.6.12) 6" xfId="15746"/>
    <cellStyle name="1_KH 2007 (theo doi)_Ke hoach 2010 (theo doi)" xfId="15747"/>
    <cellStyle name="1_KH 2007 (theo doi)_Ke hoach 2010 (theo doi) 2" xfId="15748"/>
    <cellStyle name="1_KH 2007 (theo doi)_Ke hoach 2010 (theo doi) 2 2" xfId="15749"/>
    <cellStyle name="1_KH 2007 (theo doi)_Ke hoach 2010 (theo doi) 2 3" xfId="15750"/>
    <cellStyle name="1_KH 2007 (theo doi)_Ke hoach 2010 (theo doi) 2 4" xfId="15751"/>
    <cellStyle name="1_KH 2007 (theo doi)_Ke hoach 2010 (theo doi) 3" xfId="15752"/>
    <cellStyle name="1_KH 2007 (theo doi)_Ke hoach 2010 (theo doi) 4" xfId="15753"/>
    <cellStyle name="1_KH 2007 (theo doi)_Ke hoach 2010 (theo doi) 5" xfId="15754"/>
    <cellStyle name="1_KH 2007 (theo doi)_Ke hoach 2010 (theo doi)_BC von DTPT 6 thang 2012" xfId="15755"/>
    <cellStyle name="1_KH 2007 (theo doi)_Ke hoach 2010 (theo doi)_BC von DTPT 6 thang 2012 2" xfId="15756"/>
    <cellStyle name="1_KH 2007 (theo doi)_Ke hoach 2010 (theo doi)_BC von DTPT 6 thang 2012 2 2" xfId="15757"/>
    <cellStyle name="1_KH 2007 (theo doi)_Ke hoach 2010 (theo doi)_BC von DTPT 6 thang 2012 2 3" xfId="15758"/>
    <cellStyle name="1_KH 2007 (theo doi)_Ke hoach 2010 (theo doi)_BC von DTPT 6 thang 2012 2 4" xfId="15759"/>
    <cellStyle name="1_KH 2007 (theo doi)_Ke hoach 2010 (theo doi)_BC von DTPT 6 thang 2012 3" xfId="15760"/>
    <cellStyle name="1_KH 2007 (theo doi)_Ke hoach 2010 (theo doi)_BC von DTPT 6 thang 2012 4" xfId="15761"/>
    <cellStyle name="1_KH 2007 (theo doi)_Ke hoach 2010 (theo doi)_BC von DTPT 6 thang 2012 5" xfId="15762"/>
    <cellStyle name="1_KH 2007 (theo doi)_Ke hoach 2010 (theo doi)_Bieu du thao QD von ho tro co MT" xfId="15763"/>
    <cellStyle name="1_KH 2007 (theo doi)_Ke hoach 2010 (theo doi)_Bieu du thao QD von ho tro co MT 2" xfId="15764"/>
    <cellStyle name="1_KH 2007 (theo doi)_Ke hoach 2010 (theo doi)_Bieu du thao QD von ho tro co MT 2 2" xfId="15765"/>
    <cellStyle name="1_KH 2007 (theo doi)_Ke hoach 2010 (theo doi)_Bieu du thao QD von ho tro co MT 2 3" xfId="15766"/>
    <cellStyle name="1_KH 2007 (theo doi)_Ke hoach 2010 (theo doi)_Bieu du thao QD von ho tro co MT 2 4" xfId="15767"/>
    <cellStyle name="1_KH 2007 (theo doi)_Ke hoach 2010 (theo doi)_Bieu du thao QD von ho tro co MT 3" xfId="15768"/>
    <cellStyle name="1_KH 2007 (theo doi)_Ke hoach 2010 (theo doi)_Bieu du thao QD von ho tro co MT 4" xfId="15769"/>
    <cellStyle name="1_KH 2007 (theo doi)_Ke hoach 2010 (theo doi)_Bieu du thao QD von ho tro co MT 5" xfId="15770"/>
    <cellStyle name="1_KH 2007 (theo doi)_Ke hoach 2010 (theo doi)_Ke hoach 2012 (theo doi)" xfId="15771"/>
    <cellStyle name="1_KH 2007 (theo doi)_Ke hoach 2010 (theo doi)_Ke hoach 2012 (theo doi) 2" xfId="15772"/>
    <cellStyle name="1_KH 2007 (theo doi)_Ke hoach 2010 (theo doi)_Ke hoach 2012 (theo doi) 2 2" xfId="15773"/>
    <cellStyle name="1_KH 2007 (theo doi)_Ke hoach 2010 (theo doi)_Ke hoach 2012 (theo doi) 2 3" xfId="15774"/>
    <cellStyle name="1_KH 2007 (theo doi)_Ke hoach 2010 (theo doi)_Ke hoach 2012 (theo doi) 2 4" xfId="15775"/>
    <cellStyle name="1_KH 2007 (theo doi)_Ke hoach 2010 (theo doi)_Ke hoach 2012 (theo doi) 3" xfId="15776"/>
    <cellStyle name="1_KH 2007 (theo doi)_Ke hoach 2010 (theo doi)_Ke hoach 2012 (theo doi) 4" xfId="15777"/>
    <cellStyle name="1_KH 2007 (theo doi)_Ke hoach 2010 (theo doi)_Ke hoach 2012 (theo doi) 5" xfId="15778"/>
    <cellStyle name="1_KH 2007 (theo doi)_Ke hoach 2010 (theo doi)_Ke hoach 2012 theo doi (giai ngan 30.6.12)" xfId="15779"/>
    <cellStyle name="1_KH 2007 (theo doi)_Ke hoach 2010 (theo doi)_Ke hoach 2012 theo doi (giai ngan 30.6.12) 2" xfId="15780"/>
    <cellStyle name="1_KH 2007 (theo doi)_Ke hoach 2010 (theo doi)_Ke hoach 2012 theo doi (giai ngan 30.6.12) 2 2" xfId="15781"/>
    <cellStyle name="1_KH 2007 (theo doi)_Ke hoach 2010 (theo doi)_Ke hoach 2012 theo doi (giai ngan 30.6.12) 2 3" xfId="15782"/>
    <cellStyle name="1_KH 2007 (theo doi)_Ke hoach 2010 (theo doi)_Ke hoach 2012 theo doi (giai ngan 30.6.12) 2 4" xfId="15783"/>
    <cellStyle name="1_KH 2007 (theo doi)_Ke hoach 2010 (theo doi)_Ke hoach 2012 theo doi (giai ngan 30.6.12) 3" xfId="15784"/>
    <cellStyle name="1_KH 2007 (theo doi)_Ke hoach 2010 (theo doi)_Ke hoach 2012 theo doi (giai ngan 30.6.12) 4" xfId="15785"/>
    <cellStyle name="1_KH 2007 (theo doi)_Ke hoach 2010 (theo doi)_Ke hoach 2012 theo doi (giai ngan 30.6.12) 5" xfId="15786"/>
    <cellStyle name="1_KH 2007 (theo doi)_Ke hoach 2012 (theo doi)" xfId="15787"/>
    <cellStyle name="1_KH 2007 (theo doi)_Ke hoach 2012 (theo doi) 2" xfId="15788"/>
    <cellStyle name="1_KH 2007 (theo doi)_Ke hoach 2012 (theo doi) 2 2" xfId="15789"/>
    <cellStyle name="1_KH 2007 (theo doi)_Ke hoach 2012 (theo doi) 2 3" xfId="15790"/>
    <cellStyle name="1_KH 2007 (theo doi)_Ke hoach 2012 (theo doi) 2 4" xfId="15791"/>
    <cellStyle name="1_KH 2007 (theo doi)_Ke hoach 2012 (theo doi) 3" xfId="15792"/>
    <cellStyle name="1_KH 2007 (theo doi)_Ke hoach 2012 (theo doi) 4" xfId="15793"/>
    <cellStyle name="1_KH 2007 (theo doi)_Ke hoach 2012 (theo doi) 5" xfId="15794"/>
    <cellStyle name="1_KH 2007 (theo doi)_Ke hoach 2012 theo doi (giai ngan 30.6.12)" xfId="15795"/>
    <cellStyle name="1_KH 2007 (theo doi)_Ke hoach 2012 theo doi (giai ngan 30.6.12) 2" xfId="15796"/>
    <cellStyle name="1_KH 2007 (theo doi)_Ke hoach 2012 theo doi (giai ngan 30.6.12) 2 2" xfId="15797"/>
    <cellStyle name="1_KH 2007 (theo doi)_Ke hoach 2012 theo doi (giai ngan 30.6.12) 2 3" xfId="15798"/>
    <cellStyle name="1_KH 2007 (theo doi)_Ke hoach 2012 theo doi (giai ngan 30.6.12) 2 4" xfId="15799"/>
    <cellStyle name="1_KH 2007 (theo doi)_Ke hoach 2012 theo doi (giai ngan 30.6.12) 3" xfId="15800"/>
    <cellStyle name="1_KH 2007 (theo doi)_Ke hoach 2012 theo doi (giai ngan 30.6.12) 4" xfId="15801"/>
    <cellStyle name="1_KH 2007 (theo doi)_Ke hoach 2012 theo doi (giai ngan 30.6.12) 5" xfId="15802"/>
    <cellStyle name="1_KH 2007 (theo doi)_Ke hoach nam 2013 nguon MT(theo doi) den 31-5-13" xfId="15803"/>
    <cellStyle name="1_KH 2007 (theo doi)_Ke hoach nam 2013 nguon MT(theo doi) den 31-5-13 2" xfId="15804"/>
    <cellStyle name="1_KH 2007 (theo doi)_Ke hoach nam 2013 nguon MT(theo doi) den 31-5-13 2 2" xfId="15805"/>
    <cellStyle name="1_KH 2007 (theo doi)_Ke hoach nam 2013 nguon MT(theo doi) den 31-5-13 2 3" xfId="15806"/>
    <cellStyle name="1_KH 2007 (theo doi)_Ke hoach nam 2013 nguon MT(theo doi) den 31-5-13 2 4" xfId="15807"/>
    <cellStyle name="1_KH 2007 (theo doi)_Ke hoach nam 2013 nguon MT(theo doi) den 31-5-13 3" xfId="15808"/>
    <cellStyle name="1_KH 2007 (theo doi)_Ke hoach nam 2013 nguon MT(theo doi) den 31-5-13 4" xfId="15809"/>
    <cellStyle name="1_KH 2007 (theo doi)_Ke hoach nam 2013 nguon MT(theo doi) den 31-5-13 5" xfId="15810"/>
    <cellStyle name="1_KH 2007 (theo doi)_pvhung.skhdt 20117113152041 Danh muc cong trinh trong diem" xfId="15811"/>
    <cellStyle name="1_KH 2007 (theo doi)_pvhung.skhdt 20117113152041 Danh muc cong trinh trong diem 2" xfId="15812"/>
    <cellStyle name="1_KH 2007 (theo doi)_pvhung.skhdt 20117113152041 Danh muc cong trinh trong diem 2 2" xfId="15813"/>
    <cellStyle name="1_KH 2007 (theo doi)_pvhung.skhdt 20117113152041 Danh muc cong trinh trong diem 2 2 2" xfId="15814"/>
    <cellStyle name="1_KH 2007 (theo doi)_pvhung.skhdt 20117113152041 Danh muc cong trinh trong diem 2 2 3" xfId="15815"/>
    <cellStyle name="1_KH 2007 (theo doi)_pvhung.skhdt 20117113152041 Danh muc cong trinh trong diem 2 2 4" xfId="15816"/>
    <cellStyle name="1_KH 2007 (theo doi)_pvhung.skhdt 20117113152041 Danh muc cong trinh trong diem 2 3" xfId="15817"/>
    <cellStyle name="1_KH 2007 (theo doi)_pvhung.skhdt 20117113152041 Danh muc cong trinh trong diem 2 4" xfId="15818"/>
    <cellStyle name="1_KH 2007 (theo doi)_pvhung.skhdt 20117113152041 Danh muc cong trinh trong diem 2 5" xfId="15819"/>
    <cellStyle name="1_KH 2007 (theo doi)_pvhung.skhdt 20117113152041 Danh muc cong trinh trong diem 3" xfId="15820"/>
    <cellStyle name="1_KH 2007 (theo doi)_pvhung.skhdt 20117113152041 Danh muc cong trinh trong diem 3 2" xfId="15821"/>
    <cellStyle name="1_KH 2007 (theo doi)_pvhung.skhdt 20117113152041 Danh muc cong trinh trong diem 3 3" xfId="15822"/>
    <cellStyle name="1_KH 2007 (theo doi)_pvhung.skhdt 20117113152041 Danh muc cong trinh trong diem 3 4" xfId="15823"/>
    <cellStyle name="1_KH 2007 (theo doi)_pvhung.skhdt 20117113152041 Danh muc cong trinh trong diem 4" xfId="15824"/>
    <cellStyle name="1_KH 2007 (theo doi)_pvhung.skhdt 20117113152041 Danh muc cong trinh trong diem 5" xfId="15825"/>
    <cellStyle name="1_KH 2007 (theo doi)_pvhung.skhdt 20117113152041 Danh muc cong trinh trong diem 6" xfId="15826"/>
    <cellStyle name="1_KH 2007 (theo doi)_pvhung.skhdt 20117113152041 Danh muc cong trinh trong diem_BC von DTPT 6 thang 2012" xfId="15827"/>
    <cellStyle name="1_KH 2007 (theo doi)_pvhung.skhdt 20117113152041 Danh muc cong trinh trong diem_BC von DTPT 6 thang 2012 2" xfId="15828"/>
    <cellStyle name="1_KH 2007 (theo doi)_pvhung.skhdt 20117113152041 Danh muc cong trinh trong diem_BC von DTPT 6 thang 2012 2 2" xfId="15829"/>
    <cellStyle name="1_KH 2007 (theo doi)_pvhung.skhdt 20117113152041 Danh muc cong trinh trong diem_BC von DTPT 6 thang 2012 2 2 2" xfId="15830"/>
    <cellStyle name="1_KH 2007 (theo doi)_pvhung.skhdt 20117113152041 Danh muc cong trinh trong diem_BC von DTPT 6 thang 2012 2 2 3" xfId="15831"/>
    <cellStyle name="1_KH 2007 (theo doi)_pvhung.skhdt 20117113152041 Danh muc cong trinh trong diem_BC von DTPT 6 thang 2012 2 2 4" xfId="15832"/>
    <cellStyle name="1_KH 2007 (theo doi)_pvhung.skhdt 20117113152041 Danh muc cong trinh trong diem_BC von DTPT 6 thang 2012 2 3" xfId="15833"/>
    <cellStyle name="1_KH 2007 (theo doi)_pvhung.skhdt 20117113152041 Danh muc cong trinh trong diem_BC von DTPT 6 thang 2012 2 4" xfId="15834"/>
    <cellStyle name="1_KH 2007 (theo doi)_pvhung.skhdt 20117113152041 Danh muc cong trinh trong diem_BC von DTPT 6 thang 2012 2 5" xfId="15835"/>
    <cellStyle name="1_KH 2007 (theo doi)_pvhung.skhdt 20117113152041 Danh muc cong trinh trong diem_BC von DTPT 6 thang 2012 3" xfId="15836"/>
    <cellStyle name="1_KH 2007 (theo doi)_pvhung.skhdt 20117113152041 Danh muc cong trinh trong diem_BC von DTPT 6 thang 2012 3 2" xfId="15837"/>
    <cellStyle name="1_KH 2007 (theo doi)_pvhung.skhdt 20117113152041 Danh muc cong trinh trong diem_BC von DTPT 6 thang 2012 3 3" xfId="15838"/>
    <cellStyle name="1_KH 2007 (theo doi)_pvhung.skhdt 20117113152041 Danh muc cong trinh trong diem_BC von DTPT 6 thang 2012 3 4" xfId="15839"/>
    <cellStyle name="1_KH 2007 (theo doi)_pvhung.skhdt 20117113152041 Danh muc cong trinh trong diem_BC von DTPT 6 thang 2012 4" xfId="15840"/>
    <cellStyle name="1_KH 2007 (theo doi)_pvhung.skhdt 20117113152041 Danh muc cong trinh trong diem_BC von DTPT 6 thang 2012 5" xfId="15841"/>
    <cellStyle name="1_KH 2007 (theo doi)_pvhung.skhdt 20117113152041 Danh muc cong trinh trong diem_BC von DTPT 6 thang 2012 6" xfId="15842"/>
    <cellStyle name="1_KH 2007 (theo doi)_pvhung.skhdt 20117113152041 Danh muc cong trinh trong diem_Bieu du thao QD von ho tro co MT" xfId="15843"/>
    <cellStyle name="1_KH 2007 (theo doi)_pvhung.skhdt 20117113152041 Danh muc cong trinh trong diem_Bieu du thao QD von ho tro co MT 2" xfId="15844"/>
    <cellStyle name="1_KH 2007 (theo doi)_pvhung.skhdt 20117113152041 Danh muc cong trinh trong diem_Bieu du thao QD von ho tro co MT 2 2" xfId="15845"/>
    <cellStyle name="1_KH 2007 (theo doi)_pvhung.skhdt 20117113152041 Danh muc cong trinh trong diem_Bieu du thao QD von ho tro co MT 2 2 2" xfId="15846"/>
    <cellStyle name="1_KH 2007 (theo doi)_pvhung.skhdt 20117113152041 Danh muc cong trinh trong diem_Bieu du thao QD von ho tro co MT 2 2 3" xfId="15847"/>
    <cellStyle name="1_KH 2007 (theo doi)_pvhung.skhdt 20117113152041 Danh muc cong trinh trong diem_Bieu du thao QD von ho tro co MT 2 2 4" xfId="15848"/>
    <cellStyle name="1_KH 2007 (theo doi)_pvhung.skhdt 20117113152041 Danh muc cong trinh trong diem_Bieu du thao QD von ho tro co MT 2 3" xfId="15849"/>
    <cellStyle name="1_KH 2007 (theo doi)_pvhung.skhdt 20117113152041 Danh muc cong trinh trong diem_Bieu du thao QD von ho tro co MT 2 4" xfId="15850"/>
    <cellStyle name="1_KH 2007 (theo doi)_pvhung.skhdt 20117113152041 Danh muc cong trinh trong diem_Bieu du thao QD von ho tro co MT 2 5" xfId="15851"/>
    <cellStyle name="1_KH 2007 (theo doi)_pvhung.skhdt 20117113152041 Danh muc cong trinh trong diem_Bieu du thao QD von ho tro co MT 3" xfId="15852"/>
    <cellStyle name="1_KH 2007 (theo doi)_pvhung.skhdt 20117113152041 Danh muc cong trinh trong diem_Bieu du thao QD von ho tro co MT 3 2" xfId="15853"/>
    <cellStyle name="1_KH 2007 (theo doi)_pvhung.skhdt 20117113152041 Danh muc cong trinh trong diem_Bieu du thao QD von ho tro co MT 3 3" xfId="15854"/>
    <cellStyle name="1_KH 2007 (theo doi)_pvhung.skhdt 20117113152041 Danh muc cong trinh trong diem_Bieu du thao QD von ho tro co MT 3 4" xfId="15855"/>
    <cellStyle name="1_KH 2007 (theo doi)_pvhung.skhdt 20117113152041 Danh muc cong trinh trong diem_Bieu du thao QD von ho tro co MT 4" xfId="15856"/>
    <cellStyle name="1_KH 2007 (theo doi)_pvhung.skhdt 20117113152041 Danh muc cong trinh trong diem_Bieu du thao QD von ho tro co MT 5" xfId="15857"/>
    <cellStyle name="1_KH 2007 (theo doi)_pvhung.skhdt 20117113152041 Danh muc cong trinh trong diem_Bieu du thao QD von ho tro co MT 6" xfId="15858"/>
    <cellStyle name="1_KH 2007 (theo doi)_pvhung.skhdt 20117113152041 Danh muc cong trinh trong diem_Ke hoach 2012 (theo doi)" xfId="15859"/>
    <cellStyle name="1_KH 2007 (theo doi)_pvhung.skhdt 20117113152041 Danh muc cong trinh trong diem_Ke hoach 2012 (theo doi) 2" xfId="15860"/>
    <cellStyle name="1_KH 2007 (theo doi)_pvhung.skhdt 20117113152041 Danh muc cong trinh trong diem_Ke hoach 2012 (theo doi) 2 2" xfId="15861"/>
    <cellStyle name="1_KH 2007 (theo doi)_pvhung.skhdt 20117113152041 Danh muc cong trinh trong diem_Ke hoach 2012 (theo doi) 2 2 2" xfId="15862"/>
    <cellStyle name="1_KH 2007 (theo doi)_pvhung.skhdt 20117113152041 Danh muc cong trinh trong diem_Ke hoach 2012 (theo doi) 2 2 3" xfId="15863"/>
    <cellStyle name="1_KH 2007 (theo doi)_pvhung.skhdt 20117113152041 Danh muc cong trinh trong diem_Ke hoach 2012 (theo doi) 2 2 4" xfId="15864"/>
    <cellStyle name="1_KH 2007 (theo doi)_pvhung.skhdt 20117113152041 Danh muc cong trinh trong diem_Ke hoach 2012 (theo doi) 2 3" xfId="15865"/>
    <cellStyle name="1_KH 2007 (theo doi)_pvhung.skhdt 20117113152041 Danh muc cong trinh trong diem_Ke hoach 2012 (theo doi) 2 4" xfId="15866"/>
    <cellStyle name="1_KH 2007 (theo doi)_pvhung.skhdt 20117113152041 Danh muc cong trinh trong diem_Ke hoach 2012 (theo doi) 2 5" xfId="15867"/>
    <cellStyle name="1_KH 2007 (theo doi)_pvhung.skhdt 20117113152041 Danh muc cong trinh trong diem_Ke hoach 2012 (theo doi) 3" xfId="15868"/>
    <cellStyle name="1_KH 2007 (theo doi)_pvhung.skhdt 20117113152041 Danh muc cong trinh trong diem_Ke hoach 2012 (theo doi) 3 2" xfId="15869"/>
    <cellStyle name="1_KH 2007 (theo doi)_pvhung.skhdt 20117113152041 Danh muc cong trinh trong diem_Ke hoach 2012 (theo doi) 3 3" xfId="15870"/>
    <cellStyle name="1_KH 2007 (theo doi)_pvhung.skhdt 20117113152041 Danh muc cong trinh trong diem_Ke hoach 2012 (theo doi) 3 4" xfId="15871"/>
    <cellStyle name="1_KH 2007 (theo doi)_pvhung.skhdt 20117113152041 Danh muc cong trinh trong diem_Ke hoach 2012 (theo doi) 4" xfId="15872"/>
    <cellStyle name="1_KH 2007 (theo doi)_pvhung.skhdt 20117113152041 Danh muc cong trinh trong diem_Ke hoach 2012 (theo doi) 5" xfId="15873"/>
    <cellStyle name="1_KH 2007 (theo doi)_pvhung.skhdt 20117113152041 Danh muc cong trinh trong diem_Ke hoach 2012 (theo doi) 6" xfId="15874"/>
    <cellStyle name="1_KH 2007 (theo doi)_pvhung.skhdt 20117113152041 Danh muc cong trinh trong diem_Ke hoach 2012 theo doi (giai ngan 30.6.12)" xfId="15875"/>
    <cellStyle name="1_KH 2007 (theo doi)_pvhung.skhdt 20117113152041 Danh muc cong trinh trong diem_Ke hoach 2012 theo doi (giai ngan 30.6.12) 2" xfId="15876"/>
    <cellStyle name="1_KH 2007 (theo doi)_pvhung.skhdt 20117113152041 Danh muc cong trinh trong diem_Ke hoach 2012 theo doi (giai ngan 30.6.12) 2 2" xfId="15877"/>
    <cellStyle name="1_KH 2007 (theo doi)_pvhung.skhdt 20117113152041 Danh muc cong trinh trong diem_Ke hoach 2012 theo doi (giai ngan 30.6.12) 2 2 2" xfId="15878"/>
    <cellStyle name="1_KH 2007 (theo doi)_pvhung.skhdt 20117113152041 Danh muc cong trinh trong diem_Ke hoach 2012 theo doi (giai ngan 30.6.12) 2 2 3" xfId="15879"/>
    <cellStyle name="1_KH 2007 (theo doi)_pvhung.skhdt 20117113152041 Danh muc cong trinh trong diem_Ke hoach 2012 theo doi (giai ngan 30.6.12) 2 2 4" xfId="15880"/>
    <cellStyle name="1_KH 2007 (theo doi)_pvhung.skhdt 20117113152041 Danh muc cong trinh trong diem_Ke hoach 2012 theo doi (giai ngan 30.6.12) 2 3" xfId="15881"/>
    <cellStyle name="1_KH 2007 (theo doi)_pvhung.skhdt 20117113152041 Danh muc cong trinh trong diem_Ke hoach 2012 theo doi (giai ngan 30.6.12) 2 4" xfId="15882"/>
    <cellStyle name="1_KH 2007 (theo doi)_pvhung.skhdt 20117113152041 Danh muc cong trinh trong diem_Ke hoach 2012 theo doi (giai ngan 30.6.12) 2 5" xfId="15883"/>
    <cellStyle name="1_KH 2007 (theo doi)_pvhung.skhdt 20117113152041 Danh muc cong trinh trong diem_Ke hoach 2012 theo doi (giai ngan 30.6.12) 3" xfId="15884"/>
    <cellStyle name="1_KH 2007 (theo doi)_pvhung.skhdt 20117113152041 Danh muc cong trinh trong diem_Ke hoach 2012 theo doi (giai ngan 30.6.12) 3 2" xfId="15885"/>
    <cellStyle name="1_KH 2007 (theo doi)_pvhung.skhdt 20117113152041 Danh muc cong trinh trong diem_Ke hoach 2012 theo doi (giai ngan 30.6.12) 3 3" xfId="15886"/>
    <cellStyle name="1_KH 2007 (theo doi)_pvhung.skhdt 20117113152041 Danh muc cong trinh trong diem_Ke hoach 2012 theo doi (giai ngan 30.6.12) 3 4" xfId="15887"/>
    <cellStyle name="1_KH 2007 (theo doi)_pvhung.skhdt 20117113152041 Danh muc cong trinh trong diem_Ke hoach 2012 theo doi (giai ngan 30.6.12) 4" xfId="15888"/>
    <cellStyle name="1_KH 2007 (theo doi)_pvhung.skhdt 20117113152041 Danh muc cong trinh trong diem_Ke hoach 2012 theo doi (giai ngan 30.6.12) 5" xfId="15889"/>
    <cellStyle name="1_KH 2007 (theo doi)_pvhung.skhdt 20117113152041 Danh muc cong trinh trong diem_Ke hoach 2012 theo doi (giai ngan 30.6.12) 6" xfId="15890"/>
    <cellStyle name="1_KH 2007 (theo doi)_Tong hop so lieu" xfId="15891"/>
    <cellStyle name="1_KH 2007 (theo doi)_Tong hop so lieu 2" xfId="15892"/>
    <cellStyle name="1_KH 2007 (theo doi)_Tong hop so lieu 2 2" xfId="15893"/>
    <cellStyle name="1_KH 2007 (theo doi)_Tong hop so lieu 2 3" xfId="15894"/>
    <cellStyle name="1_KH 2007 (theo doi)_Tong hop so lieu 2 4" xfId="15895"/>
    <cellStyle name="1_KH 2007 (theo doi)_Tong hop so lieu 3" xfId="15896"/>
    <cellStyle name="1_KH 2007 (theo doi)_Tong hop so lieu 4" xfId="15897"/>
    <cellStyle name="1_KH 2007 (theo doi)_Tong hop so lieu 5" xfId="15898"/>
    <cellStyle name="1_KH 2007 (theo doi)_Tong hop so lieu_BC cong trinh trong diem" xfId="15899"/>
    <cellStyle name="1_KH 2007 (theo doi)_Tong hop so lieu_BC cong trinh trong diem 2" xfId="15900"/>
    <cellStyle name="1_KH 2007 (theo doi)_Tong hop so lieu_BC cong trinh trong diem 2 2" xfId="15901"/>
    <cellStyle name="1_KH 2007 (theo doi)_Tong hop so lieu_BC cong trinh trong diem 2 3" xfId="15902"/>
    <cellStyle name="1_KH 2007 (theo doi)_Tong hop so lieu_BC cong trinh trong diem 2 4" xfId="15903"/>
    <cellStyle name="1_KH 2007 (theo doi)_Tong hop so lieu_BC cong trinh trong diem 3" xfId="15904"/>
    <cellStyle name="1_KH 2007 (theo doi)_Tong hop so lieu_BC cong trinh trong diem 4" xfId="15905"/>
    <cellStyle name="1_KH 2007 (theo doi)_Tong hop so lieu_BC cong trinh trong diem 5" xfId="15906"/>
    <cellStyle name="1_KH 2007 (theo doi)_Tong hop so lieu_BC cong trinh trong diem_BC von DTPT 6 thang 2012" xfId="15907"/>
    <cellStyle name="1_KH 2007 (theo doi)_Tong hop so lieu_BC cong trinh trong diem_BC von DTPT 6 thang 2012 2" xfId="15908"/>
    <cellStyle name="1_KH 2007 (theo doi)_Tong hop so lieu_BC cong trinh trong diem_BC von DTPT 6 thang 2012 2 2" xfId="15909"/>
    <cellStyle name="1_KH 2007 (theo doi)_Tong hop so lieu_BC cong trinh trong diem_BC von DTPT 6 thang 2012 2 3" xfId="15910"/>
    <cellStyle name="1_KH 2007 (theo doi)_Tong hop so lieu_BC cong trinh trong diem_BC von DTPT 6 thang 2012 2 4" xfId="15911"/>
    <cellStyle name="1_KH 2007 (theo doi)_Tong hop so lieu_BC cong trinh trong diem_BC von DTPT 6 thang 2012 3" xfId="15912"/>
    <cellStyle name="1_KH 2007 (theo doi)_Tong hop so lieu_BC cong trinh trong diem_BC von DTPT 6 thang 2012 4" xfId="15913"/>
    <cellStyle name="1_KH 2007 (theo doi)_Tong hop so lieu_BC cong trinh trong diem_BC von DTPT 6 thang 2012 5" xfId="15914"/>
    <cellStyle name="1_KH 2007 (theo doi)_Tong hop so lieu_BC cong trinh trong diem_Bieu du thao QD von ho tro co MT" xfId="15915"/>
    <cellStyle name="1_KH 2007 (theo doi)_Tong hop so lieu_BC cong trinh trong diem_Bieu du thao QD von ho tro co MT 2" xfId="15916"/>
    <cellStyle name="1_KH 2007 (theo doi)_Tong hop so lieu_BC cong trinh trong diem_Bieu du thao QD von ho tro co MT 2 2" xfId="15917"/>
    <cellStyle name="1_KH 2007 (theo doi)_Tong hop so lieu_BC cong trinh trong diem_Bieu du thao QD von ho tro co MT 2 3" xfId="15918"/>
    <cellStyle name="1_KH 2007 (theo doi)_Tong hop so lieu_BC cong trinh trong diem_Bieu du thao QD von ho tro co MT 2 4" xfId="15919"/>
    <cellStyle name="1_KH 2007 (theo doi)_Tong hop so lieu_BC cong trinh trong diem_Bieu du thao QD von ho tro co MT 3" xfId="15920"/>
    <cellStyle name="1_KH 2007 (theo doi)_Tong hop so lieu_BC cong trinh trong diem_Bieu du thao QD von ho tro co MT 4" xfId="15921"/>
    <cellStyle name="1_KH 2007 (theo doi)_Tong hop so lieu_BC cong trinh trong diem_Bieu du thao QD von ho tro co MT 5" xfId="15922"/>
    <cellStyle name="1_KH 2007 (theo doi)_Tong hop so lieu_BC cong trinh trong diem_Ke hoach 2012 (theo doi)" xfId="15923"/>
    <cellStyle name="1_KH 2007 (theo doi)_Tong hop so lieu_BC cong trinh trong diem_Ke hoach 2012 (theo doi) 2" xfId="15924"/>
    <cellStyle name="1_KH 2007 (theo doi)_Tong hop so lieu_BC cong trinh trong diem_Ke hoach 2012 (theo doi) 2 2" xfId="15925"/>
    <cellStyle name="1_KH 2007 (theo doi)_Tong hop so lieu_BC cong trinh trong diem_Ke hoach 2012 (theo doi) 2 3" xfId="15926"/>
    <cellStyle name="1_KH 2007 (theo doi)_Tong hop so lieu_BC cong trinh trong diem_Ke hoach 2012 (theo doi) 2 4" xfId="15927"/>
    <cellStyle name="1_KH 2007 (theo doi)_Tong hop so lieu_BC cong trinh trong diem_Ke hoach 2012 (theo doi) 3" xfId="15928"/>
    <cellStyle name="1_KH 2007 (theo doi)_Tong hop so lieu_BC cong trinh trong diem_Ke hoach 2012 (theo doi) 4" xfId="15929"/>
    <cellStyle name="1_KH 2007 (theo doi)_Tong hop so lieu_BC cong trinh trong diem_Ke hoach 2012 (theo doi) 5" xfId="15930"/>
    <cellStyle name="1_KH 2007 (theo doi)_Tong hop so lieu_BC cong trinh trong diem_Ke hoach 2012 theo doi (giai ngan 30.6.12)" xfId="15931"/>
    <cellStyle name="1_KH 2007 (theo doi)_Tong hop so lieu_BC cong trinh trong diem_Ke hoach 2012 theo doi (giai ngan 30.6.12) 2" xfId="15932"/>
    <cellStyle name="1_KH 2007 (theo doi)_Tong hop so lieu_BC cong trinh trong diem_Ke hoach 2012 theo doi (giai ngan 30.6.12) 2 2" xfId="15933"/>
    <cellStyle name="1_KH 2007 (theo doi)_Tong hop so lieu_BC cong trinh trong diem_Ke hoach 2012 theo doi (giai ngan 30.6.12) 2 3" xfId="15934"/>
    <cellStyle name="1_KH 2007 (theo doi)_Tong hop so lieu_BC cong trinh trong diem_Ke hoach 2012 theo doi (giai ngan 30.6.12) 2 4" xfId="15935"/>
    <cellStyle name="1_KH 2007 (theo doi)_Tong hop so lieu_BC cong trinh trong diem_Ke hoach 2012 theo doi (giai ngan 30.6.12) 3" xfId="15936"/>
    <cellStyle name="1_KH 2007 (theo doi)_Tong hop so lieu_BC cong trinh trong diem_Ke hoach 2012 theo doi (giai ngan 30.6.12) 4" xfId="15937"/>
    <cellStyle name="1_KH 2007 (theo doi)_Tong hop so lieu_BC cong trinh trong diem_Ke hoach 2012 theo doi (giai ngan 30.6.12) 5" xfId="15938"/>
    <cellStyle name="1_KH 2007 (theo doi)_Tong hop so lieu_BC von DTPT 6 thang 2012" xfId="15939"/>
    <cellStyle name="1_KH 2007 (theo doi)_Tong hop so lieu_BC von DTPT 6 thang 2012 2" xfId="15940"/>
    <cellStyle name="1_KH 2007 (theo doi)_Tong hop so lieu_BC von DTPT 6 thang 2012 2 2" xfId="15941"/>
    <cellStyle name="1_KH 2007 (theo doi)_Tong hop so lieu_BC von DTPT 6 thang 2012 2 3" xfId="15942"/>
    <cellStyle name="1_KH 2007 (theo doi)_Tong hop so lieu_BC von DTPT 6 thang 2012 2 4" xfId="15943"/>
    <cellStyle name="1_KH 2007 (theo doi)_Tong hop so lieu_BC von DTPT 6 thang 2012 3" xfId="15944"/>
    <cellStyle name="1_KH 2007 (theo doi)_Tong hop so lieu_BC von DTPT 6 thang 2012 4" xfId="15945"/>
    <cellStyle name="1_KH 2007 (theo doi)_Tong hop so lieu_BC von DTPT 6 thang 2012 5" xfId="15946"/>
    <cellStyle name="1_KH 2007 (theo doi)_Tong hop so lieu_Bieu du thao QD von ho tro co MT" xfId="15947"/>
    <cellStyle name="1_KH 2007 (theo doi)_Tong hop so lieu_Bieu du thao QD von ho tro co MT 2" xfId="15948"/>
    <cellStyle name="1_KH 2007 (theo doi)_Tong hop so lieu_Bieu du thao QD von ho tro co MT 2 2" xfId="15949"/>
    <cellStyle name="1_KH 2007 (theo doi)_Tong hop so lieu_Bieu du thao QD von ho tro co MT 2 3" xfId="15950"/>
    <cellStyle name="1_KH 2007 (theo doi)_Tong hop so lieu_Bieu du thao QD von ho tro co MT 2 4" xfId="15951"/>
    <cellStyle name="1_KH 2007 (theo doi)_Tong hop so lieu_Bieu du thao QD von ho tro co MT 3" xfId="15952"/>
    <cellStyle name="1_KH 2007 (theo doi)_Tong hop so lieu_Bieu du thao QD von ho tro co MT 4" xfId="15953"/>
    <cellStyle name="1_KH 2007 (theo doi)_Tong hop so lieu_Bieu du thao QD von ho tro co MT 5" xfId="15954"/>
    <cellStyle name="1_KH 2007 (theo doi)_Tong hop so lieu_Ke hoach 2012 (theo doi)" xfId="15955"/>
    <cellStyle name="1_KH 2007 (theo doi)_Tong hop so lieu_Ke hoach 2012 (theo doi) 2" xfId="15956"/>
    <cellStyle name="1_KH 2007 (theo doi)_Tong hop so lieu_Ke hoach 2012 (theo doi) 2 2" xfId="15957"/>
    <cellStyle name="1_KH 2007 (theo doi)_Tong hop so lieu_Ke hoach 2012 (theo doi) 2 3" xfId="15958"/>
    <cellStyle name="1_KH 2007 (theo doi)_Tong hop so lieu_Ke hoach 2012 (theo doi) 2 4" xfId="15959"/>
    <cellStyle name="1_KH 2007 (theo doi)_Tong hop so lieu_Ke hoach 2012 (theo doi) 3" xfId="15960"/>
    <cellStyle name="1_KH 2007 (theo doi)_Tong hop so lieu_Ke hoach 2012 (theo doi) 4" xfId="15961"/>
    <cellStyle name="1_KH 2007 (theo doi)_Tong hop so lieu_Ke hoach 2012 (theo doi) 5" xfId="15962"/>
    <cellStyle name="1_KH 2007 (theo doi)_Tong hop so lieu_Ke hoach 2012 theo doi (giai ngan 30.6.12)" xfId="15963"/>
    <cellStyle name="1_KH 2007 (theo doi)_Tong hop so lieu_Ke hoach 2012 theo doi (giai ngan 30.6.12) 2" xfId="15964"/>
    <cellStyle name="1_KH 2007 (theo doi)_Tong hop so lieu_Ke hoach 2012 theo doi (giai ngan 30.6.12) 2 2" xfId="15965"/>
    <cellStyle name="1_KH 2007 (theo doi)_Tong hop so lieu_Ke hoach 2012 theo doi (giai ngan 30.6.12) 2 3" xfId="15966"/>
    <cellStyle name="1_KH 2007 (theo doi)_Tong hop so lieu_Ke hoach 2012 theo doi (giai ngan 30.6.12) 2 4" xfId="15967"/>
    <cellStyle name="1_KH 2007 (theo doi)_Tong hop so lieu_Ke hoach 2012 theo doi (giai ngan 30.6.12) 3" xfId="15968"/>
    <cellStyle name="1_KH 2007 (theo doi)_Tong hop so lieu_Ke hoach 2012 theo doi (giai ngan 30.6.12) 4" xfId="15969"/>
    <cellStyle name="1_KH 2007 (theo doi)_Tong hop so lieu_Ke hoach 2012 theo doi (giai ngan 30.6.12) 5" xfId="15970"/>
    <cellStyle name="1_KH 2007 (theo doi)_Tong hop so lieu_pvhung.skhdt 20117113152041 Danh muc cong trinh trong diem" xfId="15971"/>
    <cellStyle name="1_KH 2007 (theo doi)_Tong hop so lieu_pvhung.skhdt 20117113152041 Danh muc cong trinh trong diem 2" xfId="15972"/>
    <cellStyle name="1_KH 2007 (theo doi)_Tong hop so lieu_pvhung.skhdt 20117113152041 Danh muc cong trinh trong diem 2 2" xfId="15973"/>
    <cellStyle name="1_KH 2007 (theo doi)_Tong hop so lieu_pvhung.skhdt 20117113152041 Danh muc cong trinh trong diem 2 3" xfId="15974"/>
    <cellStyle name="1_KH 2007 (theo doi)_Tong hop so lieu_pvhung.skhdt 20117113152041 Danh muc cong trinh trong diem 2 4" xfId="15975"/>
    <cellStyle name="1_KH 2007 (theo doi)_Tong hop so lieu_pvhung.skhdt 20117113152041 Danh muc cong trinh trong diem 3" xfId="15976"/>
    <cellStyle name="1_KH 2007 (theo doi)_Tong hop so lieu_pvhung.skhdt 20117113152041 Danh muc cong trinh trong diem 4" xfId="15977"/>
    <cellStyle name="1_KH 2007 (theo doi)_Tong hop so lieu_pvhung.skhdt 20117113152041 Danh muc cong trinh trong diem 5" xfId="15978"/>
    <cellStyle name="1_KH 2007 (theo doi)_Tong hop so lieu_pvhung.skhdt 20117113152041 Danh muc cong trinh trong diem_BC von DTPT 6 thang 2012" xfId="15979"/>
    <cellStyle name="1_KH 2007 (theo doi)_Tong hop so lieu_pvhung.skhdt 20117113152041 Danh muc cong trinh trong diem_BC von DTPT 6 thang 2012 2" xfId="15980"/>
    <cellStyle name="1_KH 2007 (theo doi)_Tong hop so lieu_pvhung.skhdt 20117113152041 Danh muc cong trinh trong diem_BC von DTPT 6 thang 2012 2 2" xfId="15981"/>
    <cellStyle name="1_KH 2007 (theo doi)_Tong hop so lieu_pvhung.skhdt 20117113152041 Danh muc cong trinh trong diem_BC von DTPT 6 thang 2012 2 3" xfId="15982"/>
    <cellStyle name="1_KH 2007 (theo doi)_Tong hop so lieu_pvhung.skhdt 20117113152041 Danh muc cong trinh trong diem_BC von DTPT 6 thang 2012 2 4" xfId="15983"/>
    <cellStyle name="1_KH 2007 (theo doi)_Tong hop so lieu_pvhung.skhdt 20117113152041 Danh muc cong trinh trong diem_BC von DTPT 6 thang 2012 3" xfId="15984"/>
    <cellStyle name="1_KH 2007 (theo doi)_Tong hop so lieu_pvhung.skhdt 20117113152041 Danh muc cong trinh trong diem_BC von DTPT 6 thang 2012 4" xfId="15985"/>
    <cellStyle name="1_KH 2007 (theo doi)_Tong hop so lieu_pvhung.skhdt 20117113152041 Danh muc cong trinh trong diem_BC von DTPT 6 thang 2012 5" xfId="15986"/>
    <cellStyle name="1_KH 2007 (theo doi)_Tong hop so lieu_pvhung.skhdt 20117113152041 Danh muc cong trinh trong diem_Bieu du thao QD von ho tro co MT" xfId="15987"/>
    <cellStyle name="1_KH 2007 (theo doi)_Tong hop so lieu_pvhung.skhdt 20117113152041 Danh muc cong trinh trong diem_Bieu du thao QD von ho tro co MT 2" xfId="15988"/>
    <cellStyle name="1_KH 2007 (theo doi)_Tong hop so lieu_pvhung.skhdt 20117113152041 Danh muc cong trinh trong diem_Bieu du thao QD von ho tro co MT 2 2" xfId="15989"/>
    <cellStyle name="1_KH 2007 (theo doi)_Tong hop so lieu_pvhung.skhdt 20117113152041 Danh muc cong trinh trong diem_Bieu du thao QD von ho tro co MT 2 3" xfId="15990"/>
    <cellStyle name="1_KH 2007 (theo doi)_Tong hop so lieu_pvhung.skhdt 20117113152041 Danh muc cong trinh trong diem_Bieu du thao QD von ho tro co MT 2 4" xfId="15991"/>
    <cellStyle name="1_KH 2007 (theo doi)_Tong hop so lieu_pvhung.skhdt 20117113152041 Danh muc cong trinh trong diem_Bieu du thao QD von ho tro co MT 3" xfId="15992"/>
    <cellStyle name="1_KH 2007 (theo doi)_Tong hop so lieu_pvhung.skhdt 20117113152041 Danh muc cong trinh trong diem_Bieu du thao QD von ho tro co MT 4" xfId="15993"/>
    <cellStyle name="1_KH 2007 (theo doi)_Tong hop so lieu_pvhung.skhdt 20117113152041 Danh muc cong trinh trong diem_Bieu du thao QD von ho tro co MT 5" xfId="15994"/>
    <cellStyle name="1_KH 2007 (theo doi)_Tong hop so lieu_pvhung.skhdt 20117113152041 Danh muc cong trinh trong diem_Ke hoach 2012 (theo doi)" xfId="15995"/>
    <cellStyle name="1_KH 2007 (theo doi)_Tong hop so lieu_pvhung.skhdt 20117113152041 Danh muc cong trinh trong diem_Ke hoach 2012 (theo doi) 2" xfId="15996"/>
    <cellStyle name="1_KH 2007 (theo doi)_Tong hop so lieu_pvhung.skhdt 20117113152041 Danh muc cong trinh trong diem_Ke hoach 2012 (theo doi) 2 2" xfId="15997"/>
    <cellStyle name="1_KH 2007 (theo doi)_Tong hop so lieu_pvhung.skhdt 20117113152041 Danh muc cong trinh trong diem_Ke hoach 2012 (theo doi) 2 3" xfId="15998"/>
    <cellStyle name="1_KH 2007 (theo doi)_Tong hop so lieu_pvhung.skhdt 20117113152041 Danh muc cong trinh trong diem_Ke hoach 2012 (theo doi) 2 4" xfId="15999"/>
    <cellStyle name="1_KH 2007 (theo doi)_Tong hop so lieu_pvhung.skhdt 20117113152041 Danh muc cong trinh trong diem_Ke hoach 2012 (theo doi) 3" xfId="16000"/>
    <cellStyle name="1_KH 2007 (theo doi)_Tong hop so lieu_pvhung.skhdt 20117113152041 Danh muc cong trinh trong diem_Ke hoach 2012 (theo doi) 4" xfId="16001"/>
    <cellStyle name="1_KH 2007 (theo doi)_Tong hop so lieu_pvhung.skhdt 20117113152041 Danh muc cong trinh trong diem_Ke hoach 2012 (theo doi) 5" xfId="16002"/>
    <cellStyle name="1_KH 2007 (theo doi)_Tong hop so lieu_pvhung.skhdt 20117113152041 Danh muc cong trinh trong diem_Ke hoach 2012 theo doi (giai ngan 30.6.12)" xfId="16003"/>
    <cellStyle name="1_KH 2007 (theo doi)_Tong hop so lieu_pvhung.skhdt 20117113152041 Danh muc cong trinh trong diem_Ke hoach 2012 theo doi (giai ngan 30.6.12) 2" xfId="16004"/>
    <cellStyle name="1_KH 2007 (theo doi)_Tong hop so lieu_pvhung.skhdt 20117113152041 Danh muc cong trinh trong diem_Ke hoach 2012 theo doi (giai ngan 30.6.12) 2 2" xfId="16005"/>
    <cellStyle name="1_KH 2007 (theo doi)_Tong hop so lieu_pvhung.skhdt 20117113152041 Danh muc cong trinh trong diem_Ke hoach 2012 theo doi (giai ngan 30.6.12) 2 3" xfId="16006"/>
    <cellStyle name="1_KH 2007 (theo doi)_Tong hop so lieu_pvhung.skhdt 20117113152041 Danh muc cong trinh trong diem_Ke hoach 2012 theo doi (giai ngan 30.6.12) 2 4" xfId="16007"/>
    <cellStyle name="1_KH 2007 (theo doi)_Tong hop so lieu_pvhung.skhdt 20117113152041 Danh muc cong trinh trong diem_Ke hoach 2012 theo doi (giai ngan 30.6.12) 3" xfId="16008"/>
    <cellStyle name="1_KH 2007 (theo doi)_Tong hop so lieu_pvhung.skhdt 20117113152041 Danh muc cong trinh trong diem_Ke hoach 2012 theo doi (giai ngan 30.6.12) 4" xfId="16009"/>
    <cellStyle name="1_KH 2007 (theo doi)_Tong hop so lieu_pvhung.skhdt 20117113152041 Danh muc cong trinh trong diem_Ke hoach 2012 theo doi (giai ngan 30.6.12) 5" xfId="16010"/>
    <cellStyle name="1_KH 2007 (theo doi)_Tong hop theo doi von TPCP (BC)" xfId="16011"/>
    <cellStyle name="1_KH 2007 (theo doi)_Tong hop theo doi von TPCP (BC) 2" xfId="16012"/>
    <cellStyle name="1_KH 2007 (theo doi)_Tong hop theo doi von TPCP (BC) 2 2" xfId="16013"/>
    <cellStyle name="1_KH 2007 (theo doi)_Tong hop theo doi von TPCP (BC) 2 3" xfId="16014"/>
    <cellStyle name="1_KH 2007 (theo doi)_Tong hop theo doi von TPCP (BC) 2 4" xfId="16015"/>
    <cellStyle name="1_KH 2007 (theo doi)_Tong hop theo doi von TPCP (BC) 3" xfId="16016"/>
    <cellStyle name="1_KH 2007 (theo doi)_Tong hop theo doi von TPCP (BC) 4" xfId="16017"/>
    <cellStyle name="1_KH 2007 (theo doi)_Tong hop theo doi von TPCP (BC) 5" xfId="16018"/>
    <cellStyle name="1_KH 2007 (theo doi)_Tong hop theo doi von TPCP (BC)_BC von DTPT 6 thang 2012" xfId="16019"/>
    <cellStyle name="1_KH 2007 (theo doi)_Tong hop theo doi von TPCP (BC)_BC von DTPT 6 thang 2012 2" xfId="16020"/>
    <cellStyle name="1_KH 2007 (theo doi)_Tong hop theo doi von TPCP (BC)_BC von DTPT 6 thang 2012 2 2" xfId="16021"/>
    <cellStyle name="1_KH 2007 (theo doi)_Tong hop theo doi von TPCP (BC)_BC von DTPT 6 thang 2012 2 3" xfId="16022"/>
    <cellStyle name="1_KH 2007 (theo doi)_Tong hop theo doi von TPCP (BC)_BC von DTPT 6 thang 2012 2 4" xfId="16023"/>
    <cellStyle name="1_KH 2007 (theo doi)_Tong hop theo doi von TPCP (BC)_BC von DTPT 6 thang 2012 3" xfId="16024"/>
    <cellStyle name="1_KH 2007 (theo doi)_Tong hop theo doi von TPCP (BC)_BC von DTPT 6 thang 2012 4" xfId="16025"/>
    <cellStyle name="1_KH 2007 (theo doi)_Tong hop theo doi von TPCP (BC)_BC von DTPT 6 thang 2012 5" xfId="16026"/>
    <cellStyle name="1_KH 2007 (theo doi)_Tong hop theo doi von TPCP (BC)_Bieu du thao QD von ho tro co MT" xfId="16027"/>
    <cellStyle name="1_KH 2007 (theo doi)_Tong hop theo doi von TPCP (BC)_Bieu du thao QD von ho tro co MT 2" xfId="16028"/>
    <cellStyle name="1_KH 2007 (theo doi)_Tong hop theo doi von TPCP (BC)_Bieu du thao QD von ho tro co MT 2 2" xfId="16029"/>
    <cellStyle name="1_KH 2007 (theo doi)_Tong hop theo doi von TPCP (BC)_Bieu du thao QD von ho tro co MT 2 3" xfId="16030"/>
    <cellStyle name="1_KH 2007 (theo doi)_Tong hop theo doi von TPCP (BC)_Bieu du thao QD von ho tro co MT 2 4" xfId="16031"/>
    <cellStyle name="1_KH 2007 (theo doi)_Tong hop theo doi von TPCP (BC)_Bieu du thao QD von ho tro co MT 3" xfId="16032"/>
    <cellStyle name="1_KH 2007 (theo doi)_Tong hop theo doi von TPCP (BC)_Bieu du thao QD von ho tro co MT 4" xfId="16033"/>
    <cellStyle name="1_KH 2007 (theo doi)_Tong hop theo doi von TPCP (BC)_Bieu du thao QD von ho tro co MT 5" xfId="16034"/>
    <cellStyle name="1_KH 2007 (theo doi)_Tong hop theo doi von TPCP (BC)_Ke hoach 2012 (theo doi)" xfId="16035"/>
    <cellStyle name="1_KH 2007 (theo doi)_Tong hop theo doi von TPCP (BC)_Ke hoach 2012 (theo doi) 2" xfId="16036"/>
    <cellStyle name="1_KH 2007 (theo doi)_Tong hop theo doi von TPCP (BC)_Ke hoach 2012 (theo doi) 2 2" xfId="16037"/>
    <cellStyle name="1_KH 2007 (theo doi)_Tong hop theo doi von TPCP (BC)_Ke hoach 2012 (theo doi) 2 3" xfId="16038"/>
    <cellStyle name="1_KH 2007 (theo doi)_Tong hop theo doi von TPCP (BC)_Ke hoach 2012 (theo doi) 2 4" xfId="16039"/>
    <cellStyle name="1_KH 2007 (theo doi)_Tong hop theo doi von TPCP (BC)_Ke hoach 2012 (theo doi) 3" xfId="16040"/>
    <cellStyle name="1_KH 2007 (theo doi)_Tong hop theo doi von TPCP (BC)_Ke hoach 2012 (theo doi) 4" xfId="16041"/>
    <cellStyle name="1_KH 2007 (theo doi)_Tong hop theo doi von TPCP (BC)_Ke hoach 2012 (theo doi) 5" xfId="16042"/>
    <cellStyle name="1_KH 2007 (theo doi)_Tong hop theo doi von TPCP (BC)_Ke hoach 2012 theo doi (giai ngan 30.6.12)" xfId="16043"/>
    <cellStyle name="1_KH 2007 (theo doi)_Tong hop theo doi von TPCP (BC)_Ke hoach 2012 theo doi (giai ngan 30.6.12) 2" xfId="16044"/>
    <cellStyle name="1_KH 2007 (theo doi)_Tong hop theo doi von TPCP (BC)_Ke hoach 2012 theo doi (giai ngan 30.6.12) 2 2" xfId="16045"/>
    <cellStyle name="1_KH 2007 (theo doi)_Tong hop theo doi von TPCP (BC)_Ke hoach 2012 theo doi (giai ngan 30.6.12) 2 3" xfId="16046"/>
    <cellStyle name="1_KH 2007 (theo doi)_Tong hop theo doi von TPCP (BC)_Ke hoach 2012 theo doi (giai ngan 30.6.12) 2 4" xfId="16047"/>
    <cellStyle name="1_KH 2007 (theo doi)_Tong hop theo doi von TPCP (BC)_Ke hoach 2012 theo doi (giai ngan 30.6.12) 3" xfId="16048"/>
    <cellStyle name="1_KH 2007 (theo doi)_Tong hop theo doi von TPCP (BC)_Ke hoach 2012 theo doi (giai ngan 30.6.12) 4" xfId="16049"/>
    <cellStyle name="1_KH 2007 (theo doi)_Tong hop theo doi von TPCP (BC)_Ke hoach 2012 theo doi (giai ngan 30.6.12) 5" xfId="16050"/>
    <cellStyle name="1_KH 2007 (theo doi)_Worksheet in D: My Documents Ke Hoach KH cac nam Nam 2014 Bao cao ve Ke hoach nam 2014 ( Hoan chinh sau TL voi Bo KH)" xfId="16051"/>
    <cellStyle name="1_KH 2007 (theo doi)_Worksheet in D: My Documents Ke Hoach KH cac nam Nam 2014 Bao cao ve Ke hoach nam 2014 ( Hoan chinh sau TL voi Bo KH) 2" xfId="16052"/>
    <cellStyle name="1_KH 2007 (theo doi)_Worksheet in D: My Documents Ke Hoach KH cac nam Nam 2014 Bao cao ve Ke hoach nam 2014 ( Hoan chinh sau TL voi Bo KH) 2 2" xfId="16053"/>
    <cellStyle name="1_KH 2007 (theo doi)_Worksheet in D: My Documents Ke Hoach KH cac nam Nam 2014 Bao cao ve Ke hoach nam 2014 ( Hoan chinh sau TL voi Bo KH) 2 3" xfId="16054"/>
    <cellStyle name="1_KH 2007 (theo doi)_Worksheet in D: My Documents Ke Hoach KH cac nam Nam 2014 Bao cao ve Ke hoach nam 2014 ( Hoan chinh sau TL voi Bo KH) 2 4" xfId="16055"/>
    <cellStyle name="1_KH 2007 (theo doi)_Worksheet in D: My Documents Ke Hoach KH cac nam Nam 2014 Bao cao ve Ke hoach nam 2014 ( Hoan chinh sau TL voi Bo KH) 3" xfId="16056"/>
    <cellStyle name="1_KH 2007 (theo doi)_Worksheet in D: My Documents Ke Hoach KH cac nam Nam 2014 Bao cao ve Ke hoach nam 2014 ( Hoan chinh sau TL voi Bo KH) 4" xfId="16057"/>
    <cellStyle name="1_KH 2007 (theo doi)_Worksheet in D: My Documents Ke Hoach KH cac nam Nam 2014 Bao cao ve Ke hoach nam 2014 ( Hoan chinh sau TL voi Bo KH) 5" xfId="16058"/>
    <cellStyle name="1_Kh ql62 (2010) 11-09" xfId="1178"/>
    <cellStyle name="1_KH TPCP vung TNB (03-1-2012)" xfId="1179"/>
    <cellStyle name="1_Khung 2012" xfId="1180"/>
    <cellStyle name="1_NTHOC" xfId="16059"/>
    <cellStyle name="1_NTHOC_1 Bieu 6 thang nam 2011" xfId="16060"/>
    <cellStyle name="1_NTHOC_1 Bieu 6 thang nam 2011 2" xfId="16061"/>
    <cellStyle name="1_NTHOC_1 Bieu 6 thang nam 2011_BC von DTPT 6 thang 2012" xfId="16062"/>
    <cellStyle name="1_NTHOC_1 Bieu 6 thang nam 2011_BC von DTPT 6 thang 2012 2" xfId="16063"/>
    <cellStyle name="1_NTHOC_1 Bieu 6 thang nam 2011_Bieu du thao QD von ho tro co MT" xfId="16064"/>
    <cellStyle name="1_NTHOC_1 Bieu 6 thang nam 2011_Bieu du thao QD von ho tro co MT 2" xfId="16065"/>
    <cellStyle name="1_NTHOC_1 Bieu 6 thang nam 2011_Ke hoach 2012 (theo doi)" xfId="16066"/>
    <cellStyle name="1_NTHOC_1 Bieu 6 thang nam 2011_Ke hoach 2012 (theo doi) 2" xfId="16067"/>
    <cellStyle name="1_NTHOC_1 Bieu 6 thang nam 2011_Ke hoach 2012 theo doi (giai ngan 30.6.12)" xfId="16068"/>
    <cellStyle name="1_NTHOC_1 Bieu 6 thang nam 2011_Ke hoach 2012 theo doi (giai ngan 30.6.12) 2" xfId="16069"/>
    <cellStyle name="1_NTHOC_Bao cao tinh hinh thuc hien KH 2009 den 31-01-10" xfId="16070"/>
    <cellStyle name="1_NTHOC_Bao cao tinh hinh thuc hien KH 2009 den 31-01-10 2" xfId="16071"/>
    <cellStyle name="1_NTHOC_Bao cao tinh hinh thuc hien KH 2009 den 31-01-10_BC von DTPT 6 thang 2012" xfId="16072"/>
    <cellStyle name="1_NTHOC_Bao cao tinh hinh thuc hien KH 2009 den 31-01-10_BC von DTPT 6 thang 2012 2" xfId="16073"/>
    <cellStyle name="1_NTHOC_Bao cao tinh hinh thuc hien KH 2009 den 31-01-10_Bieu du thao QD von ho tro co MT" xfId="16074"/>
    <cellStyle name="1_NTHOC_Bao cao tinh hinh thuc hien KH 2009 den 31-01-10_Bieu du thao QD von ho tro co MT 2" xfId="16075"/>
    <cellStyle name="1_NTHOC_Bao cao tinh hinh thuc hien KH 2009 den 31-01-10_Ke hoach 2012 (theo doi)" xfId="16076"/>
    <cellStyle name="1_NTHOC_Bao cao tinh hinh thuc hien KH 2009 den 31-01-10_Ke hoach 2012 (theo doi) 2" xfId="16077"/>
    <cellStyle name="1_NTHOC_Bao cao tinh hinh thuc hien KH 2009 den 31-01-10_Ke hoach 2012 theo doi (giai ngan 30.6.12)" xfId="16078"/>
    <cellStyle name="1_NTHOC_Bao cao tinh hinh thuc hien KH 2009 den 31-01-10_Ke hoach 2012 theo doi (giai ngan 30.6.12) 2" xfId="16079"/>
    <cellStyle name="1_NTHOC_BC cong trinh trong diem" xfId="16080"/>
    <cellStyle name="1_NTHOC_BC cong trinh trong diem 2" xfId="16081"/>
    <cellStyle name="1_NTHOC_BC cong trinh trong diem_BC von DTPT 6 thang 2012" xfId="16082"/>
    <cellStyle name="1_NTHOC_BC cong trinh trong diem_BC von DTPT 6 thang 2012 2" xfId="16083"/>
    <cellStyle name="1_NTHOC_BC cong trinh trong diem_Bieu du thao QD von ho tro co MT" xfId="16084"/>
    <cellStyle name="1_NTHOC_BC cong trinh trong diem_Bieu du thao QD von ho tro co MT 2" xfId="16085"/>
    <cellStyle name="1_NTHOC_BC cong trinh trong diem_Ke hoach 2012 (theo doi)" xfId="16086"/>
    <cellStyle name="1_NTHOC_BC cong trinh trong diem_Ke hoach 2012 (theo doi) 2" xfId="16087"/>
    <cellStyle name="1_NTHOC_BC cong trinh trong diem_Ke hoach 2012 theo doi (giai ngan 30.6.12)" xfId="16088"/>
    <cellStyle name="1_NTHOC_BC cong trinh trong diem_Ke hoach 2012 theo doi (giai ngan 30.6.12) 2" xfId="16089"/>
    <cellStyle name="1_NTHOC_BC von DTPT 6 thang 2012" xfId="16090"/>
    <cellStyle name="1_NTHOC_Bieu 01 UB(hung)" xfId="16091"/>
    <cellStyle name="1_NTHOC_Bieu 01 UB(hung) 2" xfId="16092"/>
    <cellStyle name="1_NTHOC_Bieu du thao QD von ho tro co MT" xfId="16093"/>
    <cellStyle name="1_NTHOC_Chi tieu 5 nam" xfId="16094"/>
    <cellStyle name="1_NTHOC_Chi tieu 5 nam_BC cong trinh trong diem" xfId="16095"/>
    <cellStyle name="1_NTHOC_Chi tieu 5 nam_BC cong trinh trong diem_BC von DTPT 6 thang 2012" xfId="16096"/>
    <cellStyle name="1_NTHOC_Chi tieu 5 nam_BC cong trinh trong diem_Bieu du thao QD von ho tro co MT" xfId="16097"/>
    <cellStyle name="1_NTHOC_Chi tieu 5 nam_BC cong trinh trong diem_Ke hoach 2012 (theo doi)" xfId="16098"/>
    <cellStyle name="1_NTHOC_Chi tieu 5 nam_BC cong trinh trong diem_Ke hoach 2012 theo doi (giai ngan 30.6.12)" xfId="16099"/>
    <cellStyle name="1_NTHOC_Chi tieu 5 nam_BC von DTPT 6 thang 2012" xfId="16100"/>
    <cellStyle name="1_NTHOC_Chi tieu 5 nam_Bieu du thao QD von ho tro co MT" xfId="16101"/>
    <cellStyle name="1_NTHOC_Chi tieu 5 nam_Ke hoach 2012 (theo doi)" xfId="16102"/>
    <cellStyle name="1_NTHOC_Chi tieu 5 nam_Ke hoach 2012 theo doi (giai ngan 30.6.12)" xfId="16103"/>
    <cellStyle name="1_NTHOC_Chi tieu 5 nam_pvhung.skhdt 20117113152041 Danh muc cong trinh trong diem" xfId="16104"/>
    <cellStyle name="1_NTHOC_Chi tieu 5 nam_pvhung.skhdt 20117113152041 Danh muc cong trinh trong diem_BC von DTPT 6 thang 2012" xfId="16105"/>
    <cellStyle name="1_NTHOC_Chi tieu 5 nam_pvhung.skhdt 20117113152041 Danh muc cong trinh trong diem_Bieu du thao QD von ho tro co MT" xfId="16106"/>
    <cellStyle name="1_NTHOC_Chi tieu 5 nam_pvhung.skhdt 20117113152041 Danh muc cong trinh trong diem_Ke hoach 2012 (theo doi)" xfId="16107"/>
    <cellStyle name="1_NTHOC_Chi tieu 5 nam_pvhung.skhdt 20117113152041 Danh muc cong trinh trong diem_Ke hoach 2012 theo doi (giai ngan 30.6.12)" xfId="16108"/>
    <cellStyle name="1_NTHOC_Dang ky phan khai von ODA (gui Bo)" xfId="16109"/>
    <cellStyle name="1_NTHOC_Dang ky phan khai von ODA (gui Bo)_BC von DTPT 6 thang 2012" xfId="16110"/>
    <cellStyle name="1_NTHOC_Dang ky phan khai von ODA (gui Bo)_Bieu du thao QD von ho tro co MT" xfId="16111"/>
    <cellStyle name="1_NTHOC_Dang ky phan khai von ODA (gui Bo)_Ke hoach 2012 theo doi (giai ngan 30.6.12)" xfId="16112"/>
    <cellStyle name="1_NTHOC_DK bo tri lai (chinh thuc)" xfId="16113"/>
    <cellStyle name="1_NTHOC_DK bo tri lai (chinh thuc)_BC von DTPT 6 thang 2012" xfId="16114"/>
    <cellStyle name="1_NTHOC_DK bo tri lai (chinh thuc)_Bieu du thao QD von ho tro co MT" xfId="16115"/>
    <cellStyle name="1_NTHOC_DK bo tri lai (chinh thuc)_Ke hoach 2012 (theo doi)" xfId="16116"/>
    <cellStyle name="1_NTHOC_DK bo tri lai (chinh thuc)_Ke hoach 2012 theo doi (giai ngan 30.6.12)" xfId="16117"/>
    <cellStyle name="1_NTHOC_Ke hoach 2012 (theo doi)" xfId="16118"/>
    <cellStyle name="1_NTHOC_Ke hoach 2012 theo doi (giai ngan 30.6.12)" xfId="16119"/>
    <cellStyle name="1_NTHOC_Ke hoach nam 2013 nguon MT(theo doi) den 31-5-13" xfId="16120"/>
    <cellStyle name="1_NTHOC_pvhung.skhdt 20117113152041 Danh muc cong trinh trong diem" xfId="16121"/>
    <cellStyle name="1_NTHOC_pvhung.skhdt 20117113152041 Danh muc cong trinh trong diem 2" xfId="16122"/>
    <cellStyle name="1_NTHOC_pvhung.skhdt 20117113152041 Danh muc cong trinh trong diem_BC von DTPT 6 thang 2012" xfId="16123"/>
    <cellStyle name="1_NTHOC_pvhung.skhdt 20117113152041 Danh muc cong trinh trong diem_BC von DTPT 6 thang 2012 2" xfId="16124"/>
    <cellStyle name="1_NTHOC_pvhung.skhdt 20117113152041 Danh muc cong trinh trong diem_Bieu du thao QD von ho tro co MT" xfId="16125"/>
    <cellStyle name="1_NTHOC_pvhung.skhdt 20117113152041 Danh muc cong trinh trong diem_Bieu du thao QD von ho tro co MT 2" xfId="16126"/>
    <cellStyle name="1_NTHOC_pvhung.skhdt 20117113152041 Danh muc cong trinh trong diem_Ke hoach 2012 (theo doi)" xfId="16127"/>
    <cellStyle name="1_NTHOC_pvhung.skhdt 20117113152041 Danh muc cong trinh trong diem_Ke hoach 2012 (theo doi) 2" xfId="16128"/>
    <cellStyle name="1_NTHOC_pvhung.skhdt 20117113152041 Danh muc cong trinh trong diem_Ke hoach 2012 theo doi (giai ngan 30.6.12)" xfId="16129"/>
    <cellStyle name="1_NTHOC_pvhung.skhdt 20117113152041 Danh muc cong trinh trong diem_Ke hoach 2012 theo doi (giai ngan 30.6.12) 2" xfId="16130"/>
    <cellStyle name="1_NTHOC_Ra soat KH 2009 (chinh thuc o nha)" xfId="16131"/>
    <cellStyle name="1_NTHOC_Ra soat KH 2009 (chinh thuc o nha)_BC von DTPT 6 thang 2012" xfId="16132"/>
    <cellStyle name="1_NTHOC_Ra soat KH 2009 (chinh thuc o nha)_Bieu du thao QD von ho tro co MT" xfId="16133"/>
    <cellStyle name="1_NTHOC_Ra soat KH 2009 (chinh thuc o nha)_Ke hoach 2012 (theo doi)" xfId="16134"/>
    <cellStyle name="1_NTHOC_Ra soat KH 2009 (chinh thuc o nha)_Ke hoach 2012 theo doi (giai ngan 30.6.12)" xfId="16135"/>
    <cellStyle name="1_NTHOC_Tong hop so lieu" xfId="16136"/>
    <cellStyle name="1_NTHOC_Tong hop so lieu_BC cong trinh trong diem" xfId="16137"/>
    <cellStyle name="1_NTHOC_Tong hop so lieu_BC cong trinh trong diem_BC von DTPT 6 thang 2012" xfId="16138"/>
    <cellStyle name="1_NTHOC_Tong hop so lieu_BC cong trinh trong diem_Bieu du thao QD von ho tro co MT" xfId="16139"/>
    <cellStyle name="1_NTHOC_Tong hop so lieu_BC cong trinh trong diem_Ke hoach 2012 (theo doi)" xfId="16140"/>
    <cellStyle name="1_NTHOC_Tong hop so lieu_BC cong trinh trong diem_Ke hoach 2012 theo doi (giai ngan 30.6.12)" xfId="16141"/>
    <cellStyle name="1_NTHOC_Tong hop so lieu_BC von DTPT 6 thang 2012" xfId="16142"/>
    <cellStyle name="1_NTHOC_Tong hop so lieu_Bieu du thao QD von ho tro co MT" xfId="16143"/>
    <cellStyle name="1_NTHOC_Tong hop so lieu_Ke hoach 2012 (theo doi)" xfId="16144"/>
    <cellStyle name="1_NTHOC_Tong hop so lieu_Ke hoach 2012 theo doi (giai ngan 30.6.12)" xfId="16145"/>
    <cellStyle name="1_NTHOC_Tong hop so lieu_pvhung.skhdt 20117113152041 Danh muc cong trinh trong diem" xfId="16146"/>
    <cellStyle name="1_NTHOC_Tong hop so lieu_pvhung.skhdt 20117113152041 Danh muc cong trinh trong diem_BC von DTPT 6 thang 2012" xfId="16147"/>
    <cellStyle name="1_NTHOC_Tong hop so lieu_pvhung.skhdt 20117113152041 Danh muc cong trinh trong diem_Bieu du thao QD von ho tro co MT" xfId="16148"/>
    <cellStyle name="1_NTHOC_Tong hop so lieu_pvhung.skhdt 20117113152041 Danh muc cong trinh trong diem_Ke hoach 2012 (theo doi)" xfId="16149"/>
    <cellStyle name="1_NTHOC_Tong hop so lieu_pvhung.skhdt 20117113152041 Danh muc cong trinh trong diem_Ke hoach 2012 theo doi (giai ngan 30.6.12)" xfId="16150"/>
    <cellStyle name="1_NTHOC_Tong hop theo doi von TPCP" xfId="16151"/>
    <cellStyle name="1_NTHOC_Tong hop theo doi von TPCP (BC)" xfId="16152"/>
    <cellStyle name="1_NTHOC_Tong hop theo doi von TPCP (BC)_BC von DTPT 6 thang 2012" xfId="16153"/>
    <cellStyle name="1_NTHOC_Tong hop theo doi von TPCP (BC)_Bieu du thao QD von ho tro co MT" xfId="16154"/>
    <cellStyle name="1_NTHOC_Tong hop theo doi von TPCP (BC)_Ke hoach 2012 (theo doi)" xfId="16155"/>
    <cellStyle name="1_NTHOC_Tong hop theo doi von TPCP (BC)_Ke hoach 2012 theo doi (giai ngan 30.6.12)" xfId="16156"/>
    <cellStyle name="1_NTHOC_Tong hop theo doi von TPCP_BC von DTPT 6 thang 2012" xfId="16157"/>
    <cellStyle name="1_NTHOC_Tong hop theo doi von TPCP_Bieu du thao QD von ho tro co MT" xfId="16158"/>
    <cellStyle name="1_NTHOC_Tong hop theo doi von TPCP_Dang ky phan khai von ODA (gui Bo)" xfId="16159"/>
    <cellStyle name="1_NTHOC_Tong hop theo doi von TPCP_Dang ky phan khai von ODA (gui Bo)_BC von DTPT 6 thang 2012" xfId="16160"/>
    <cellStyle name="1_NTHOC_Tong hop theo doi von TPCP_Dang ky phan khai von ODA (gui Bo)_Bieu du thao QD von ho tro co MT" xfId="16161"/>
    <cellStyle name="1_NTHOC_Tong hop theo doi von TPCP_Dang ky phan khai von ODA (gui Bo)_Ke hoach 2012 theo doi (giai ngan 30.6.12)" xfId="16162"/>
    <cellStyle name="1_NTHOC_Tong hop theo doi von TPCP_Ke hoach 2012 (theo doi)" xfId="16163"/>
    <cellStyle name="1_NTHOC_Tong hop theo doi von TPCP_Ke hoach 2012 theo doi (giai ngan 30.6.12)" xfId="16164"/>
    <cellStyle name="1_NTHOC_Worksheet in D: My Documents Ke Hoach KH cac nam Nam 2014 Bao cao ve Ke hoach nam 2014 ( Hoan chinh sau TL voi Bo KH)" xfId="16165"/>
    <cellStyle name="1_pvhung.skhdt 20117113152041 Danh muc cong trinh trong diem" xfId="16166"/>
    <cellStyle name="1_pvhung.skhdt 20117113152041 Danh muc cong trinh trong diem 2" xfId="16167"/>
    <cellStyle name="1_pvhung.skhdt 20117113152041 Danh muc cong trinh trong diem 2 2" xfId="16168"/>
    <cellStyle name="1_pvhung.skhdt 20117113152041 Danh muc cong trinh trong diem 2 2 2" xfId="16169"/>
    <cellStyle name="1_pvhung.skhdt 20117113152041 Danh muc cong trinh trong diem 2 2 3" xfId="16170"/>
    <cellStyle name="1_pvhung.skhdt 20117113152041 Danh muc cong trinh trong diem 2 2 4" xfId="16171"/>
    <cellStyle name="1_pvhung.skhdt 20117113152041 Danh muc cong trinh trong diem 2 3" xfId="16172"/>
    <cellStyle name="1_pvhung.skhdt 20117113152041 Danh muc cong trinh trong diem 2 4" xfId="16173"/>
    <cellStyle name="1_pvhung.skhdt 20117113152041 Danh muc cong trinh trong diem 2 5" xfId="16174"/>
    <cellStyle name="1_pvhung.skhdt 20117113152041 Danh muc cong trinh trong diem 3" xfId="16175"/>
    <cellStyle name="1_pvhung.skhdt 20117113152041 Danh muc cong trinh trong diem 3 2" xfId="16176"/>
    <cellStyle name="1_pvhung.skhdt 20117113152041 Danh muc cong trinh trong diem 3 3" xfId="16177"/>
    <cellStyle name="1_pvhung.skhdt 20117113152041 Danh muc cong trinh trong diem 3 4" xfId="16178"/>
    <cellStyle name="1_pvhung.skhdt 20117113152041 Danh muc cong trinh trong diem 4" xfId="16179"/>
    <cellStyle name="1_pvhung.skhdt 20117113152041 Danh muc cong trinh trong diem 5" xfId="16180"/>
    <cellStyle name="1_pvhung.skhdt 20117113152041 Danh muc cong trinh trong diem 6" xfId="16181"/>
    <cellStyle name="1_pvhung.skhdt 20117113152041 Danh muc cong trinh trong diem_BC von DTPT 6 thang 2012" xfId="16182"/>
    <cellStyle name="1_pvhung.skhdt 20117113152041 Danh muc cong trinh trong diem_BC von DTPT 6 thang 2012 2" xfId="16183"/>
    <cellStyle name="1_pvhung.skhdt 20117113152041 Danh muc cong trinh trong diem_BC von DTPT 6 thang 2012 2 2" xfId="16184"/>
    <cellStyle name="1_pvhung.skhdt 20117113152041 Danh muc cong trinh trong diem_BC von DTPT 6 thang 2012 2 2 2" xfId="16185"/>
    <cellStyle name="1_pvhung.skhdt 20117113152041 Danh muc cong trinh trong diem_BC von DTPT 6 thang 2012 2 2 3" xfId="16186"/>
    <cellStyle name="1_pvhung.skhdt 20117113152041 Danh muc cong trinh trong diem_BC von DTPT 6 thang 2012 2 2 4" xfId="16187"/>
    <cellStyle name="1_pvhung.skhdt 20117113152041 Danh muc cong trinh trong diem_BC von DTPT 6 thang 2012 2 3" xfId="16188"/>
    <cellStyle name="1_pvhung.skhdt 20117113152041 Danh muc cong trinh trong diem_BC von DTPT 6 thang 2012 2 4" xfId="16189"/>
    <cellStyle name="1_pvhung.skhdt 20117113152041 Danh muc cong trinh trong diem_BC von DTPT 6 thang 2012 2 5" xfId="16190"/>
    <cellStyle name="1_pvhung.skhdt 20117113152041 Danh muc cong trinh trong diem_BC von DTPT 6 thang 2012 3" xfId="16191"/>
    <cellStyle name="1_pvhung.skhdt 20117113152041 Danh muc cong trinh trong diem_BC von DTPT 6 thang 2012 3 2" xfId="16192"/>
    <cellStyle name="1_pvhung.skhdt 20117113152041 Danh muc cong trinh trong diem_BC von DTPT 6 thang 2012 3 3" xfId="16193"/>
    <cellStyle name="1_pvhung.skhdt 20117113152041 Danh muc cong trinh trong diem_BC von DTPT 6 thang 2012 3 4" xfId="16194"/>
    <cellStyle name="1_pvhung.skhdt 20117113152041 Danh muc cong trinh trong diem_BC von DTPT 6 thang 2012 4" xfId="16195"/>
    <cellStyle name="1_pvhung.skhdt 20117113152041 Danh muc cong trinh trong diem_BC von DTPT 6 thang 2012 5" xfId="16196"/>
    <cellStyle name="1_pvhung.skhdt 20117113152041 Danh muc cong trinh trong diem_BC von DTPT 6 thang 2012 6" xfId="16197"/>
    <cellStyle name="1_pvhung.skhdt 20117113152041 Danh muc cong trinh trong diem_Bieu du thao QD von ho tro co MT" xfId="16198"/>
    <cellStyle name="1_pvhung.skhdt 20117113152041 Danh muc cong trinh trong diem_Bieu du thao QD von ho tro co MT 2" xfId="16199"/>
    <cellStyle name="1_pvhung.skhdt 20117113152041 Danh muc cong trinh trong diem_Bieu du thao QD von ho tro co MT 2 2" xfId="16200"/>
    <cellStyle name="1_pvhung.skhdt 20117113152041 Danh muc cong trinh trong diem_Bieu du thao QD von ho tro co MT 2 2 2" xfId="16201"/>
    <cellStyle name="1_pvhung.skhdt 20117113152041 Danh muc cong trinh trong diem_Bieu du thao QD von ho tro co MT 2 2 3" xfId="16202"/>
    <cellStyle name="1_pvhung.skhdt 20117113152041 Danh muc cong trinh trong diem_Bieu du thao QD von ho tro co MT 2 2 4" xfId="16203"/>
    <cellStyle name="1_pvhung.skhdt 20117113152041 Danh muc cong trinh trong diem_Bieu du thao QD von ho tro co MT 2 3" xfId="16204"/>
    <cellStyle name="1_pvhung.skhdt 20117113152041 Danh muc cong trinh trong diem_Bieu du thao QD von ho tro co MT 2 4" xfId="16205"/>
    <cellStyle name="1_pvhung.skhdt 20117113152041 Danh muc cong trinh trong diem_Bieu du thao QD von ho tro co MT 2 5" xfId="16206"/>
    <cellStyle name="1_pvhung.skhdt 20117113152041 Danh muc cong trinh trong diem_Bieu du thao QD von ho tro co MT 3" xfId="16207"/>
    <cellStyle name="1_pvhung.skhdt 20117113152041 Danh muc cong trinh trong diem_Bieu du thao QD von ho tro co MT 3 2" xfId="16208"/>
    <cellStyle name="1_pvhung.skhdt 20117113152041 Danh muc cong trinh trong diem_Bieu du thao QD von ho tro co MT 3 3" xfId="16209"/>
    <cellStyle name="1_pvhung.skhdt 20117113152041 Danh muc cong trinh trong diem_Bieu du thao QD von ho tro co MT 3 4" xfId="16210"/>
    <cellStyle name="1_pvhung.skhdt 20117113152041 Danh muc cong trinh trong diem_Bieu du thao QD von ho tro co MT 4" xfId="16211"/>
    <cellStyle name="1_pvhung.skhdt 20117113152041 Danh muc cong trinh trong diem_Bieu du thao QD von ho tro co MT 5" xfId="16212"/>
    <cellStyle name="1_pvhung.skhdt 20117113152041 Danh muc cong trinh trong diem_Bieu du thao QD von ho tro co MT 6" xfId="16213"/>
    <cellStyle name="1_pvhung.skhdt 20117113152041 Danh muc cong trinh trong diem_Ke hoach 2012 (theo doi)" xfId="16214"/>
    <cellStyle name="1_pvhung.skhdt 20117113152041 Danh muc cong trinh trong diem_Ke hoach 2012 (theo doi) 2" xfId="16215"/>
    <cellStyle name="1_pvhung.skhdt 20117113152041 Danh muc cong trinh trong diem_Ke hoach 2012 (theo doi) 2 2" xfId="16216"/>
    <cellStyle name="1_pvhung.skhdt 20117113152041 Danh muc cong trinh trong diem_Ke hoach 2012 (theo doi) 2 2 2" xfId="16217"/>
    <cellStyle name="1_pvhung.skhdt 20117113152041 Danh muc cong trinh trong diem_Ke hoach 2012 (theo doi) 2 2 3" xfId="16218"/>
    <cellStyle name="1_pvhung.skhdt 20117113152041 Danh muc cong trinh trong diem_Ke hoach 2012 (theo doi) 2 2 4" xfId="16219"/>
    <cellStyle name="1_pvhung.skhdt 20117113152041 Danh muc cong trinh trong diem_Ke hoach 2012 (theo doi) 2 3" xfId="16220"/>
    <cellStyle name="1_pvhung.skhdt 20117113152041 Danh muc cong trinh trong diem_Ke hoach 2012 (theo doi) 2 4" xfId="16221"/>
    <cellStyle name="1_pvhung.skhdt 20117113152041 Danh muc cong trinh trong diem_Ke hoach 2012 (theo doi) 2 5" xfId="16222"/>
    <cellStyle name="1_pvhung.skhdt 20117113152041 Danh muc cong trinh trong diem_Ke hoach 2012 (theo doi) 3" xfId="16223"/>
    <cellStyle name="1_pvhung.skhdt 20117113152041 Danh muc cong trinh trong diem_Ke hoach 2012 (theo doi) 3 2" xfId="16224"/>
    <cellStyle name="1_pvhung.skhdt 20117113152041 Danh muc cong trinh trong diem_Ke hoach 2012 (theo doi) 3 3" xfId="16225"/>
    <cellStyle name="1_pvhung.skhdt 20117113152041 Danh muc cong trinh trong diem_Ke hoach 2012 (theo doi) 3 4" xfId="16226"/>
    <cellStyle name="1_pvhung.skhdt 20117113152041 Danh muc cong trinh trong diem_Ke hoach 2012 (theo doi) 4" xfId="16227"/>
    <cellStyle name="1_pvhung.skhdt 20117113152041 Danh muc cong trinh trong diem_Ke hoach 2012 (theo doi) 5" xfId="16228"/>
    <cellStyle name="1_pvhung.skhdt 20117113152041 Danh muc cong trinh trong diem_Ke hoach 2012 (theo doi) 6" xfId="16229"/>
    <cellStyle name="1_pvhung.skhdt 20117113152041 Danh muc cong trinh trong diem_Ke hoach 2012 theo doi (giai ngan 30.6.12)" xfId="16230"/>
    <cellStyle name="1_pvhung.skhdt 20117113152041 Danh muc cong trinh trong diem_Ke hoach 2012 theo doi (giai ngan 30.6.12) 2" xfId="16231"/>
    <cellStyle name="1_pvhung.skhdt 20117113152041 Danh muc cong trinh trong diem_Ke hoach 2012 theo doi (giai ngan 30.6.12) 2 2" xfId="16232"/>
    <cellStyle name="1_pvhung.skhdt 20117113152041 Danh muc cong trinh trong diem_Ke hoach 2012 theo doi (giai ngan 30.6.12) 2 2 2" xfId="16233"/>
    <cellStyle name="1_pvhung.skhdt 20117113152041 Danh muc cong trinh trong diem_Ke hoach 2012 theo doi (giai ngan 30.6.12) 2 2 3" xfId="16234"/>
    <cellStyle name="1_pvhung.skhdt 20117113152041 Danh muc cong trinh trong diem_Ke hoach 2012 theo doi (giai ngan 30.6.12) 2 2 4" xfId="16235"/>
    <cellStyle name="1_pvhung.skhdt 20117113152041 Danh muc cong trinh trong diem_Ke hoach 2012 theo doi (giai ngan 30.6.12) 2 3" xfId="16236"/>
    <cellStyle name="1_pvhung.skhdt 20117113152041 Danh muc cong trinh trong diem_Ke hoach 2012 theo doi (giai ngan 30.6.12) 2 4" xfId="16237"/>
    <cellStyle name="1_pvhung.skhdt 20117113152041 Danh muc cong trinh trong diem_Ke hoach 2012 theo doi (giai ngan 30.6.12) 2 5" xfId="16238"/>
    <cellStyle name="1_pvhung.skhdt 20117113152041 Danh muc cong trinh trong diem_Ke hoach 2012 theo doi (giai ngan 30.6.12) 3" xfId="16239"/>
    <cellStyle name="1_pvhung.skhdt 20117113152041 Danh muc cong trinh trong diem_Ke hoach 2012 theo doi (giai ngan 30.6.12) 3 2" xfId="16240"/>
    <cellStyle name="1_pvhung.skhdt 20117113152041 Danh muc cong trinh trong diem_Ke hoach 2012 theo doi (giai ngan 30.6.12) 3 3" xfId="16241"/>
    <cellStyle name="1_pvhung.skhdt 20117113152041 Danh muc cong trinh trong diem_Ke hoach 2012 theo doi (giai ngan 30.6.12) 3 4" xfId="16242"/>
    <cellStyle name="1_pvhung.skhdt 20117113152041 Danh muc cong trinh trong diem_Ke hoach 2012 theo doi (giai ngan 30.6.12) 4" xfId="16243"/>
    <cellStyle name="1_pvhung.skhdt 20117113152041 Danh muc cong trinh trong diem_Ke hoach 2012 theo doi (giai ngan 30.6.12) 5" xfId="16244"/>
    <cellStyle name="1_pvhung.skhdt 20117113152041 Danh muc cong trinh trong diem_Ke hoach 2012 theo doi (giai ngan 30.6.12) 6" xfId="16245"/>
    <cellStyle name="1_Ra soat Giai ngan 2007 (dang lam)" xfId="16246"/>
    <cellStyle name="1_Ra soat Giai ngan 2007 (dang lam) 2" xfId="16247"/>
    <cellStyle name="1_Ra soat Giai ngan 2007 (dang lam) 2 2" xfId="16248"/>
    <cellStyle name="1_Ra soat Giai ngan 2007 (dang lam) 2 3" xfId="16249"/>
    <cellStyle name="1_Ra soat Giai ngan 2007 (dang lam) 2 4" xfId="16250"/>
    <cellStyle name="1_Ra soat Giai ngan 2007 (dang lam) 3" xfId="16251"/>
    <cellStyle name="1_Ra soat Giai ngan 2007 (dang lam) 4" xfId="16252"/>
    <cellStyle name="1_Ra soat Giai ngan 2007 (dang lam) 5" xfId="16253"/>
    <cellStyle name="1_Ra soat Giai ngan 2007 (dang lam)_Bao cao tinh hinh thuc hien KH 2009 den 31-01-10" xfId="16254"/>
    <cellStyle name="1_Ra soat Giai ngan 2007 (dang lam)_Bao cao tinh hinh thuc hien KH 2009 den 31-01-10 2" xfId="16255"/>
    <cellStyle name="1_Ra soat Giai ngan 2007 (dang lam)_Bao cao tinh hinh thuc hien KH 2009 den 31-01-10 2 2" xfId="16256"/>
    <cellStyle name="1_Ra soat Giai ngan 2007 (dang lam)_Bao cao tinh hinh thuc hien KH 2009 den 31-01-10 2 2 2" xfId="16257"/>
    <cellStyle name="1_Ra soat Giai ngan 2007 (dang lam)_Bao cao tinh hinh thuc hien KH 2009 den 31-01-10 2 2 3" xfId="16258"/>
    <cellStyle name="1_Ra soat Giai ngan 2007 (dang lam)_Bao cao tinh hinh thuc hien KH 2009 den 31-01-10 2 2 4" xfId="16259"/>
    <cellStyle name="1_Ra soat Giai ngan 2007 (dang lam)_Bao cao tinh hinh thuc hien KH 2009 den 31-01-10 2 3" xfId="16260"/>
    <cellStyle name="1_Ra soat Giai ngan 2007 (dang lam)_Bao cao tinh hinh thuc hien KH 2009 den 31-01-10 2 4" xfId="16261"/>
    <cellStyle name="1_Ra soat Giai ngan 2007 (dang lam)_Bao cao tinh hinh thuc hien KH 2009 den 31-01-10 2 5" xfId="16262"/>
    <cellStyle name="1_Ra soat Giai ngan 2007 (dang lam)_Bao cao tinh hinh thuc hien KH 2009 den 31-01-10 3" xfId="16263"/>
    <cellStyle name="1_Ra soat Giai ngan 2007 (dang lam)_Bao cao tinh hinh thuc hien KH 2009 den 31-01-10 3 2" xfId="16264"/>
    <cellStyle name="1_Ra soat Giai ngan 2007 (dang lam)_Bao cao tinh hinh thuc hien KH 2009 den 31-01-10 3 3" xfId="16265"/>
    <cellStyle name="1_Ra soat Giai ngan 2007 (dang lam)_Bao cao tinh hinh thuc hien KH 2009 den 31-01-10 3 4" xfId="16266"/>
    <cellStyle name="1_Ra soat Giai ngan 2007 (dang lam)_Bao cao tinh hinh thuc hien KH 2009 den 31-01-10 4" xfId="16267"/>
    <cellStyle name="1_Ra soat Giai ngan 2007 (dang lam)_Bao cao tinh hinh thuc hien KH 2009 den 31-01-10 5" xfId="16268"/>
    <cellStyle name="1_Ra soat Giai ngan 2007 (dang lam)_Bao cao tinh hinh thuc hien KH 2009 den 31-01-10 6" xfId="16269"/>
    <cellStyle name="1_Ra soat Giai ngan 2007 (dang lam)_Bao cao tinh hinh thuc hien KH 2009 den 31-01-10_BC von DTPT 6 thang 2012" xfId="16270"/>
    <cellStyle name="1_Ra soat Giai ngan 2007 (dang lam)_Bao cao tinh hinh thuc hien KH 2009 den 31-01-10_BC von DTPT 6 thang 2012 2" xfId="16271"/>
    <cellStyle name="1_Ra soat Giai ngan 2007 (dang lam)_Bao cao tinh hinh thuc hien KH 2009 den 31-01-10_BC von DTPT 6 thang 2012 2 2" xfId="16272"/>
    <cellStyle name="1_Ra soat Giai ngan 2007 (dang lam)_Bao cao tinh hinh thuc hien KH 2009 den 31-01-10_BC von DTPT 6 thang 2012 2 2 2" xfId="16273"/>
    <cellStyle name="1_Ra soat Giai ngan 2007 (dang lam)_Bao cao tinh hinh thuc hien KH 2009 den 31-01-10_BC von DTPT 6 thang 2012 2 2 3" xfId="16274"/>
    <cellStyle name="1_Ra soat Giai ngan 2007 (dang lam)_Bao cao tinh hinh thuc hien KH 2009 den 31-01-10_BC von DTPT 6 thang 2012 2 2 4" xfId="16275"/>
    <cellStyle name="1_Ra soat Giai ngan 2007 (dang lam)_Bao cao tinh hinh thuc hien KH 2009 den 31-01-10_BC von DTPT 6 thang 2012 2 3" xfId="16276"/>
    <cellStyle name="1_Ra soat Giai ngan 2007 (dang lam)_Bao cao tinh hinh thuc hien KH 2009 den 31-01-10_BC von DTPT 6 thang 2012 2 4" xfId="16277"/>
    <cellStyle name="1_Ra soat Giai ngan 2007 (dang lam)_Bao cao tinh hinh thuc hien KH 2009 den 31-01-10_BC von DTPT 6 thang 2012 2 5" xfId="16278"/>
    <cellStyle name="1_Ra soat Giai ngan 2007 (dang lam)_Bao cao tinh hinh thuc hien KH 2009 den 31-01-10_BC von DTPT 6 thang 2012 3" xfId="16279"/>
    <cellStyle name="1_Ra soat Giai ngan 2007 (dang lam)_Bao cao tinh hinh thuc hien KH 2009 den 31-01-10_BC von DTPT 6 thang 2012 3 2" xfId="16280"/>
    <cellStyle name="1_Ra soat Giai ngan 2007 (dang lam)_Bao cao tinh hinh thuc hien KH 2009 den 31-01-10_BC von DTPT 6 thang 2012 3 3" xfId="16281"/>
    <cellStyle name="1_Ra soat Giai ngan 2007 (dang lam)_Bao cao tinh hinh thuc hien KH 2009 den 31-01-10_BC von DTPT 6 thang 2012 3 4" xfId="16282"/>
    <cellStyle name="1_Ra soat Giai ngan 2007 (dang lam)_Bao cao tinh hinh thuc hien KH 2009 den 31-01-10_BC von DTPT 6 thang 2012 4" xfId="16283"/>
    <cellStyle name="1_Ra soat Giai ngan 2007 (dang lam)_Bao cao tinh hinh thuc hien KH 2009 den 31-01-10_BC von DTPT 6 thang 2012 5" xfId="16284"/>
    <cellStyle name="1_Ra soat Giai ngan 2007 (dang lam)_Bao cao tinh hinh thuc hien KH 2009 den 31-01-10_BC von DTPT 6 thang 2012 6" xfId="16285"/>
    <cellStyle name="1_Ra soat Giai ngan 2007 (dang lam)_Bao cao tinh hinh thuc hien KH 2009 den 31-01-10_Bieu du thao QD von ho tro co MT" xfId="16286"/>
    <cellStyle name="1_Ra soat Giai ngan 2007 (dang lam)_Bao cao tinh hinh thuc hien KH 2009 den 31-01-10_Bieu du thao QD von ho tro co MT 2" xfId="16287"/>
    <cellStyle name="1_Ra soat Giai ngan 2007 (dang lam)_Bao cao tinh hinh thuc hien KH 2009 den 31-01-10_Bieu du thao QD von ho tro co MT 2 2" xfId="16288"/>
    <cellStyle name="1_Ra soat Giai ngan 2007 (dang lam)_Bao cao tinh hinh thuc hien KH 2009 den 31-01-10_Bieu du thao QD von ho tro co MT 2 2 2" xfId="16289"/>
    <cellStyle name="1_Ra soat Giai ngan 2007 (dang lam)_Bao cao tinh hinh thuc hien KH 2009 den 31-01-10_Bieu du thao QD von ho tro co MT 2 2 3" xfId="16290"/>
    <cellStyle name="1_Ra soat Giai ngan 2007 (dang lam)_Bao cao tinh hinh thuc hien KH 2009 den 31-01-10_Bieu du thao QD von ho tro co MT 2 2 4" xfId="16291"/>
    <cellStyle name="1_Ra soat Giai ngan 2007 (dang lam)_Bao cao tinh hinh thuc hien KH 2009 den 31-01-10_Bieu du thao QD von ho tro co MT 2 3" xfId="16292"/>
    <cellStyle name="1_Ra soat Giai ngan 2007 (dang lam)_Bao cao tinh hinh thuc hien KH 2009 den 31-01-10_Bieu du thao QD von ho tro co MT 2 4" xfId="16293"/>
    <cellStyle name="1_Ra soat Giai ngan 2007 (dang lam)_Bao cao tinh hinh thuc hien KH 2009 den 31-01-10_Bieu du thao QD von ho tro co MT 2 5" xfId="16294"/>
    <cellStyle name="1_Ra soat Giai ngan 2007 (dang lam)_Bao cao tinh hinh thuc hien KH 2009 den 31-01-10_Bieu du thao QD von ho tro co MT 3" xfId="16295"/>
    <cellStyle name="1_Ra soat Giai ngan 2007 (dang lam)_Bao cao tinh hinh thuc hien KH 2009 den 31-01-10_Bieu du thao QD von ho tro co MT 3 2" xfId="16296"/>
    <cellStyle name="1_Ra soat Giai ngan 2007 (dang lam)_Bao cao tinh hinh thuc hien KH 2009 den 31-01-10_Bieu du thao QD von ho tro co MT 3 3" xfId="16297"/>
    <cellStyle name="1_Ra soat Giai ngan 2007 (dang lam)_Bao cao tinh hinh thuc hien KH 2009 den 31-01-10_Bieu du thao QD von ho tro co MT 3 4" xfId="16298"/>
    <cellStyle name="1_Ra soat Giai ngan 2007 (dang lam)_Bao cao tinh hinh thuc hien KH 2009 den 31-01-10_Bieu du thao QD von ho tro co MT 4" xfId="16299"/>
    <cellStyle name="1_Ra soat Giai ngan 2007 (dang lam)_Bao cao tinh hinh thuc hien KH 2009 den 31-01-10_Bieu du thao QD von ho tro co MT 5" xfId="16300"/>
    <cellStyle name="1_Ra soat Giai ngan 2007 (dang lam)_Bao cao tinh hinh thuc hien KH 2009 den 31-01-10_Bieu du thao QD von ho tro co MT 6" xfId="16301"/>
    <cellStyle name="1_Ra soat Giai ngan 2007 (dang lam)_Bao cao tinh hinh thuc hien KH 2009 den 31-01-10_Ke hoach 2012 (theo doi)" xfId="16302"/>
    <cellStyle name="1_Ra soat Giai ngan 2007 (dang lam)_Bao cao tinh hinh thuc hien KH 2009 den 31-01-10_Ke hoach 2012 (theo doi) 2" xfId="16303"/>
    <cellStyle name="1_Ra soat Giai ngan 2007 (dang lam)_Bao cao tinh hinh thuc hien KH 2009 den 31-01-10_Ke hoach 2012 (theo doi) 2 2" xfId="16304"/>
    <cellStyle name="1_Ra soat Giai ngan 2007 (dang lam)_Bao cao tinh hinh thuc hien KH 2009 den 31-01-10_Ke hoach 2012 (theo doi) 2 2 2" xfId="16305"/>
    <cellStyle name="1_Ra soat Giai ngan 2007 (dang lam)_Bao cao tinh hinh thuc hien KH 2009 den 31-01-10_Ke hoach 2012 (theo doi) 2 2 3" xfId="16306"/>
    <cellStyle name="1_Ra soat Giai ngan 2007 (dang lam)_Bao cao tinh hinh thuc hien KH 2009 den 31-01-10_Ke hoach 2012 (theo doi) 2 2 4" xfId="16307"/>
    <cellStyle name="1_Ra soat Giai ngan 2007 (dang lam)_Bao cao tinh hinh thuc hien KH 2009 den 31-01-10_Ke hoach 2012 (theo doi) 2 3" xfId="16308"/>
    <cellStyle name="1_Ra soat Giai ngan 2007 (dang lam)_Bao cao tinh hinh thuc hien KH 2009 den 31-01-10_Ke hoach 2012 (theo doi) 2 4" xfId="16309"/>
    <cellStyle name="1_Ra soat Giai ngan 2007 (dang lam)_Bao cao tinh hinh thuc hien KH 2009 den 31-01-10_Ke hoach 2012 (theo doi) 2 5" xfId="16310"/>
    <cellStyle name="1_Ra soat Giai ngan 2007 (dang lam)_Bao cao tinh hinh thuc hien KH 2009 den 31-01-10_Ke hoach 2012 (theo doi) 3" xfId="16311"/>
    <cellStyle name="1_Ra soat Giai ngan 2007 (dang lam)_Bao cao tinh hinh thuc hien KH 2009 den 31-01-10_Ke hoach 2012 (theo doi) 3 2" xfId="16312"/>
    <cellStyle name="1_Ra soat Giai ngan 2007 (dang lam)_Bao cao tinh hinh thuc hien KH 2009 den 31-01-10_Ke hoach 2012 (theo doi) 3 3" xfId="16313"/>
    <cellStyle name="1_Ra soat Giai ngan 2007 (dang lam)_Bao cao tinh hinh thuc hien KH 2009 den 31-01-10_Ke hoach 2012 (theo doi) 3 4" xfId="16314"/>
    <cellStyle name="1_Ra soat Giai ngan 2007 (dang lam)_Bao cao tinh hinh thuc hien KH 2009 den 31-01-10_Ke hoach 2012 (theo doi) 4" xfId="16315"/>
    <cellStyle name="1_Ra soat Giai ngan 2007 (dang lam)_Bao cao tinh hinh thuc hien KH 2009 den 31-01-10_Ke hoach 2012 (theo doi) 5" xfId="16316"/>
    <cellStyle name="1_Ra soat Giai ngan 2007 (dang lam)_Bao cao tinh hinh thuc hien KH 2009 den 31-01-10_Ke hoach 2012 (theo doi) 6" xfId="16317"/>
    <cellStyle name="1_Ra soat Giai ngan 2007 (dang lam)_Bao cao tinh hinh thuc hien KH 2009 den 31-01-10_Ke hoach 2012 theo doi (giai ngan 30.6.12)" xfId="16318"/>
    <cellStyle name="1_Ra soat Giai ngan 2007 (dang lam)_Bao cao tinh hinh thuc hien KH 2009 den 31-01-10_Ke hoach 2012 theo doi (giai ngan 30.6.12) 2" xfId="16319"/>
    <cellStyle name="1_Ra soat Giai ngan 2007 (dang lam)_Bao cao tinh hinh thuc hien KH 2009 den 31-01-10_Ke hoach 2012 theo doi (giai ngan 30.6.12) 2 2" xfId="16320"/>
    <cellStyle name="1_Ra soat Giai ngan 2007 (dang lam)_Bao cao tinh hinh thuc hien KH 2009 den 31-01-10_Ke hoach 2012 theo doi (giai ngan 30.6.12) 2 2 2" xfId="16321"/>
    <cellStyle name="1_Ra soat Giai ngan 2007 (dang lam)_Bao cao tinh hinh thuc hien KH 2009 den 31-01-10_Ke hoach 2012 theo doi (giai ngan 30.6.12) 2 2 3" xfId="16322"/>
    <cellStyle name="1_Ra soat Giai ngan 2007 (dang lam)_Bao cao tinh hinh thuc hien KH 2009 den 31-01-10_Ke hoach 2012 theo doi (giai ngan 30.6.12) 2 2 4" xfId="16323"/>
    <cellStyle name="1_Ra soat Giai ngan 2007 (dang lam)_Bao cao tinh hinh thuc hien KH 2009 den 31-01-10_Ke hoach 2012 theo doi (giai ngan 30.6.12) 2 3" xfId="16324"/>
    <cellStyle name="1_Ra soat Giai ngan 2007 (dang lam)_Bao cao tinh hinh thuc hien KH 2009 den 31-01-10_Ke hoach 2012 theo doi (giai ngan 30.6.12) 2 4" xfId="16325"/>
    <cellStyle name="1_Ra soat Giai ngan 2007 (dang lam)_Bao cao tinh hinh thuc hien KH 2009 den 31-01-10_Ke hoach 2012 theo doi (giai ngan 30.6.12) 2 5" xfId="16326"/>
    <cellStyle name="1_Ra soat Giai ngan 2007 (dang lam)_Bao cao tinh hinh thuc hien KH 2009 den 31-01-10_Ke hoach 2012 theo doi (giai ngan 30.6.12) 3" xfId="16327"/>
    <cellStyle name="1_Ra soat Giai ngan 2007 (dang lam)_Bao cao tinh hinh thuc hien KH 2009 den 31-01-10_Ke hoach 2012 theo doi (giai ngan 30.6.12) 3 2" xfId="16328"/>
    <cellStyle name="1_Ra soat Giai ngan 2007 (dang lam)_Bao cao tinh hinh thuc hien KH 2009 den 31-01-10_Ke hoach 2012 theo doi (giai ngan 30.6.12) 3 3" xfId="16329"/>
    <cellStyle name="1_Ra soat Giai ngan 2007 (dang lam)_Bao cao tinh hinh thuc hien KH 2009 den 31-01-10_Ke hoach 2012 theo doi (giai ngan 30.6.12) 3 4" xfId="16330"/>
    <cellStyle name="1_Ra soat Giai ngan 2007 (dang lam)_Bao cao tinh hinh thuc hien KH 2009 den 31-01-10_Ke hoach 2012 theo doi (giai ngan 30.6.12) 4" xfId="16331"/>
    <cellStyle name="1_Ra soat Giai ngan 2007 (dang lam)_Bao cao tinh hinh thuc hien KH 2009 den 31-01-10_Ke hoach 2012 theo doi (giai ngan 30.6.12) 5" xfId="16332"/>
    <cellStyle name="1_Ra soat Giai ngan 2007 (dang lam)_Bao cao tinh hinh thuc hien KH 2009 den 31-01-10_Ke hoach 2012 theo doi (giai ngan 30.6.12) 6" xfId="16333"/>
    <cellStyle name="1_Ra soat Giai ngan 2007 (dang lam)_BC von DTPT 6 thang 2012" xfId="16334"/>
    <cellStyle name="1_Ra soat Giai ngan 2007 (dang lam)_BC von DTPT 6 thang 2012 2" xfId="16335"/>
    <cellStyle name="1_Ra soat Giai ngan 2007 (dang lam)_BC von DTPT 6 thang 2012 2 2" xfId="16336"/>
    <cellStyle name="1_Ra soat Giai ngan 2007 (dang lam)_BC von DTPT 6 thang 2012 2 3" xfId="16337"/>
    <cellStyle name="1_Ra soat Giai ngan 2007 (dang lam)_BC von DTPT 6 thang 2012 2 4" xfId="16338"/>
    <cellStyle name="1_Ra soat Giai ngan 2007 (dang lam)_BC von DTPT 6 thang 2012 3" xfId="16339"/>
    <cellStyle name="1_Ra soat Giai ngan 2007 (dang lam)_BC von DTPT 6 thang 2012 4" xfId="16340"/>
    <cellStyle name="1_Ra soat Giai ngan 2007 (dang lam)_BC von DTPT 6 thang 2012 5" xfId="16341"/>
    <cellStyle name="1_Ra soat Giai ngan 2007 (dang lam)_Bieu du thao QD von ho tro co MT" xfId="16342"/>
    <cellStyle name="1_Ra soat Giai ngan 2007 (dang lam)_Bieu du thao QD von ho tro co MT 2" xfId="16343"/>
    <cellStyle name="1_Ra soat Giai ngan 2007 (dang lam)_Bieu du thao QD von ho tro co MT 2 2" xfId="16344"/>
    <cellStyle name="1_Ra soat Giai ngan 2007 (dang lam)_Bieu du thao QD von ho tro co MT 2 3" xfId="16345"/>
    <cellStyle name="1_Ra soat Giai ngan 2007 (dang lam)_Bieu du thao QD von ho tro co MT 2 4" xfId="16346"/>
    <cellStyle name="1_Ra soat Giai ngan 2007 (dang lam)_Bieu du thao QD von ho tro co MT 3" xfId="16347"/>
    <cellStyle name="1_Ra soat Giai ngan 2007 (dang lam)_Bieu du thao QD von ho tro co MT 4" xfId="16348"/>
    <cellStyle name="1_Ra soat Giai ngan 2007 (dang lam)_Bieu du thao QD von ho tro co MT 5" xfId="16349"/>
    <cellStyle name="1_Ra soat Giai ngan 2007 (dang lam)_Book1" xfId="16350"/>
    <cellStyle name="1_Ra soat Giai ngan 2007 (dang lam)_Book1 2" xfId="16351"/>
    <cellStyle name="1_Ra soat Giai ngan 2007 (dang lam)_Book1 2 2" xfId="16352"/>
    <cellStyle name="1_Ra soat Giai ngan 2007 (dang lam)_Book1 2 3" xfId="16353"/>
    <cellStyle name="1_Ra soat Giai ngan 2007 (dang lam)_Book1 2 4" xfId="16354"/>
    <cellStyle name="1_Ra soat Giai ngan 2007 (dang lam)_Book1 3" xfId="16355"/>
    <cellStyle name="1_Ra soat Giai ngan 2007 (dang lam)_Book1 3 2" xfId="16356"/>
    <cellStyle name="1_Ra soat Giai ngan 2007 (dang lam)_Book1 3 3" xfId="16357"/>
    <cellStyle name="1_Ra soat Giai ngan 2007 (dang lam)_Book1 3 4" xfId="16358"/>
    <cellStyle name="1_Ra soat Giai ngan 2007 (dang lam)_Book1 4" xfId="16359"/>
    <cellStyle name="1_Ra soat Giai ngan 2007 (dang lam)_Book1 5" xfId="16360"/>
    <cellStyle name="1_Ra soat Giai ngan 2007 (dang lam)_Book1 6" xfId="16361"/>
    <cellStyle name="1_Ra soat Giai ngan 2007 (dang lam)_Book1_BC von DTPT 6 thang 2012" xfId="16362"/>
    <cellStyle name="1_Ra soat Giai ngan 2007 (dang lam)_Book1_BC von DTPT 6 thang 2012 2" xfId="16363"/>
    <cellStyle name="1_Ra soat Giai ngan 2007 (dang lam)_Book1_BC von DTPT 6 thang 2012 2 2" xfId="16364"/>
    <cellStyle name="1_Ra soat Giai ngan 2007 (dang lam)_Book1_BC von DTPT 6 thang 2012 2 3" xfId="16365"/>
    <cellStyle name="1_Ra soat Giai ngan 2007 (dang lam)_Book1_BC von DTPT 6 thang 2012 2 4" xfId="16366"/>
    <cellStyle name="1_Ra soat Giai ngan 2007 (dang lam)_Book1_BC von DTPT 6 thang 2012 3" xfId="16367"/>
    <cellStyle name="1_Ra soat Giai ngan 2007 (dang lam)_Book1_BC von DTPT 6 thang 2012 3 2" xfId="16368"/>
    <cellStyle name="1_Ra soat Giai ngan 2007 (dang lam)_Book1_BC von DTPT 6 thang 2012 3 3" xfId="16369"/>
    <cellStyle name="1_Ra soat Giai ngan 2007 (dang lam)_Book1_BC von DTPT 6 thang 2012 3 4" xfId="16370"/>
    <cellStyle name="1_Ra soat Giai ngan 2007 (dang lam)_Book1_BC von DTPT 6 thang 2012 4" xfId="16371"/>
    <cellStyle name="1_Ra soat Giai ngan 2007 (dang lam)_Book1_BC von DTPT 6 thang 2012 5" xfId="16372"/>
    <cellStyle name="1_Ra soat Giai ngan 2007 (dang lam)_Book1_BC von DTPT 6 thang 2012 6" xfId="16373"/>
    <cellStyle name="1_Ra soat Giai ngan 2007 (dang lam)_Book1_Bieu du thao QD von ho tro co MT" xfId="16374"/>
    <cellStyle name="1_Ra soat Giai ngan 2007 (dang lam)_Book1_Bieu du thao QD von ho tro co MT 2" xfId="16375"/>
    <cellStyle name="1_Ra soat Giai ngan 2007 (dang lam)_Book1_Bieu du thao QD von ho tro co MT 2 2" xfId="16376"/>
    <cellStyle name="1_Ra soat Giai ngan 2007 (dang lam)_Book1_Bieu du thao QD von ho tro co MT 2 3" xfId="16377"/>
    <cellStyle name="1_Ra soat Giai ngan 2007 (dang lam)_Book1_Bieu du thao QD von ho tro co MT 2 4" xfId="16378"/>
    <cellStyle name="1_Ra soat Giai ngan 2007 (dang lam)_Book1_Bieu du thao QD von ho tro co MT 3" xfId="16379"/>
    <cellStyle name="1_Ra soat Giai ngan 2007 (dang lam)_Book1_Bieu du thao QD von ho tro co MT 3 2" xfId="16380"/>
    <cellStyle name="1_Ra soat Giai ngan 2007 (dang lam)_Book1_Bieu du thao QD von ho tro co MT 3 3" xfId="16381"/>
    <cellStyle name="1_Ra soat Giai ngan 2007 (dang lam)_Book1_Bieu du thao QD von ho tro co MT 3 4" xfId="16382"/>
    <cellStyle name="1_Ra soat Giai ngan 2007 (dang lam)_Book1_Bieu du thao QD von ho tro co MT 4" xfId="16383"/>
    <cellStyle name="1_Ra soat Giai ngan 2007 (dang lam)_Book1_Bieu du thao QD von ho tro co MT 5" xfId="16384"/>
    <cellStyle name="1_Ra soat Giai ngan 2007 (dang lam)_Book1_Bieu du thao QD von ho tro co MT 6" xfId="16385"/>
    <cellStyle name="1_Ra soat Giai ngan 2007 (dang lam)_Book1_Hoan chinh KH 2012 (o nha)" xfId="16386"/>
    <cellStyle name="1_Ra soat Giai ngan 2007 (dang lam)_Book1_Hoan chinh KH 2012 (o nha) 2" xfId="16387"/>
    <cellStyle name="1_Ra soat Giai ngan 2007 (dang lam)_Book1_Hoan chinh KH 2012 (o nha) 2 2" xfId="16388"/>
    <cellStyle name="1_Ra soat Giai ngan 2007 (dang lam)_Book1_Hoan chinh KH 2012 (o nha) 2 3" xfId="16389"/>
    <cellStyle name="1_Ra soat Giai ngan 2007 (dang lam)_Book1_Hoan chinh KH 2012 (o nha) 2 4" xfId="16390"/>
    <cellStyle name="1_Ra soat Giai ngan 2007 (dang lam)_Book1_Hoan chinh KH 2012 (o nha) 3" xfId="16391"/>
    <cellStyle name="1_Ra soat Giai ngan 2007 (dang lam)_Book1_Hoan chinh KH 2012 (o nha) 3 2" xfId="16392"/>
    <cellStyle name="1_Ra soat Giai ngan 2007 (dang lam)_Book1_Hoan chinh KH 2012 (o nha) 3 3" xfId="16393"/>
    <cellStyle name="1_Ra soat Giai ngan 2007 (dang lam)_Book1_Hoan chinh KH 2012 (o nha) 3 4" xfId="16394"/>
    <cellStyle name="1_Ra soat Giai ngan 2007 (dang lam)_Book1_Hoan chinh KH 2012 (o nha) 4" xfId="16395"/>
    <cellStyle name="1_Ra soat Giai ngan 2007 (dang lam)_Book1_Hoan chinh KH 2012 (o nha) 5" xfId="16396"/>
    <cellStyle name="1_Ra soat Giai ngan 2007 (dang lam)_Book1_Hoan chinh KH 2012 (o nha) 6" xfId="16397"/>
    <cellStyle name="1_Ra soat Giai ngan 2007 (dang lam)_Book1_Hoan chinh KH 2012 (o nha)_Bao cao giai ngan quy I" xfId="16398"/>
    <cellStyle name="1_Ra soat Giai ngan 2007 (dang lam)_Book1_Hoan chinh KH 2012 (o nha)_Bao cao giai ngan quy I 2" xfId="16399"/>
    <cellStyle name="1_Ra soat Giai ngan 2007 (dang lam)_Book1_Hoan chinh KH 2012 (o nha)_Bao cao giai ngan quy I 2 2" xfId="16400"/>
    <cellStyle name="1_Ra soat Giai ngan 2007 (dang lam)_Book1_Hoan chinh KH 2012 (o nha)_Bao cao giai ngan quy I 2 3" xfId="16401"/>
    <cellStyle name="1_Ra soat Giai ngan 2007 (dang lam)_Book1_Hoan chinh KH 2012 (o nha)_Bao cao giai ngan quy I 2 4" xfId="16402"/>
    <cellStyle name="1_Ra soat Giai ngan 2007 (dang lam)_Book1_Hoan chinh KH 2012 (o nha)_Bao cao giai ngan quy I 3" xfId="16403"/>
    <cellStyle name="1_Ra soat Giai ngan 2007 (dang lam)_Book1_Hoan chinh KH 2012 (o nha)_Bao cao giai ngan quy I 3 2" xfId="16404"/>
    <cellStyle name="1_Ra soat Giai ngan 2007 (dang lam)_Book1_Hoan chinh KH 2012 (o nha)_Bao cao giai ngan quy I 3 3" xfId="16405"/>
    <cellStyle name="1_Ra soat Giai ngan 2007 (dang lam)_Book1_Hoan chinh KH 2012 (o nha)_Bao cao giai ngan quy I 3 4" xfId="16406"/>
    <cellStyle name="1_Ra soat Giai ngan 2007 (dang lam)_Book1_Hoan chinh KH 2012 (o nha)_Bao cao giai ngan quy I 4" xfId="16407"/>
    <cellStyle name="1_Ra soat Giai ngan 2007 (dang lam)_Book1_Hoan chinh KH 2012 (o nha)_Bao cao giai ngan quy I 5" xfId="16408"/>
    <cellStyle name="1_Ra soat Giai ngan 2007 (dang lam)_Book1_Hoan chinh KH 2012 (o nha)_Bao cao giai ngan quy I 6" xfId="16409"/>
    <cellStyle name="1_Ra soat Giai ngan 2007 (dang lam)_Book1_Hoan chinh KH 2012 (o nha)_BC von DTPT 6 thang 2012" xfId="16410"/>
    <cellStyle name="1_Ra soat Giai ngan 2007 (dang lam)_Book1_Hoan chinh KH 2012 (o nha)_BC von DTPT 6 thang 2012 2" xfId="16411"/>
    <cellStyle name="1_Ra soat Giai ngan 2007 (dang lam)_Book1_Hoan chinh KH 2012 (o nha)_BC von DTPT 6 thang 2012 2 2" xfId="16412"/>
    <cellStyle name="1_Ra soat Giai ngan 2007 (dang lam)_Book1_Hoan chinh KH 2012 (o nha)_BC von DTPT 6 thang 2012 2 3" xfId="16413"/>
    <cellStyle name="1_Ra soat Giai ngan 2007 (dang lam)_Book1_Hoan chinh KH 2012 (o nha)_BC von DTPT 6 thang 2012 2 4" xfId="16414"/>
    <cellStyle name="1_Ra soat Giai ngan 2007 (dang lam)_Book1_Hoan chinh KH 2012 (o nha)_BC von DTPT 6 thang 2012 3" xfId="16415"/>
    <cellStyle name="1_Ra soat Giai ngan 2007 (dang lam)_Book1_Hoan chinh KH 2012 (o nha)_BC von DTPT 6 thang 2012 3 2" xfId="16416"/>
    <cellStyle name="1_Ra soat Giai ngan 2007 (dang lam)_Book1_Hoan chinh KH 2012 (o nha)_BC von DTPT 6 thang 2012 3 3" xfId="16417"/>
    <cellStyle name="1_Ra soat Giai ngan 2007 (dang lam)_Book1_Hoan chinh KH 2012 (o nha)_BC von DTPT 6 thang 2012 3 4" xfId="16418"/>
    <cellStyle name="1_Ra soat Giai ngan 2007 (dang lam)_Book1_Hoan chinh KH 2012 (o nha)_BC von DTPT 6 thang 2012 4" xfId="16419"/>
    <cellStyle name="1_Ra soat Giai ngan 2007 (dang lam)_Book1_Hoan chinh KH 2012 (o nha)_BC von DTPT 6 thang 2012 5" xfId="16420"/>
    <cellStyle name="1_Ra soat Giai ngan 2007 (dang lam)_Book1_Hoan chinh KH 2012 (o nha)_BC von DTPT 6 thang 2012 6" xfId="16421"/>
    <cellStyle name="1_Ra soat Giai ngan 2007 (dang lam)_Book1_Hoan chinh KH 2012 (o nha)_Bieu du thao QD von ho tro co MT" xfId="16422"/>
    <cellStyle name="1_Ra soat Giai ngan 2007 (dang lam)_Book1_Hoan chinh KH 2012 (o nha)_Bieu du thao QD von ho tro co MT 2" xfId="16423"/>
    <cellStyle name="1_Ra soat Giai ngan 2007 (dang lam)_Book1_Hoan chinh KH 2012 (o nha)_Bieu du thao QD von ho tro co MT 2 2" xfId="16424"/>
    <cellStyle name="1_Ra soat Giai ngan 2007 (dang lam)_Book1_Hoan chinh KH 2012 (o nha)_Bieu du thao QD von ho tro co MT 2 3" xfId="16425"/>
    <cellStyle name="1_Ra soat Giai ngan 2007 (dang lam)_Book1_Hoan chinh KH 2012 (o nha)_Bieu du thao QD von ho tro co MT 2 4" xfId="16426"/>
    <cellStyle name="1_Ra soat Giai ngan 2007 (dang lam)_Book1_Hoan chinh KH 2012 (o nha)_Bieu du thao QD von ho tro co MT 3" xfId="16427"/>
    <cellStyle name="1_Ra soat Giai ngan 2007 (dang lam)_Book1_Hoan chinh KH 2012 (o nha)_Bieu du thao QD von ho tro co MT 3 2" xfId="16428"/>
    <cellStyle name="1_Ra soat Giai ngan 2007 (dang lam)_Book1_Hoan chinh KH 2012 (o nha)_Bieu du thao QD von ho tro co MT 3 3" xfId="16429"/>
    <cellStyle name="1_Ra soat Giai ngan 2007 (dang lam)_Book1_Hoan chinh KH 2012 (o nha)_Bieu du thao QD von ho tro co MT 3 4" xfId="16430"/>
    <cellStyle name="1_Ra soat Giai ngan 2007 (dang lam)_Book1_Hoan chinh KH 2012 (o nha)_Bieu du thao QD von ho tro co MT 4" xfId="16431"/>
    <cellStyle name="1_Ra soat Giai ngan 2007 (dang lam)_Book1_Hoan chinh KH 2012 (o nha)_Bieu du thao QD von ho tro co MT 5" xfId="16432"/>
    <cellStyle name="1_Ra soat Giai ngan 2007 (dang lam)_Book1_Hoan chinh KH 2012 (o nha)_Bieu du thao QD von ho tro co MT 6" xfId="16433"/>
    <cellStyle name="1_Ra soat Giai ngan 2007 (dang lam)_Book1_Hoan chinh KH 2012 (o nha)_Ke hoach 2012 theo doi (giai ngan 30.6.12)" xfId="16434"/>
    <cellStyle name="1_Ra soat Giai ngan 2007 (dang lam)_Book1_Hoan chinh KH 2012 (o nha)_Ke hoach 2012 theo doi (giai ngan 30.6.12) 2" xfId="16435"/>
    <cellStyle name="1_Ra soat Giai ngan 2007 (dang lam)_Book1_Hoan chinh KH 2012 (o nha)_Ke hoach 2012 theo doi (giai ngan 30.6.12) 2 2" xfId="16436"/>
    <cellStyle name="1_Ra soat Giai ngan 2007 (dang lam)_Book1_Hoan chinh KH 2012 (o nha)_Ke hoach 2012 theo doi (giai ngan 30.6.12) 2 3" xfId="16437"/>
    <cellStyle name="1_Ra soat Giai ngan 2007 (dang lam)_Book1_Hoan chinh KH 2012 (o nha)_Ke hoach 2012 theo doi (giai ngan 30.6.12) 2 4" xfId="16438"/>
    <cellStyle name="1_Ra soat Giai ngan 2007 (dang lam)_Book1_Hoan chinh KH 2012 (o nha)_Ke hoach 2012 theo doi (giai ngan 30.6.12) 3" xfId="16439"/>
    <cellStyle name="1_Ra soat Giai ngan 2007 (dang lam)_Book1_Hoan chinh KH 2012 (o nha)_Ke hoach 2012 theo doi (giai ngan 30.6.12) 3 2" xfId="16440"/>
    <cellStyle name="1_Ra soat Giai ngan 2007 (dang lam)_Book1_Hoan chinh KH 2012 (o nha)_Ke hoach 2012 theo doi (giai ngan 30.6.12) 3 3" xfId="16441"/>
    <cellStyle name="1_Ra soat Giai ngan 2007 (dang lam)_Book1_Hoan chinh KH 2012 (o nha)_Ke hoach 2012 theo doi (giai ngan 30.6.12) 3 4" xfId="16442"/>
    <cellStyle name="1_Ra soat Giai ngan 2007 (dang lam)_Book1_Hoan chinh KH 2012 (o nha)_Ke hoach 2012 theo doi (giai ngan 30.6.12) 4" xfId="16443"/>
    <cellStyle name="1_Ra soat Giai ngan 2007 (dang lam)_Book1_Hoan chinh KH 2012 (o nha)_Ke hoach 2012 theo doi (giai ngan 30.6.12) 5" xfId="16444"/>
    <cellStyle name="1_Ra soat Giai ngan 2007 (dang lam)_Book1_Hoan chinh KH 2012 (o nha)_Ke hoach 2012 theo doi (giai ngan 30.6.12) 6" xfId="16445"/>
    <cellStyle name="1_Ra soat Giai ngan 2007 (dang lam)_Book1_Hoan chinh KH 2012 Von ho tro co MT" xfId="16446"/>
    <cellStyle name="1_Ra soat Giai ngan 2007 (dang lam)_Book1_Hoan chinh KH 2012 Von ho tro co MT (chi tiet)" xfId="16447"/>
    <cellStyle name="1_Ra soat Giai ngan 2007 (dang lam)_Book1_Hoan chinh KH 2012 Von ho tro co MT (chi tiet) 2" xfId="16448"/>
    <cellStyle name="1_Ra soat Giai ngan 2007 (dang lam)_Book1_Hoan chinh KH 2012 Von ho tro co MT (chi tiet) 2 2" xfId="16449"/>
    <cellStyle name="1_Ra soat Giai ngan 2007 (dang lam)_Book1_Hoan chinh KH 2012 Von ho tro co MT (chi tiet) 2 3" xfId="16450"/>
    <cellStyle name="1_Ra soat Giai ngan 2007 (dang lam)_Book1_Hoan chinh KH 2012 Von ho tro co MT (chi tiet) 2 4" xfId="16451"/>
    <cellStyle name="1_Ra soat Giai ngan 2007 (dang lam)_Book1_Hoan chinh KH 2012 Von ho tro co MT (chi tiet) 3" xfId="16452"/>
    <cellStyle name="1_Ra soat Giai ngan 2007 (dang lam)_Book1_Hoan chinh KH 2012 Von ho tro co MT (chi tiet) 3 2" xfId="16453"/>
    <cellStyle name="1_Ra soat Giai ngan 2007 (dang lam)_Book1_Hoan chinh KH 2012 Von ho tro co MT (chi tiet) 3 3" xfId="16454"/>
    <cellStyle name="1_Ra soat Giai ngan 2007 (dang lam)_Book1_Hoan chinh KH 2012 Von ho tro co MT (chi tiet) 3 4" xfId="16455"/>
    <cellStyle name="1_Ra soat Giai ngan 2007 (dang lam)_Book1_Hoan chinh KH 2012 Von ho tro co MT (chi tiet) 4" xfId="16456"/>
    <cellStyle name="1_Ra soat Giai ngan 2007 (dang lam)_Book1_Hoan chinh KH 2012 Von ho tro co MT (chi tiet) 5" xfId="16457"/>
    <cellStyle name="1_Ra soat Giai ngan 2007 (dang lam)_Book1_Hoan chinh KH 2012 Von ho tro co MT (chi tiet) 6" xfId="16458"/>
    <cellStyle name="1_Ra soat Giai ngan 2007 (dang lam)_Book1_Hoan chinh KH 2012 Von ho tro co MT 10" xfId="16459"/>
    <cellStyle name="1_Ra soat Giai ngan 2007 (dang lam)_Book1_Hoan chinh KH 2012 Von ho tro co MT 10 2" xfId="16460"/>
    <cellStyle name="1_Ra soat Giai ngan 2007 (dang lam)_Book1_Hoan chinh KH 2012 Von ho tro co MT 10 3" xfId="16461"/>
    <cellStyle name="1_Ra soat Giai ngan 2007 (dang lam)_Book1_Hoan chinh KH 2012 Von ho tro co MT 10 4" xfId="16462"/>
    <cellStyle name="1_Ra soat Giai ngan 2007 (dang lam)_Book1_Hoan chinh KH 2012 Von ho tro co MT 11" xfId="16463"/>
    <cellStyle name="1_Ra soat Giai ngan 2007 (dang lam)_Book1_Hoan chinh KH 2012 Von ho tro co MT 11 2" xfId="16464"/>
    <cellStyle name="1_Ra soat Giai ngan 2007 (dang lam)_Book1_Hoan chinh KH 2012 Von ho tro co MT 11 3" xfId="16465"/>
    <cellStyle name="1_Ra soat Giai ngan 2007 (dang lam)_Book1_Hoan chinh KH 2012 Von ho tro co MT 11 4" xfId="16466"/>
    <cellStyle name="1_Ra soat Giai ngan 2007 (dang lam)_Book1_Hoan chinh KH 2012 Von ho tro co MT 12" xfId="16467"/>
    <cellStyle name="1_Ra soat Giai ngan 2007 (dang lam)_Book1_Hoan chinh KH 2012 Von ho tro co MT 12 2" xfId="16468"/>
    <cellStyle name="1_Ra soat Giai ngan 2007 (dang lam)_Book1_Hoan chinh KH 2012 Von ho tro co MT 12 3" xfId="16469"/>
    <cellStyle name="1_Ra soat Giai ngan 2007 (dang lam)_Book1_Hoan chinh KH 2012 Von ho tro co MT 12 4" xfId="16470"/>
    <cellStyle name="1_Ra soat Giai ngan 2007 (dang lam)_Book1_Hoan chinh KH 2012 Von ho tro co MT 13" xfId="16471"/>
    <cellStyle name="1_Ra soat Giai ngan 2007 (dang lam)_Book1_Hoan chinh KH 2012 Von ho tro co MT 13 2" xfId="16472"/>
    <cellStyle name="1_Ra soat Giai ngan 2007 (dang lam)_Book1_Hoan chinh KH 2012 Von ho tro co MT 13 3" xfId="16473"/>
    <cellStyle name="1_Ra soat Giai ngan 2007 (dang lam)_Book1_Hoan chinh KH 2012 Von ho tro co MT 13 4" xfId="16474"/>
    <cellStyle name="1_Ra soat Giai ngan 2007 (dang lam)_Book1_Hoan chinh KH 2012 Von ho tro co MT 14" xfId="16475"/>
    <cellStyle name="1_Ra soat Giai ngan 2007 (dang lam)_Book1_Hoan chinh KH 2012 Von ho tro co MT 14 2" xfId="16476"/>
    <cellStyle name="1_Ra soat Giai ngan 2007 (dang lam)_Book1_Hoan chinh KH 2012 Von ho tro co MT 14 3" xfId="16477"/>
    <cellStyle name="1_Ra soat Giai ngan 2007 (dang lam)_Book1_Hoan chinh KH 2012 Von ho tro co MT 14 4" xfId="16478"/>
    <cellStyle name="1_Ra soat Giai ngan 2007 (dang lam)_Book1_Hoan chinh KH 2012 Von ho tro co MT 15" xfId="16479"/>
    <cellStyle name="1_Ra soat Giai ngan 2007 (dang lam)_Book1_Hoan chinh KH 2012 Von ho tro co MT 15 2" xfId="16480"/>
    <cellStyle name="1_Ra soat Giai ngan 2007 (dang lam)_Book1_Hoan chinh KH 2012 Von ho tro co MT 15 3" xfId="16481"/>
    <cellStyle name="1_Ra soat Giai ngan 2007 (dang lam)_Book1_Hoan chinh KH 2012 Von ho tro co MT 15 4" xfId="16482"/>
    <cellStyle name="1_Ra soat Giai ngan 2007 (dang lam)_Book1_Hoan chinh KH 2012 Von ho tro co MT 16" xfId="16483"/>
    <cellStyle name="1_Ra soat Giai ngan 2007 (dang lam)_Book1_Hoan chinh KH 2012 Von ho tro co MT 16 2" xfId="16484"/>
    <cellStyle name="1_Ra soat Giai ngan 2007 (dang lam)_Book1_Hoan chinh KH 2012 Von ho tro co MT 16 3" xfId="16485"/>
    <cellStyle name="1_Ra soat Giai ngan 2007 (dang lam)_Book1_Hoan chinh KH 2012 Von ho tro co MT 16 4" xfId="16486"/>
    <cellStyle name="1_Ra soat Giai ngan 2007 (dang lam)_Book1_Hoan chinh KH 2012 Von ho tro co MT 17" xfId="16487"/>
    <cellStyle name="1_Ra soat Giai ngan 2007 (dang lam)_Book1_Hoan chinh KH 2012 Von ho tro co MT 17 2" xfId="16488"/>
    <cellStyle name="1_Ra soat Giai ngan 2007 (dang lam)_Book1_Hoan chinh KH 2012 Von ho tro co MT 17 3" xfId="16489"/>
    <cellStyle name="1_Ra soat Giai ngan 2007 (dang lam)_Book1_Hoan chinh KH 2012 Von ho tro co MT 17 4" xfId="16490"/>
    <cellStyle name="1_Ra soat Giai ngan 2007 (dang lam)_Book1_Hoan chinh KH 2012 Von ho tro co MT 18" xfId="16491"/>
    <cellStyle name="1_Ra soat Giai ngan 2007 (dang lam)_Book1_Hoan chinh KH 2012 Von ho tro co MT 19" xfId="16492"/>
    <cellStyle name="1_Ra soat Giai ngan 2007 (dang lam)_Book1_Hoan chinh KH 2012 Von ho tro co MT 2" xfId="16493"/>
    <cellStyle name="1_Ra soat Giai ngan 2007 (dang lam)_Book1_Hoan chinh KH 2012 Von ho tro co MT 2 2" xfId="16494"/>
    <cellStyle name="1_Ra soat Giai ngan 2007 (dang lam)_Book1_Hoan chinh KH 2012 Von ho tro co MT 2 3" xfId="16495"/>
    <cellStyle name="1_Ra soat Giai ngan 2007 (dang lam)_Book1_Hoan chinh KH 2012 Von ho tro co MT 2 4" xfId="16496"/>
    <cellStyle name="1_Ra soat Giai ngan 2007 (dang lam)_Book1_Hoan chinh KH 2012 Von ho tro co MT 20" xfId="16497"/>
    <cellStyle name="1_Ra soat Giai ngan 2007 (dang lam)_Book1_Hoan chinh KH 2012 Von ho tro co MT 3" xfId="16498"/>
    <cellStyle name="1_Ra soat Giai ngan 2007 (dang lam)_Book1_Hoan chinh KH 2012 Von ho tro co MT 3 2" xfId="16499"/>
    <cellStyle name="1_Ra soat Giai ngan 2007 (dang lam)_Book1_Hoan chinh KH 2012 Von ho tro co MT 3 3" xfId="16500"/>
    <cellStyle name="1_Ra soat Giai ngan 2007 (dang lam)_Book1_Hoan chinh KH 2012 Von ho tro co MT 3 4" xfId="16501"/>
    <cellStyle name="1_Ra soat Giai ngan 2007 (dang lam)_Book1_Hoan chinh KH 2012 Von ho tro co MT 4" xfId="16502"/>
    <cellStyle name="1_Ra soat Giai ngan 2007 (dang lam)_Book1_Hoan chinh KH 2012 Von ho tro co MT 4 2" xfId="16503"/>
    <cellStyle name="1_Ra soat Giai ngan 2007 (dang lam)_Book1_Hoan chinh KH 2012 Von ho tro co MT 4 3" xfId="16504"/>
    <cellStyle name="1_Ra soat Giai ngan 2007 (dang lam)_Book1_Hoan chinh KH 2012 Von ho tro co MT 4 4" xfId="16505"/>
    <cellStyle name="1_Ra soat Giai ngan 2007 (dang lam)_Book1_Hoan chinh KH 2012 Von ho tro co MT 5" xfId="16506"/>
    <cellStyle name="1_Ra soat Giai ngan 2007 (dang lam)_Book1_Hoan chinh KH 2012 Von ho tro co MT 5 2" xfId="16507"/>
    <cellStyle name="1_Ra soat Giai ngan 2007 (dang lam)_Book1_Hoan chinh KH 2012 Von ho tro co MT 5 3" xfId="16508"/>
    <cellStyle name="1_Ra soat Giai ngan 2007 (dang lam)_Book1_Hoan chinh KH 2012 Von ho tro co MT 5 4" xfId="16509"/>
    <cellStyle name="1_Ra soat Giai ngan 2007 (dang lam)_Book1_Hoan chinh KH 2012 Von ho tro co MT 6" xfId="16510"/>
    <cellStyle name="1_Ra soat Giai ngan 2007 (dang lam)_Book1_Hoan chinh KH 2012 Von ho tro co MT 6 2" xfId="16511"/>
    <cellStyle name="1_Ra soat Giai ngan 2007 (dang lam)_Book1_Hoan chinh KH 2012 Von ho tro co MT 6 3" xfId="16512"/>
    <cellStyle name="1_Ra soat Giai ngan 2007 (dang lam)_Book1_Hoan chinh KH 2012 Von ho tro co MT 6 4" xfId="16513"/>
    <cellStyle name="1_Ra soat Giai ngan 2007 (dang lam)_Book1_Hoan chinh KH 2012 Von ho tro co MT 7" xfId="16514"/>
    <cellStyle name="1_Ra soat Giai ngan 2007 (dang lam)_Book1_Hoan chinh KH 2012 Von ho tro co MT 7 2" xfId="16515"/>
    <cellStyle name="1_Ra soat Giai ngan 2007 (dang lam)_Book1_Hoan chinh KH 2012 Von ho tro co MT 7 3" xfId="16516"/>
    <cellStyle name="1_Ra soat Giai ngan 2007 (dang lam)_Book1_Hoan chinh KH 2012 Von ho tro co MT 7 4" xfId="16517"/>
    <cellStyle name="1_Ra soat Giai ngan 2007 (dang lam)_Book1_Hoan chinh KH 2012 Von ho tro co MT 8" xfId="16518"/>
    <cellStyle name="1_Ra soat Giai ngan 2007 (dang lam)_Book1_Hoan chinh KH 2012 Von ho tro co MT 8 2" xfId="16519"/>
    <cellStyle name="1_Ra soat Giai ngan 2007 (dang lam)_Book1_Hoan chinh KH 2012 Von ho tro co MT 8 3" xfId="16520"/>
    <cellStyle name="1_Ra soat Giai ngan 2007 (dang lam)_Book1_Hoan chinh KH 2012 Von ho tro co MT 8 4" xfId="16521"/>
    <cellStyle name="1_Ra soat Giai ngan 2007 (dang lam)_Book1_Hoan chinh KH 2012 Von ho tro co MT 9" xfId="16522"/>
    <cellStyle name="1_Ra soat Giai ngan 2007 (dang lam)_Book1_Hoan chinh KH 2012 Von ho tro co MT 9 2" xfId="16523"/>
    <cellStyle name="1_Ra soat Giai ngan 2007 (dang lam)_Book1_Hoan chinh KH 2012 Von ho tro co MT 9 3" xfId="16524"/>
    <cellStyle name="1_Ra soat Giai ngan 2007 (dang lam)_Book1_Hoan chinh KH 2012 Von ho tro co MT 9 4" xfId="16525"/>
    <cellStyle name="1_Ra soat Giai ngan 2007 (dang lam)_Book1_Hoan chinh KH 2012 Von ho tro co MT_Bao cao giai ngan quy I" xfId="16526"/>
    <cellStyle name="1_Ra soat Giai ngan 2007 (dang lam)_Book1_Hoan chinh KH 2012 Von ho tro co MT_Bao cao giai ngan quy I 2" xfId="16527"/>
    <cellStyle name="1_Ra soat Giai ngan 2007 (dang lam)_Book1_Hoan chinh KH 2012 Von ho tro co MT_Bao cao giai ngan quy I 2 2" xfId="16528"/>
    <cellStyle name="1_Ra soat Giai ngan 2007 (dang lam)_Book1_Hoan chinh KH 2012 Von ho tro co MT_Bao cao giai ngan quy I 2 3" xfId="16529"/>
    <cellStyle name="1_Ra soat Giai ngan 2007 (dang lam)_Book1_Hoan chinh KH 2012 Von ho tro co MT_Bao cao giai ngan quy I 2 4" xfId="16530"/>
    <cellStyle name="1_Ra soat Giai ngan 2007 (dang lam)_Book1_Hoan chinh KH 2012 Von ho tro co MT_Bao cao giai ngan quy I 3" xfId="16531"/>
    <cellStyle name="1_Ra soat Giai ngan 2007 (dang lam)_Book1_Hoan chinh KH 2012 Von ho tro co MT_Bao cao giai ngan quy I 3 2" xfId="16532"/>
    <cellStyle name="1_Ra soat Giai ngan 2007 (dang lam)_Book1_Hoan chinh KH 2012 Von ho tro co MT_Bao cao giai ngan quy I 3 3" xfId="16533"/>
    <cellStyle name="1_Ra soat Giai ngan 2007 (dang lam)_Book1_Hoan chinh KH 2012 Von ho tro co MT_Bao cao giai ngan quy I 3 4" xfId="16534"/>
    <cellStyle name="1_Ra soat Giai ngan 2007 (dang lam)_Book1_Hoan chinh KH 2012 Von ho tro co MT_Bao cao giai ngan quy I 4" xfId="16535"/>
    <cellStyle name="1_Ra soat Giai ngan 2007 (dang lam)_Book1_Hoan chinh KH 2012 Von ho tro co MT_Bao cao giai ngan quy I 5" xfId="16536"/>
    <cellStyle name="1_Ra soat Giai ngan 2007 (dang lam)_Book1_Hoan chinh KH 2012 Von ho tro co MT_Bao cao giai ngan quy I 6" xfId="16537"/>
    <cellStyle name="1_Ra soat Giai ngan 2007 (dang lam)_Book1_Hoan chinh KH 2012 Von ho tro co MT_BC von DTPT 6 thang 2012" xfId="16538"/>
    <cellStyle name="1_Ra soat Giai ngan 2007 (dang lam)_Book1_Hoan chinh KH 2012 Von ho tro co MT_BC von DTPT 6 thang 2012 2" xfId="16539"/>
    <cellStyle name="1_Ra soat Giai ngan 2007 (dang lam)_Book1_Hoan chinh KH 2012 Von ho tro co MT_BC von DTPT 6 thang 2012 2 2" xfId="16540"/>
    <cellStyle name="1_Ra soat Giai ngan 2007 (dang lam)_Book1_Hoan chinh KH 2012 Von ho tro co MT_BC von DTPT 6 thang 2012 2 3" xfId="16541"/>
    <cellStyle name="1_Ra soat Giai ngan 2007 (dang lam)_Book1_Hoan chinh KH 2012 Von ho tro co MT_BC von DTPT 6 thang 2012 2 4" xfId="16542"/>
    <cellStyle name="1_Ra soat Giai ngan 2007 (dang lam)_Book1_Hoan chinh KH 2012 Von ho tro co MT_BC von DTPT 6 thang 2012 3" xfId="16543"/>
    <cellStyle name="1_Ra soat Giai ngan 2007 (dang lam)_Book1_Hoan chinh KH 2012 Von ho tro co MT_BC von DTPT 6 thang 2012 3 2" xfId="16544"/>
    <cellStyle name="1_Ra soat Giai ngan 2007 (dang lam)_Book1_Hoan chinh KH 2012 Von ho tro co MT_BC von DTPT 6 thang 2012 3 3" xfId="16545"/>
    <cellStyle name="1_Ra soat Giai ngan 2007 (dang lam)_Book1_Hoan chinh KH 2012 Von ho tro co MT_BC von DTPT 6 thang 2012 3 4" xfId="16546"/>
    <cellStyle name="1_Ra soat Giai ngan 2007 (dang lam)_Book1_Hoan chinh KH 2012 Von ho tro co MT_BC von DTPT 6 thang 2012 4" xfId="16547"/>
    <cellStyle name="1_Ra soat Giai ngan 2007 (dang lam)_Book1_Hoan chinh KH 2012 Von ho tro co MT_BC von DTPT 6 thang 2012 5" xfId="16548"/>
    <cellStyle name="1_Ra soat Giai ngan 2007 (dang lam)_Book1_Hoan chinh KH 2012 Von ho tro co MT_BC von DTPT 6 thang 2012 6" xfId="16549"/>
    <cellStyle name="1_Ra soat Giai ngan 2007 (dang lam)_Book1_Hoan chinh KH 2012 Von ho tro co MT_Bieu du thao QD von ho tro co MT" xfId="16550"/>
    <cellStyle name="1_Ra soat Giai ngan 2007 (dang lam)_Book1_Hoan chinh KH 2012 Von ho tro co MT_Bieu du thao QD von ho tro co MT 2" xfId="16551"/>
    <cellStyle name="1_Ra soat Giai ngan 2007 (dang lam)_Book1_Hoan chinh KH 2012 Von ho tro co MT_Bieu du thao QD von ho tro co MT 2 2" xfId="16552"/>
    <cellStyle name="1_Ra soat Giai ngan 2007 (dang lam)_Book1_Hoan chinh KH 2012 Von ho tro co MT_Bieu du thao QD von ho tro co MT 2 3" xfId="16553"/>
    <cellStyle name="1_Ra soat Giai ngan 2007 (dang lam)_Book1_Hoan chinh KH 2012 Von ho tro co MT_Bieu du thao QD von ho tro co MT 2 4" xfId="16554"/>
    <cellStyle name="1_Ra soat Giai ngan 2007 (dang lam)_Book1_Hoan chinh KH 2012 Von ho tro co MT_Bieu du thao QD von ho tro co MT 3" xfId="16555"/>
    <cellStyle name="1_Ra soat Giai ngan 2007 (dang lam)_Book1_Hoan chinh KH 2012 Von ho tro co MT_Bieu du thao QD von ho tro co MT 3 2" xfId="16556"/>
    <cellStyle name="1_Ra soat Giai ngan 2007 (dang lam)_Book1_Hoan chinh KH 2012 Von ho tro co MT_Bieu du thao QD von ho tro co MT 3 3" xfId="16557"/>
    <cellStyle name="1_Ra soat Giai ngan 2007 (dang lam)_Book1_Hoan chinh KH 2012 Von ho tro co MT_Bieu du thao QD von ho tro co MT 3 4" xfId="16558"/>
    <cellStyle name="1_Ra soat Giai ngan 2007 (dang lam)_Book1_Hoan chinh KH 2012 Von ho tro co MT_Bieu du thao QD von ho tro co MT 4" xfId="16559"/>
    <cellStyle name="1_Ra soat Giai ngan 2007 (dang lam)_Book1_Hoan chinh KH 2012 Von ho tro co MT_Bieu du thao QD von ho tro co MT 5" xfId="16560"/>
    <cellStyle name="1_Ra soat Giai ngan 2007 (dang lam)_Book1_Hoan chinh KH 2012 Von ho tro co MT_Bieu du thao QD von ho tro co MT 6" xfId="16561"/>
    <cellStyle name="1_Ra soat Giai ngan 2007 (dang lam)_Book1_Hoan chinh KH 2012 Von ho tro co MT_Ke hoach 2012 theo doi (giai ngan 30.6.12)" xfId="16562"/>
    <cellStyle name="1_Ra soat Giai ngan 2007 (dang lam)_Book1_Hoan chinh KH 2012 Von ho tro co MT_Ke hoach 2012 theo doi (giai ngan 30.6.12) 2" xfId="16563"/>
    <cellStyle name="1_Ra soat Giai ngan 2007 (dang lam)_Book1_Hoan chinh KH 2012 Von ho tro co MT_Ke hoach 2012 theo doi (giai ngan 30.6.12) 2 2" xfId="16564"/>
    <cellStyle name="1_Ra soat Giai ngan 2007 (dang lam)_Book1_Hoan chinh KH 2012 Von ho tro co MT_Ke hoach 2012 theo doi (giai ngan 30.6.12) 2 3" xfId="16565"/>
    <cellStyle name="1_Ra soat Giai ngan 2007 (dang lam)_Book1_Hoan chinh KH 2012 Von ho tro co MT_Ke hoach 2012 theo doi (giai ngan 30.6.12) 2 4" xfId="16566"/>
    <cellStyle name="1_Ra soat Giai ngan 2007 (dang lam)_Book1_Hoan chinh KH 2012 Von ho tro co MT_Ke hoach 2012 theo doi (giai ngan 30.6.12) 3" xfId="16567"/>
    <cellStyle name="1_Ra soat Giai ngan 2007 (dang lam)_Book1_Hoan chinh KH 2012 Von ho tro co MT_Ke hoach 2012 theo doi (giai ngan 30.6.12) 3 2" xfId="16568"/>
    <cellStyle name="1_Ra soat Giai ngan 2007 (dang lam)_Book1_Hoan chinh KH 2012 Von ho tro co MT_Ke hoach 2012 theo doi (giai ngan 30.6.12) 3 3" xfId="16569"/>
    <cellStyle name="1_Ra soat Giai ngan 2007 (dang lam)_Book1_Hoan chinh KH 2012 Von ho tro co MT_Ke hoach 2012 theo doi (giai ngan 30.6.12) 3 4" xfId="16570"/>
    <cellStyle name="1_Ra soat Giai ngan 2007 (dang lam)_Book1_Hoan chinh KH 2012 Von ho tro co MT_Ke hoach 2012 theo doi (giai ngan 30.6.12) 4" xfId="16571"/>
    <cellStyle name="1_Ra soat Giai ngan 2007 (dang lam)_Book1_Hoan chinh KH 2012 Von ho tro co MT_Ke hoach 2012 theo doi (giai ngan 30.6.12) 5" xfId="16572"/>
    <cellStyle name="1_Ra soat Giai ngan 2007 (dang lam)_Book1_Hoan chinh KH 2012 Von ho tro co MT_Ke hoach 2012 theo doi (giai ngan 30.6.12) 6" xfId="16573"/>
    <cellStyle name="1_Ra soat Giai ngan 2007 (dang lam)_Book1_Ke hoach 2012 (theo doi)" xfId="16574"/>
    <cellStyle name="1_Ra soat Giai ngan 2007 (dang lam)_Book1_Ke hoach 2012 (theo doi) 2" xfId="16575"/>
    <cellStyle name="1_Ra soat Giai ngan 2007 (dang lam)_Book1_Ke hoach 2012 (theo doi) 2 2" xfId="16576"/>
    <cellStyle name="1_Ra soat Giai ngan 2007 (dang lam)_Book1_Ke hoach 2012 (theo doi) 2 3" xfId="16577"/>
    <cellStyle name="1_Ra soat Giai ngan 2007 (dang lam)_Book1_Ke hoach 2012 (theo doi) 2 4" xfId="16578"/>
    <cellStyle name="1_Ra soat Giai ngan 2007 (dang lam)_Book1_Ke hoach 2012 (theo doi) 3" xfId="16579"/>
    <cellStyle name="1_Ra soat Giai ngan 2007 (dang lam)_Book1_Ke hoach 2012 (theo doi) 3 2" xfId="16580"/>
    <cellStyle name="1_Ra soat Giai ngan 2007 (dang lam)_Book1_Ke hoach 2012 (theo doi) 3 3" xfId="16581"/>
    <cellStyle name="1_Ra soat Giai ngan 2007 (dang lam)_Book1_Ke hoach 2012 (theo doi) 3 4" xfId="16582"/>
    <cellStyle name="1_Ra soat Giai ngan 2007 (dang lam)_Book1_Ke hoach 2012 (theo doi) 4" xfId="16583"/>
    <cellStyle name="1_Ra soat Giai ngan 2007 (dang lam)_Book1_Ke hoach 2012 (theo doi) 5" xfId="16584"/>
    <cellStyle name="1_Ra soat Giai ngan 2007 (dang lam)_Book1_Ke hoach 2012 (theo doi) 6" xfId="16585"/>
    <cellStyle name="1_Ra soat Giai ngan 2007 (dang lam)_Book1_Ke hoach 2012 theo doi (giai ngan 30.6.12)" xfId="16586"/>
    <cellStyle name="1_Ra soat Giai ngan 2007 (dang lam)_Book1_Ke hoach 2012 theo doi (giai ngan 30.6.12) 2" xfId="16587"/>
    <cellStyle name="1_Ra soat Giai ngan 2007 (dang lam)_Book1_Ke hoach 2012 theo doi (giai ngan 30.6.12) 2 2" xfId="16588"/>
    <cellStyle name="1_Ra soat Giai ngan 2007 (dang lam)_Book1_Ke hoach 2012 theo doi (giai ngan 30.6.12) 2 3" xfId="16589"/>
    <cellStyle name="1_Ra soat Giai ngan 2007 (dang lam)_Book1_Ke hoach 2012 theo doi (giai ngan 30.6.12) 2 4" xfId="16590"/>
    <cellStyle name="1_Ra soat Giai ngan 2007 (dang lam)_Book1_Ke hoach 2012 theo doi (giai ngan 30.6.12) 3" xfId="16591"/>
    <cellStyle name="1_Ra soat Giai ngan 2007 (dang lam)_Book1_Ke hoach 2012 theo doi (giai ngan 30.6.12) 3 2" xfId="16592"/>
    <cellStyle name="1_Ra soat Giai ngan 2007 (dang lam)_Book1_Ke hoach 2012 theo doi (giai ngan 30.6.12) 3 3" xfId="16593"/>
    <cellStyle name="1_Ra soat Giai ngan 2007 (dang lam)_Book1_Ke hoach 2012 theo doi (giai ngan 30.6.12) 3 4" xfId="16594"/>
    <cellStyle name="1_Ra soat Giai ngan 2007 (dang lam)_Book1_Ke hoach 2012 theo doi (giai ngan 30.6.12) 4" xfId="16595"/>
    <cellStyle name="1_Ra soat Giai ngan 2007 (dang lam)_Book1_Ke hoach 2012 theo doi (giai ngan 30.6.12) 5" xfId="16596"/>
    <cellStyle name="1_Ra soat Giai ngan 2007 (dang lam)_Book1_Ke hoach 2012 theo doi (giai ngan 30.6.12) 6" xfId="16597"/>
    <cellStyle name="1_Ra soat Giai ngan 2007 (dang lam)_Dang ky phan khai von ODA (gui Bo)" xfId="16598"/>
    <cellStyle name="1_Ra soat Giai ngan 2007 (dang lam)_Dang ky phan khai von ODA (gui Bo) 2" xfId="16599"/>
    <cellStyle name="1_Ra soat Giai ngan 2007 (dang lam)_Dang ky phan khai von ODA (gui Bo) 2 2" xfId="16600"/>
    <cellStyle name="1_Ra soat Giai ngan 2007 (dang lam)_Dang ky phan khai von ODA (gui Bo) 2 3" xfId="16601"/>
    <cellStyle name="1_Ra soat Giai ngan 2007 (dang lam)_Dang ky phan khai von ODA (gui Bo) 2 4" xfId="16602"/>
    <cellStyle name="1_Ra soat Giai ngan 2007 (dang lam)_Dang ky phan khai von ODA (gui Bo) 3" xfId="16603"/>
    <cellStyle name="1_Ra soat Giai ngan 2007 (dang lam)_Dang ky phan khai von ODA (gui Bo) 4" xfId="16604"/>
    <cellStyle name="1_Ra soat Giai ngan 2007 (dang lam)_Dang ky phan khai von ODA (gui Bo) 5" xfId="16605"/>
    <cellStyle name="1_Ra soat Giai ngan 2007 (dang lam)_Dang ky phan khai von ODA (gui Bo)_BC von DTPT 6 thang 2012" xfId="16606"/>
    <cellStyle name="1_Ra soat Giai ngan 2007 (dang lam)_Dang ky phan khai von ODA (gui Bo)_BC von DTPT 6 thang 2012 2" xfId="16607"/>
    <cellStyle name="1_Ra soat Giai ngan 2007 (dang lam)_Dang ky phan khai von ODA (gui Bo)_BC von DTPT 6 thang 2012 2 2" xfId="16608"/>
    <cellStyle name="1_Ra soat Giai ngan 2007 (dang lam)_Dang ky phan khai von ODA (gui Bo)_BC von DTPT 6 thang 2012 2 3" xfId="16609"/>
    <cellStyle name="1_Ra soat Giai ngan 2007 (dang lam)_Dang ky phan khai von ODA (gui Bo)_BC von DTPT 6 thang 2012 2 4" xfId="16610"/>
    <cellStyle name="1_Ra soat Giai ngan 2007 (dang lam)_Dang ky phan khai von ODA (gui Bo)_BC von DTPT 6 thang 2012 3" xfId="16611"/>
    <cellStyle name="1_Ra soat Giai ngan 2007 (dang lam)_Dang ky phan khai von ODA (gui Bo)_BC von DTPT 6 thang 2012 4" xfId="16612"/>
    <cellStyle name="1_Ra soat Giai ngan 2007 (dang lam)_Dang ky phan khai von ODA (gui Bo)_BC von DTPT 6 thang 2012 5" xfId="16613"/>
    <cellStyle name="1_Ra soat Giai ngan 2007 (dang lam)_Dang ky phan khai von ODA (gui Bo)_Bieu du thao QD von ho tro co MT" xfId="16614"/>
    <cellStyle name="1_Ra soat Giai ngan 2007 (dang lam)_Dang ky phan khai von ODA (gui Bo)_Bieu du thao QD von ho tro co MT 2" xfId="16615"/>
    <cellStyle name="1_Ra soat Giai ngan 2007 (dang lam)_Dang ky phan khai von ODA (gui Bo)_Bieu du thao QD von ho tro co MT 2 2" xfId="16616"/>
    <cellStyle name="1_Ra soat Giai ngan 2007 (dang lam)_Dang ky phan khai von ODA (gui Bo)_Bieu du thao QD von ho tro co MT 2 3" xfId="16617"/>
    <cellStyle name="1_Ra soat Giai ngan 2007 (dang lam)_Dang ky phan khai von ODA (gui Bo)_Bieu du thao QD von ho tro co MT 2 4" xfId="16618"/>
    <cellStyle name="1_Ra soat Giai ngan 2007 (dang lam)_Dang ky phan khai von ODA (gui Bo)_Bieu du thao QD von ho tro co MT 3" xfId="16619"/>
    <cellStyle name="1_Ra soat Giai ngan 2007 (dang lam)_Dang ky phan khai von ODA (gui Bo)_Bieu du thao QD von ho tro co MT 4" xfId="16620"/>
    <cellStyle name="1_Ra soat Giai ngan 2007 (dang lam)_Dang ky phan khai von ODA (gui Bo)_Bieu du thao QD von ho tro co MT 5" xfId="16621"/>
    <cellStyle name="1_Ra soat Giai ngan 2007 (dang lam)_Dang ky phan khai von ODA (gui Bo)_Ke hoach 2012 theo doi (giai ngan 30.6.12)" xfId="16622"/>
    <cellStyle name="1_Ra soat Giai ngan 2007 (dang lam)_Dang ky phan khai von ODA (gui Bo)_Ke hoach 2012 theo doi (giai ngan 30.6.12) 2" xfId="16623"/>
    <cellStyle name="1_Ra soat Giai ngan 2007 (dang lam)_Dang ky phan khai von ODA (gui Bo)_Ke hoach 2012 theo doi (giai ngan 30.6.12) 2 2" xfId="16624"/>
    <cellStyle name="1_Ra soat Giai ngan 2007 (dang lam)_Dang ky phan khai von ODA (gui Bo)_Ke hoach 2012 theo doi (giai ngan 30.6.12) 2 3" xfId="16625"/>
    <cellStyle name="1_Ra soat Giai ngan 2007 (dang lam)_Dang ky phan khai von ODA (gui Bo)_Ke hoach 2012 theo doi (giai ngan 30.6.12) 2 4" xfId="16626"/>
    <cellStyle name="1_Ra soat Giai ngan 2007 (dang lam)_Dang ky phan khai von ODA (gui Bo)_Ke hoach 2012 theo doi (giai ngan 30.6.12) 3" xfId="16627"/>
    <cellStyle name="1_Ra soat Giai ngan 2007 (dang lam)_Dang ky phan khai von ODA (gui Bo)_Ke hoach 2012 theo doi (giai ngan 30.6.12) 4" xfId="16628"/>
    <cellStyle name="1_Ra soat Giai ngan 2007 (dang lam)_Dang ky phan khai von ODA (gui Bo)_Ke hoach 2012 theo doi (giai ngan 30.6.12) 5" xfId="16629"/>
    <cellStyle name="1_Ra soat Giai ngan 2007 (dang lam)_Ke hoach 2012 (theo doi)" xfId="16630"/>
    <cellStyle name="1_Ra soat Giai ngan 2007 (dang lam)_Ke hoach 2012 (theo doi) 2" xfId="16631"/>
    <cellStyle name="1_Ra soat Giai ngan 2007 (dang lam)_Ke hoach 2012 (theo doi) 2 2" xfId="16632"/>
    <cellStyle name="1_Ra soat Giai ngan 2007 (dang lam)_Ke hoach 2012 (theo doi) 2 3" xfId="16633"/>
    <cellStyle name="1_Ra soat Giai ngan 2007 (dang lam)_Ke hoach 2012 (theo doi) 2 4" xfId="16634"/>
    <cellStyle name="1_Ra soat Giai ngan 2007 (dang lam)_Ke hoach 2012 (theo doi) 3" xfId="16635"/>
    <cellStyle name="1_Ra soat Giai ngan 2007 (dang lam)_Ke hoach 2012 (theo doi) 4" xfId="16636"/>
    <cellStyle name="1_Ra soat Giai ngan 2007 (dang lam)_Ke hoach 2012 (theo doi) 5" xfId="16637"/>
    <cellStyle name="1_Ra soat Giai ngan 2007 (dang lam)_Ke hoach 2012 theo doi (giai ngan 30.6.12)" xfId="16638"/>
    <cellStyle name="1_Ra soat Giai ngan 2007 (dang lam)_Ke hoach 2012 theo doi (giai ngan 30.6.12) 2" xfId="16639"/>
    <cellStyle name="1_Ra soat Giai ngan 2007 (dang lam)_Ke hoach 2012 theo doi (giai ngan 30.6.12) 2 2" xfId="16640"/>
    <cellStyle name="1_Ra soat Giai ngan 2007 (dang lam)_Ke hoach 2012 theo doi (giai ngan 30.6.12) 2 3" xfId="16641"/>
    <cellStyle name="1_Ra soat Giai ngan 2007 (dang lam)_Ke hoach 2012 theo doi (giai ngan 30.6.12) 2 4" xfId="16642"/>
    <cellStyle name="1_Ra soat Giai ngan 2007 (dang lam)_Ke hoach 2012 theo doi (giai ngan 30.6.12) 3" xfId="16643"/>
    <cellStyle name="1_Ra soat Giai ngan 2007 (dang lam)_Ke hoach 2012 theo doi (giai ngan 30.6.12) 4" xfId="16644"/>
    <cellStyle name="1_Ra soat Giai ngan 2007 (dang lam)_Ke hoach 2012 theo doi (giai ngan 30.6.12) 5" xfId="16645"/>
    <cellStyle name="1_Ra soat Giai ngan 2007 (dang lam)_Tong hop theo doi von TPCP (BC)" xfId="16646"/>
    <cellStyle name="1_Ra soat Giai ngan 2007 (dang lam)_Tong hop theo doi von TPCP (BC) 2" xfId="16647"/>
    <cellStyle name="1_Ra soat Giai ngan 2007 (dang lam)_Tong hop theo doi von TPCP (BC) 2 2" xfId="16648"/>
    <cellStyle name="1_Ra soat Giai ngan 2007 (dang lam)_Tong hop theo doi von TPCP (BC) 2 3" xfId="16649"/>
    <cellStyle name="1_Ra soat Giai ngan 2007 (dang lam)_Tong hop theo doi von TPCP (BC) 2 4" xfId="16650"/>
    <cellStyle name="1_Ra soat Giai ngan 2007 (dang lam)_Tong hop theo doi von TPCP (BC) 3" xfId="16651"/>
    <cellStyle name="1_Ra soat Giai ngan 2007 (dang lam)_Tong hop theo doi von TPCP (BC) 4" xfId="16652"/>
    <cellStyle name="1_Ra soat Giai ngan 2007 (dang lam)_Tong hop theo doi von TPCP (BC) 5" xfId="16653"/>
    <cellStyle name="1_Ra soat Giai ngan 2007 (dang lam)_Tong hop theo doi von TPCP (BC)_BC von DTPT 6 thang 2012" xfId="16654"/>
    <cellStyle name="1_Ra soat Giai ngan 2007 (dang lam)_Tong hop theo doi von TPCP (BC)_BC von DTPT 6 thang 2012 2" xfId="16655"/>
    <cellStyle name="1_Ra soat Giai ngan 2007 (dang lam)_Tong hop theo doi von TPCP (BC)_BC von DTPT 6 thang 2012 2 2" xfId="16656"/>
    <cellStyle name="1_Ra soat Giai ngan 2007 (dang lam)_Tong hop theo doi von TPCP (BC)_BC von DTPT 6 thang 2012 2 3" xfId="16657"/>
    <cellStyle name="1_Ra soat Giai ngan 2007 (dang lam)_Tong hop theo doi von TPCP (BC)_BC von DTPT 6 thang 2012 2 4" xfId="16658"/>
    <cellStyle name="1_Ra soat Giai ngan 2007 (dang lam)_Tong hop theo doi von TPCP (BC)_BC von DTPT 6 thang 2012 3" xfId="16659"/>
    <cellStyle name="1_Ra soat Giai ngan 2007 (dang lam)_Tong hop theo doi von TPCP (BC)_BC von DTPT 6 thang 2012 4" xfId="16660"/>
    <cellStyle name="1_Ra soat Giai ngan 2007 (dang lam)_Tong hop theo doi von TPCP (BC)_BC von DTPT 6 thang 2012 5" xfId="16661"/>
    <cellStyle name="1_Ra soat Giai ngan 2007 (dang lam)_Tong hop theo doi von TPCP (BC)_Bieu du thao QD von ho tro co MT" xfId="16662"/>
    <cellStyle name="1_Ra soat Giai ngan 2007 (dang lam)_Tong hop theo doi von TPCP (BC)_Bieu du thao QD von ho tro co MT 2" xfId="16663"/>
    <cellStyle name="1_Ra soat Giai ngan 2007 (dang lam)_Tong hop theo doi von TPCP (BC)_Bieu du thao QD von ho tro co MT 2 2" xfId="16664"/>
    <cellStyle name="1_Ra soat Giai ngan 2007 (dang lam)_Tong hop theo doi von TPCP (BC)_Bieu du thao QD von ho tro co MT 2 3" xfId="16665"/>
    <cellStyle name="1_Ra soat Giai ngan 2007 (dang lam)_Tong hop theo doi von TPCP (BC)_Bieu du thao QD von ho tro co MT 2 4" xfId="16666"/>
    <cellStyle name="1_Ra soat Giai ngan 2007 (dang lam)_Tong hop theo doi von TPCP (BC)_Bieu du thao QD von ho tro co MT 3" xfId="16667"/>
    <cellStyle name="1_Ra soat Giai ngan 2007 (dang lam)_Tong hop theo doi von TPCP (BC)_Bieu du thao QD von ho tro co MT 4" xfId="16668"/>
    <cellStyle name="1_Ra soat Giai ngan 2007 (dang lam)_Tong hop theo doi von TPCP (BC)_Bieu du thao QD von ho tro co MT 5" xfId="16669"/>
    <cellStyle name="1_Ra soat Giai ngan 2007 (dang lam)_Tong hop theo doi von TPCP (BC)_Ke hoach 2012 (theo doi)" xfId="16670"/>
    <cellStyle name="1_Ra soat Giai ngan 2007 (dang lam)_Tong hop theo doi von TPCP (BC)_Ke hoach 2012 (theo doi) 2" xfId="16671"/>
    <cellStyle name="1_Ra soat Giai ngan 2007 (dang lam)_Tong hop theo doi von TPCP (BC)_Ke hoach 2012 (theo doi) 2 2" xfId="16672"/>
    <cellStyle name="1_Ra soat Giai ngan 2007 (dang lam)_Tong hop theo doi von TPCP (BC)_Ke hoach 2012 (theo doi) 2 3" xfId="16673"/>
    <cellStyle name="1_Ra soat Giai ngan 2007 (dang lam)_Tong hop theo doi von TPCP (BC)_Ke hoach 2012 (theo doi) 2 4" xfId="16674"/>
    <cellStyle name="1_Ra soat Giai ngan 2007 (dang lam)_Tong hop theo doi von TPCP (BC)_Ke hoach 2012 (theo doi) 3" xfId="16675"/>
    <cellStyle name="1_Ra soat Giai ngan 2007 (dang lam)_Tong hop theo doi von TPCP (BC)_Ke hoach 2012 (theo doi) 4" xfId="16676"/>
    <cellStyle name="1_Ra soat Giai ngan 2007 (dang lam)_Tong hop theo doi von TPCP (BC)_Ke hoach 2012 (theo doi) 5" xfId="16677"/>
    <cellStyle name="1_Ra soat Giai ngan 2007 (dang lam)_Tong hop theo doi von TPCP (BC)_Ke hoach 2012 theo doi (giai ngan 30.6.12)" xfId="16678"/>
    <cellStyle name="1_Ra soat Giai ngan 2007 (dang lam)_Tong hop theo doi von TPCP (BC)_Ke hoach 2012 theo doi (giai ngan 30.6.12) 2" xfId="16679"/>
    <cellStyle name="1_Ra soat Giai ngan 2007 (dang lam)_Tong hop theo doi von TPCP (BC)_Ke hoach 2012 theo doi (giai ngan 30.6.12) 2 2" xfId="16680"/>
    <cellStyle name="1_Ra soat Giai ngan 2007 (dang lam)_Tong hop theo doi von TPCP (BC)_Ke hoach 2012 theo doi (giai ngan 30.6.12) 2 3" xfId="16681"/>
    <cellStyle name="1_Ra soat Giai ngan 2007 (dang lam)_Tong hop theo doi von TPCP (BC)_Ke hoach 2012 theo doi (giai ngan 30.6.12) 2 4" xfId="16682"/>
    <cellStyle name="1_Ra soat Giai ngan 2007 (dang lam)_Tong hop theo doi von TPCP (BC)_Ke hoach 2012 theo doi (giai ngan 30.6.12) 3" xfId="16683"/>
    <cellStyle name="1_Ra soat Giai ngan 2007 (dang lam)_Tong hop theo doi von TPCP (BC)_Ke hoach 2012 theo doi (giai ngan 30.6.12) 4" xfId="16684"/>
    <cellStyle name="1_Ra soat Giai ngan 2007 (dang lam)_Tong hop theo doi von TPCP (BC)_Ke hoach 2012 theo doi (giai ngan 30.6.12) 5" xfId="16685"/>
    <cellStyle name="1_TN - Ho tro khac 2011" xfId="1187"/>
    <cellStyle name="1_Tong hop so lieu" xfId="17126"/>
    <cellStyle name="1_Tong hop so lieu 2" xfId="17127"/>
    <cellStyle name="1_Tong hop so lieu 2 2" xfId="17128"/>
    <cellStyle name="1_Tong hop so lieu 2 3" xfId="17129"/>
    <cellStyle name="1_Tong hop so lieu 2 4" xfId="17130"/>
    <cellStyle name="1_Tong hop so lieu 3" xfId="17131"/>
    <cellStyle name="1_Tong hop so lieu 4" xfId="17132"/>
    <cellStyle name="1_Tong hop so lieu 5" xfId="17133"/>
    <cellStyle name="1_Tong hop so lieu_BC cong trinh trong diem" xfId="17134"/>
    <cellStyle name="1_Tong hop so lieu_BC cong trinh trong diem 2" xfId="17135"/>
    <cellStyle name="1_Tong hop so lieu_BC cong trinh trong diem 2 2" xfId="17136"/>
    <cellStyle name="1_Tong hop so lieu_BC cong trinh trong diem 2 3" xfId="17137"/>
    <cellStyle name="1_Tong hop so lieu_BC cong trinh trong diem 2 4" xfId="17138"/>
    <cellStyle name="1_Tong hop so lieu_BC cong trinh trong diem 3" xfId="17139"/>
    <cellStyle name="1_Tong hop so lieu_BC cong trinh trong diem 4" xfId="17140"/>
    <cellStyle name="1_Tong hop so lieu_BC cong trinh trong diem 5" xfId="17141"/>
    <cellStyle name="1_Tong hop so lieu_BC cong trinh trong diem_BC von DTPT 6 thang 2012" xfId="17142"/>
    <cellStyle name="1_Tong hop so lieu_BC cong trinh trong diem_BC von DTPT 6 thang 2012 2" xfId="17143"/>
    <cellStyle name="1_Tong hop so lieu_BC cong trinh trong diem_BC von DTPT 6 thang 2012 2 2" xfId="17144"/>
    <cellStyle name="1_Tong hop so lieu_BC cong trinh trong diem_BC von DTPT 6 thang 2012 2 3" xfId="17145"/>
    <cellStyle name="1_Tong hop so lieu_BC cong trinh trong diem_BC von DTPT 6 thang 2012 2 4" xfId="17146"/>
    <cellStyle name="1_Tong hop so lieu_BC cong trinh trong diem_BC von DTPT 6 thang 2012 3" xfId="17147"/>
    <cellStyle name="1_Tong hop so lieu_BC cong trinh trong diem_BC von DTPT 6 thang 2012 4" xfId="17148"/>
    <cellStyle name="1_Tong hop so lieu_BC cong trinh trong diem_BC von DTPT 6 thang 2012 5" xfId="17149"/>
    <cellStyle name="1_Tong hop so lieu_BC cong trinh trong diem_Bieu du thao QD von ho tro co MT" xfId="17150"/>
    <cellStyle name="1_Tong hop so lieu_BC cong trinh trong diem_Bieu du thao QD von ho tro co MT 2" xfId="17151"/>
    <cellStyle name="1_Tong hop so lieu_BC cong trinh trong diem_Bieu du thao QD von ho tro co MT 2 2" xfId="17152"/>
    <cellStyle name="1_Tong hop so lieu_BC cong trinh trong diem_Bieu du thao QD von ho tro co MT 2 3" xfId="17153"/>
    <cellStyle name="1_Tong hop so lieu_BC cong trinh trong diem_Bieu du thao QD von ho tro co MT 2 4" xfId="17154"/>
    <cellStyle name="1_Tong hop so lieu_BC cong trinh trong diem_Bieu du thao QD von ho tro co MT 3" xfId="17155"/>
    <cellStyle name="1_Tong hop so lieu_BC cong trinh trong diem_Bieu du thao QD von ho tro co MT 4" xfId="17156"/>
    <cellStyle name="1_Tong hop so lieu_BC cong trinh trong diem_Bieu du thao QD von ho tro co MT 5" xfId="17157"/>
    <cellStyle name="1_Tong hop so lieu_BC cong trinh trong diem_Ke hoach 2012 (theo doi)" xfId="17158"/>
    <cellStyle name="1_Tong hop so lieu_BC cong trinh trong diem_Ke hoach 2012 (theo doi) 2" xfId="17159"/>
    <cellStyle name="1_Tong hop so lieu_BC cong trinh trong diem_Ke hoach 2012 (theo doi) 2 2" xfId="17160"/>
    <cellStyle name="1_Tong hop so lieu_BC cong trinh trong diem_Ke hoach 2012 (theo doi) 2 3" xfId="17161"/>
    <cellStyle name="1_Tong hop so lieu_BC cong trinh trong diem_Ke hoach 2012 (theo doi) 2 4" xfId="17162"/>
    <cellStyle name="1_Tong hop so lieu_BC cong trinh trong diem_Ke hoach 2012 (theo doi) 3" xfId="17163"/>
    <cellStyle name="1_Tong hop so lieu_BC cong trinh trong diem_Ke hoach 2012 (theo doi) 4" xfId="17164"/>
    <cellStyle name="1_Tong hop so lieu_BC cong trinh trong diem_Ke hoach 2012 (theo doi) 5" xfId="17165"/>
    <cellStyle name="1_Tong hop so lieu_BC cong trinh trong diem_Ke hoach 2012 theo doi (giai ngan 30.6.12)" xfId="17166"/>
    <cellStyle name="1_Tong hop so lieu_BC cong trinh trong diem_Ke hoach 2012 theo doi (giai ngan 30.6.12) 2" xfId="17167"/>
    <cellStyle name="1_Tong hop so lieu_BC cong trinh trong diem_Ke hoach 2012 theo doi (giai ngan 30.6.12) 2 2" xfId="17168"/>
    <cellStyle name="1_Tong hop so lieu_BC cong trinh trong diem_Ke hoach 2012 theo doi (giai ngan 30.6.12) 2 3" xfId="17169"/>
    <cellStyle name="1_Tong hop so lieu_BC cong trinh trong diem_Ke hoach 2012 theo doi (giai ngan 30.6.12) 2 4" xfId="17170"/>
    <cellStyle name="1_Tong hop so lieu_BC cong trinh trong diem_Ke hoach 2012 theo doi (giai ngan 30.6.12) 3" xfId="17171"/>
    <cellStyle name="1_Tong hop so lieu_BC cong trinh trong diem_Ke hoach 2012 theo doi (giai ngan 30.6.12) 4" xfId="17172"/>
    <cellStyle name="1_Tong hop so lieu_BC cong trinh trong diem_Ke hoach 2012 theo doi (giai ngan 30.6.12) 5" xfId="17173"/>
    <cellStyle name="1_Tong hop so lieu_BC von DTPT 6 thang 2012" xfId="17174"/>
    <cellStyle name="1_Tong hop so lieu_BC von DTPT 6 thang 2012 2" xfId="17175"/>
    <cellStyle name="1_Tong hop so lieu_BC von DTPT 6 thang 2012 2 2" xfId="17176"/>
    <cellStyle name="1_Tong hop so lieu_BC von DTPT 6 thang 2012 2 3" xfId="17177"/>
    <cellStyle name="1_Tong hop so lieu_BC von DTPT 6 thang 2012 2 4" xfId="17178"/>
    <cellStyle name="1_Tong hop so lieu_BC von DTPT 6 thang 2012 3" xfId="17179"/>
    <cellStyle name="1_Tong hop so lieu_BC von DTPT 6 thang 2012 4" xfId="17180"/>
    <cellStyle name="1_Tong hop so lieu_BC von DTPT 6 thang 2012 5" xfId="17181"/>
    <cellStyle name="1_Tong hop so lieu_Bieu du thao QD von ho tro co MT" xfId="17182"/>
    <cellStyle name="1_Tong hop so lieu_Bieu du thao QD von ho tro co MT 2" xfId="17183"/>
    <cellStyle name="1_Tong hop so lieu_Bieu du thao QD von ho tro co MT 2 2" xfId="17184"/>
    <cellStyle name="1_Tong hop so lieu_Bieu du thao QD von ho tro co MT 2 3" xfId="17185"/>
    <cellStyle name="1_Tong hop so lieu_Bieu du thao QD von ho tro co MT 2 4" xfId="17186"/>
    <cellStyle name="1_Tong hop so lieu_Bieu du thao QD von ho tro co MT 3" xfId="17187"/>
    <cellStyle name="1_Tong hop so lieu_Bieu du thao QD von ho tro co MT 4" xfId="17188"/>
    <cellStyle name="1_Tong hop so lieu_Bieu du thao QD von ho tro co MT 5" xfId="17189"/>
    <cellStyle name="1_Tong hop so lieu_Ke hoach 2012 (theo doi)" xfId="17190"/>
    <cellStyle name="1_Tong hop so lieu_Ke hoach 2012 (theo doi) 2" xfId="17191"/>
    <cellStyle name="1_Tong hop so lieu_Ke hoach 2012 (theo doi) 2 2" xfId="17192"/>
    <cellStyle name="1_Tong hop so lieu_Ke hoach 2012 (theo doi) 2 3" xfId="17193"/>
    <cellStyle name="1_Tong hop so lieu_Ke hoach 2012 (theo doi) 2 4" xfId="17194"/>
    <cellStyle name="1_Tong hop so lieu_Ke hoach 2012 (theo doi) 3" xfId="17195"/>
    <cellStyle name="1_Tong hop so lieu_Ke hoach 2012 (theo doi) 4" xfId="17196"/>
    <cellStyle name="1_Tong hop so lieu_Ke hoach 2012 (theo doi) 5" xfId="17197"/>
    <cellStyle name="1_Tong hop so lieu_Ke hoach 2012 theo doi (giai ngan 30.6.12)" xfId="17198"/>
    <cellStyle name="1_Tong hop so lieu_Ke hoach 2012 theo doi (giai ngan 30.6.12) 2" xfId="17199"/>
    <cellStyle name="1_Tong hop so lieu_Ke hoach 2012 theo doi (giai ngan 30.6.12) 2 2" xfId="17200"/>
    <cellStyle name="1_Tong hop so lieu_Ke hoach 2012 theo doi (giai ngan 30.6.12) 2 3" xfId="17201"/>
    <cellStyle name="1_Tong hop so lieu_Ke hoach 2012 theo doi (giai ngan 30.6.12) 2 4" xfId="17202"/>
    <cellStyle name="1_Tong hop so lieu_Ke hoach 2012 theo doi (giai ngan 30.6.12) 3" xfId="17203"/>
    <cellStyle name="1_Tong hop so lieu_Ke hoach 2012 theo doi (giai ngan 30.6.12) 4" xfId="17204"/>
    <cellStyle name="1_Tong hop so lieu_Ke hoach 2012 theo doi (giai ngan 30.6.12) 5" xfId="17205"/>
    <cellStyle name="1_Tong hop so lieu_pvhung.skhdt 20117113152041 Danh muc cong trinh trong diem" xfId="17206"/>
    <cellStyle name="1_Tong hop so lieu_pvhung.skhdt 20117113152041 Danh muc cong trinh trong diem 2" xfId="17207"/>
    <cellStyle name="1_Tong hop so lieu_pvhung.skhdt 20117113152041 Danh muc cong trinh trong diem 2 2" xfId="17208"/>
    <cellStyle name="1_Tong hop so lieu_pvhung.skhdt 20117113152041 Danh muc cong trinh trong diem 2 3" xfId="17209"/>
    <cellStyle name="1_Tong hop so lieu_pvhung.skhdt 20117113152041 Danh muc cong trinh trong diem 2 4" xfId="17210"/>
    <cellStyle name="1_Tong hop so lieu_pvhung.skhdt 20117113152041 Danh muc cong trinh trong diem 3" xfId="17211"/>
    <cellStyle name="1_Tong hop so lieu_pvhung.skhdt 20117113152041 Danh muc cong trinh trong diem 4" xfId="17212"/>
    <cellStyle name="1_Tong hop so lieu_pvhung.skhdt 20117113152041 Danh muc cong trinh trong diem 5" xfId="17213"/>
    <cellStyle name="1_Tong hop so lieu_pvhung.skhdt 20117113152041 Danh muc cong trinh trong diem_BC von DTPT 6 thang 2012" xfId="17214"/>
    <cellStyle name="1_Tong hop so lieu_pvhung.skhdt 20117113152041 Danh muc cong trinh trong diem_BC von DTPT 6 thang 2012 2" xfId="17215"/>
    <cellStyle name="1_Tong hop so lieu_pvhung.skhdt 20117113152041 Danh muc cong trinh trong diem_BC von DTPT 6 thang 2012 2 2" xfId="17216"/>
    <cellStyle name="1_Tong hop so lieu_pvhung.skhdt 20117113152041 Danh muc cong trinh trong diem_BC von DTPT 6 thang 2012 2 3" xfId="17217"/>
    <cellStyle name="1_Tong hop so lieu_pvhung.skhdt 20117113152041 Danh muc cong trinh trong diem_BC von DTPT 6 thang 2012 2 4" xfId="17218"/>
    <cellStyle name="1_Tong hop so lieu_pvhung.skhdt 20117113152041 Danh muc cong trinh trong diem_BC von DTPT 6 thang 2012 3" xfId="17219"/>
    <cellStyle name="1_Tong hop so lieu_pvhung.skhdt 20117113152041 Danh muc cong trinh trong diem_BC von DTPT 6 thang 2012 4" xfId="17220"/>
    <cellStyle name="1_Tong hop so lieu_pvhung.skhdt 20117113152041 Danh muc cong trinh trong diem_BC von DTPT 6 thang 2012 5" xfId="17221"/>
    <cellStyle name="1_Tong hop so lieu_pvhung.skhdt 20117113152041 Danh muc cong trinh trong diem_Bieu du thao QD von ho tro co MT" xfId="17222"/>
    <cellStyle name="1_Tong hop so lieu_pvhung.skhdt 20117113152041 Danh muc cong trinh trong diem_Bieu du thao QD von ho tro co MT 2" xfId="17223"/>
    <cellStyle name="1_Tong hop so lieu_pvhung.skhdt 20117113152041 Danh muc cong trinh trong diem_Bieu du thao QD von ho tro co MT 2 2" xfId="17224"/>
    <cellStyle name="1_Tong hop so lieu_pvhung.skhdt 20117113152041 Danh muc cong trinh trong diem_Bieu du thao QD von ho tro co MT 2 3" xfId="17225"/>
    <cellStyle name="1_Tong hop so lieu_pvhung.skhdt 20117113152041 Danh muc cong trinh trong diem_Bieu du thao QD von ho tro co MT 2 4" xfId="17226"/>
    <cellStyle name="1_Tong hop so lieu_pvhung.skhdt 20117113152041 Danh muc cong trinh trong diem_Bieu du thao QD von ho tro co MT 3" xfId="17227"/>
    <cellStyle name="1_Tong hop so lieu_pvhung.skhdt 20117113152041 Danh muc cong trinh trong diem_Bieu du thao QD von ho tro co MT 4" xfId="17228"/>
    <cellStyle name="1_Tong hop so lieu_pvhung.skhdt 20117113152041 Danh muc cong trinh trong diem_Bieu du thao QD von ho tro co MT 5" xfId="17229"/>
    <cellStyle name="1_Tong hop so lieu_pvhung.skhdt 20117113152041 Danh muc cong trinh trong diem_Ke hoach 2012 (theo doi)" xfId="17230"/>
    <cellStyle name="1_Tong hop so lieu_pvhung.skhdt 20117113152041 Danh muc cong trinh trong diem_Ke hoach 2012 (theo doi) 2" xfId="17231"/>
    <cellStyle name="1_Tong hop so lieu_pvhung.skhdt 20117113152041 Danh muc cong trinh trong diem_Ke hoach 2012 (theo doi) 2 2" xfId="17232"/>
    <cellStyle name="1_Tong hop so lieu_pvhung.skhdt 20117113152041 Danh muc cong trinh trong diem_Ke hoach 2012 (theo doi) 2 3" xfId="17233"/>
    <cellStyle name="1_Tong hop so lieu_pvhung.skhdt 20117113152041 Danh muc cong trinh trong diem_Ke hoach 2012 (theo doi) 2 4" xfId="17234"/>
    <cellStyle name="1_Tong hop so lieu_pvhung.skhdt 20117113152041 Danh muc cong trinh trong diem_Ke hoach 2012 (theo doi) 3" xfId="17235"/>
    <cellStyle name="1_Tong hop so lieu_pvhung.skhdt 20117113152041 Danh muc cong trinh trong diem_Ke hoach 2012 (theo doi) 4" xfId="17236"/>
    <cellStyle name="1_Tong hop so lieu_pvhung.skhdt 20117113152041 Danh muc cong trinh trong diem_Ke hoach 2012 (theo doi) 5" xfId="17237"/>
    <cellStyle name="1_Tong hop so lieu_pvhung.skhdt 20117113152041 Danh muc cong trinh trong diem_Ke hoach 2012 theo doi (giai ngan 30.6.12)" xfId="17238"/>
    <cellStyle name="1_Tong hop so lieu_pvhung.skhdt 20117113152041 Danh muc cong trinh trong diem_Ke hoach 2012 theo doi (giai ngan 30.6.12) 2" xfId="17239"/>
    <cellStyle name="1_Tong hop so lieu_pvhung.skhdt 20117113152041 Danh muc cong trinh trong diem_Ke hoach 2012 theo doi (giai ngan 30.6.12) 2 2" xfId="17240"/>
    <cellStyle name="1_Tong hop so lieu_pvhung.skhdt 20117113152041 Danh muc cong trinh trong diem_Ke hoach 2012 theo doi (giai ngan 30.6.12) 2 3" xfId="17241"/>
    <cellStyle name="1_Tong hop so lieu_pvhung.skhdt 20117113152041 Danh muc cong trinh trong diem_Ke hoach 2012 theo doi (giai ngan 30.6.12) 2 4" xfId="17242"/>
    <cellStyle name="1_Tong hop so lieu_pvhung.skhdt 20117113152041 Danh muc cong trinh trong diem_Ke hoach 2012 theo doi (giai ngan 30.6.12) 3" xfId="17243"/>
    <cellStyle name="1_Tong hop so lieu_pvhung.skhdt 20117113152041 Danh muc cong trinh trong diem_Ke hoach 2012 theo doi (giai ngan 30.6.12) 4" xfId="17244"/>
    <cellStyle name="1_Tong hop so lieu_pvhung.skhdt 20117113152041 Danh muc cong trinh trong diem_Ke hoach 2012 theo doi (giai ngan 30.6.12) 5" xfId="17245"/>
    <cellStyle name="1_Tong hop theo doi von TPCP (BC)" xfId="17246"/>
    <cellStyle name="1_Tong hop theo doi von TPCP (BC) 2" xfId="17247"/>
    <cellStyle name="1_Tong hop theo doi von TPCP (BC) 2 2" xfId="17248"/>
    <cellStyle name="1_Tong hop theo doi von TPCP (BC) 2 3" xfId="17249"/>
    <cellStyle name="1_Tong hop theo doi von TPCP (BC) 2 4" xfId="17250"/>
    <cellStyle name="1_Tong hop theo doi von TPCP (BC) 3" xfId="17251"/>
    <cellStyle name="1_Tong hop theo doi von TPCP (BC) 4" xfId="17252"/>
    <cellStyle name="1_Tong hop theo doi von TPCP (BC) 5" xfId="17253"/>
    <cellStyle name="1_Tong hop theo doi von TPCP (BC)_BC von DTPT 6 thang 2012" xfId="17254"/>
    <cellStyle name="1_Tong hop theo doi von TPCP (BC)_BC von DTPT 6 thang 2012 2" xfId="17255"/>
    <cellStyle name="1_Tong hop theo doi von TPCP (BC)_BC von DTPT 6 thang 2012 2 2" xfId="17256"/>
    <cellStyle name="1_Tong hop theo doi von TPCP (BC)_BC von DTPT 6 thang 2012 2 3" xfId="17257"/>
    <cellStyle name="1_Tong hop theo doi von TPCP (BC)_BC von DTPT 6 thang 2012 2 4" xfId="17258"/>
    <cellStyle name="1_Tong hop theo doi von TPCP (BC)_BC von DTPT 6 thang 2012 3" xfId="17259"/>
    <cellStyle name="1_Tong hop theo doi von TPCP (BC)_BC von DTPT 6 thang 2012 4" xfId="17260"/>
    <cellStyle name="1_Tong hop theo doi von TPCP (BC)_BC von DTPT 6 thang 2012 5" xfId="17261"/>
    <cellStyle name="1_Tong hop theo doi von TPCP (BC)_Bieu du thao QD von ho tro co MT" xfId="17262"/>
    <cellStyle name="1_Tong hop theo doi von TPCP (BC)_Bieu du thao QD von ho tro co MT 2" xfId="17263"/>
    <cellStyle name="1_Tong hop theo doi von TPCP (BC)_Bieu du thao QD von ho tro co MT 2 2" xfId="17264"/>
    <cellStyle name="1_Tong hop theo doi von TPCP (BC)_Bieu du thao QD von ho tro co MT 2 3" xfId="17265"/>
    <cellStyle name="1_Tong hop theo doi von TPCP (BC)_Bieu du thao QD von ho tro co MT 2 4" xfId="17266"/>
    <cellStyle name="1_Tong hop theo doi von TPCP (BC)_Bieu du thao QD von ho tro co MT 3" xfId="17267"/>
    <cellStyle name="1_Tong hop theo doi von TPCP (BC)_Bieu du thao QD von ho tro co MT 4" xfId="17268"/>
    <cellStyle name="1_Tong hop theo doi von TPCP (BC)_Bieu du thao QD von ho tro co MT 5" xfId="17269"/>
    <cellStyle name="1_Tong hop theo doi von TPCP (BC)_Ke hoach 2012 (theo doi)" xfId="17270"/>
    <cellStyle name="1_Tong hop theo doi von TPCP (BC)_Ke hoach 2012 (theo doi) 2" xfId="17271"/>
    <cellStyle name="1_Tong hop theo doi von TPCP (BC)_Ke hoach 2012 (theo doi) 2 2" xfId="17272"/>
    <cellStyle name="1_Tong hop theo doi von TPCP (BC)_Ke hoach 2012 (theo doi) 2 3" xfId="17273"/>
    <cellStyle name="1_Tong hop theo doi von TPCP (BC)_Ke hoach 2012 (theo doi) 2 4" xfId="17274"/>
    <cellStyle name="1_Tong hop theo doi von TPCP (BC)_Ke hoach 2012 (theo doi) 3" xfId="17275"/>
    <cellStyle name="1_Tong hop theo doi von TPCP (BC)_Ke hoach 2012 (theo doi) 4" xfId="17276"/>
    <cellStyle name="1_Tong hop theo doi von TPCP (BC)_Ke hoach 2012 (theo doi) 5" xfId="17277"/>
    <cellStyle name="1_Tong hop theo doi von TPCP (BC)_Ke hoach 2012 theo doi (giai ngan 30.6.12)" xfId="17278"/>
    <cellStyle name="1_Tong hop theo doi von TPCP (BC)_Ke hoach 2012 theo doi (giai ngan 30.6.12) 2" xfId="17279"/>
    <cellStyle name="1_Tong hop theo doi von TPCP (BC)_Ke hoach 2012 theo doi (giai ngan 30.6.12) 2 2" xfId="17280"/>
    <cellStyle name="1_Tong hop theo doi von TPCP (BC)_Ke hoach 2012 theo doi (giai ngan 30.6.12) 2 3" xfId="17281"/>
    <cellStyle name="1_Tong hop theo doi von TPCP (BC)_Ke hoach 2012 theo doi (giai ngan 30.6.12) 2 4" xfId="17282"/>
    <cellStyle name="1_Tong hop theo doi von TPCP (BC)_Ke hoach 2012 theo doi (giai ngan 30.6.12) 3" xfId="17283"/>
    <cellStyle name="1_Tong hop theo doi von TPCP (BC)_Ke hoach 2012 theo doi (giai ngan 30.6.12) 4" xfId="17284"/>
    <cellStyle name="1_Tong hop theo doi von TPCP (BC)_Ke hoach 2012 theo doi (giai ngan 30.6.12) 5" xfId="17285"/>
    <cellStyle name="1_Tumorong" xfId="17286"/>
    <cellStyle name="1_Tumorong 2" xfId="17287"/>
    <cellStyle name="1_Tumorong 2 2" xfId="17288"/>
    <cellStyle name="1_Tumorong 2 2 2" xfId="17289"/>
    <cellStyle name="1_Tumorong 2 2 3" xfId="17290"/>
    <cellStyle name="1_Tumorong 2 2 4" xfId="17291"/>
    <cellStyle name="1_Tumorong 2 3" xfId="17292"/>
    <cellStyle name="1_Tumorong 2 4" xfId="17293"/>
    <cellStyle name="1_Tumorong 2 5" xfId="17294"/>
    <cellStyle name="1_Tumorong 3" xfId="17295"/>
    <cellStyle name="1_Tumorong 3 2" xfId="17296"/>
    <cellStyle name="1_Tumorong 3 3" xfId="17297"/>
    <cellStyle name="1_Tumorong 3 4" xfId="17298"/>
    <cellStyle name="1_Tumorong 4" xfId="17299"/>
    <cellStyle name="1_Tumorong 5" xfId="17300"/>
    <cellStyle name="1_Tumorong 6" xfId="17301"/>
    <cellStyle name="1_Tumorong_BC von DTPT 6 thang 2012" xfId="17302"/>
    <cellStyle name="1_Tumorong_BC von DTPT 6 thang 2012 2" xfId="17303"/>
    <cellStyle name="1_Tumorong_BC von DTPT 6 thang 2012 2 2" xfId="17304"/>
    <cellStyle name="1_Tumorong_BC von DTPT 6 thang 2012 2 2 2" xfId="17305"/>
    <cellStyle name="1_Tumorong_BC von DTPT 6 thang 2012 2 2 3" xfId="17306"/>
    <cellStyle name="1_Tumorong_BC von DTPT 6 thang 2012 2 2 4" xfId="17307"/>
    <cellStyle name="1_Tumorong_BC von DTPT 6 thang 2012 2 3" xfId="17308"/>
    <cellStyle name="1_Tumorong_BC von DTPT 6 thang 2012 2 4" xfId="17309"/>
    <cellStyle name="1_Tumorong_BC von DTPT 6 thang 2012 2 5" xfId="17310"/>
    <cellStyle name="1_Tumorong_BC von DTPT 6 thang 2012 3" xfId="17311"/>
    <cellStyle name="1_Tumorong_BC von DTPT 6 thang 2012 3 2" xfId="17312"/>
    <cellStyle name="1_Tumorong_BC von DTPT 6 thang 2012 3 3" xfId="17313"/>
    <cellStyle name="1_Tumorong_BC von DTPT 6 thang 2012 3 4" xfId="17314"/>
    <cellStyle name="1_Tumorong_BC von DTPT 6 thang 2012 4" xfId="17315"/>
    <cellStyle name="1_Tumorong_BC von DTPT 6 thang 2012 5" xfId="17316"/>
    <cellStyle name="1_Tumorong_BC von DTPT 6 thang 2012 6" xfId="17317"/>
    <cellStyle name="1_Tumorong_Bieu du thao QD von ho tro co MT" xfId="17318"/>
    <cellStyle name="1_Tumorong_Bieu du thao QD von ho tro co MT 2" xfId="17319"/>
    <cellStyle name="1_Tumorong_Bieu du thao QD von ho tro co MT 2 2" xfId="17320"/>
    <cellStyle name="1_Tumorong_Bieu du thao QD von ho tro co MT 2 2 2" xfId="17321"/>
    <cellStyle name="1_Tumorong_Bieu du thao QD von ho tro co MT 2 2 3" xfId="17322"/>
    <cellStyle name="1_Tumorong_Bieu du thao QD von ho tro co MT 2 2 4" xfId="17323"/>
    <cellStyle name="1_Tumorong_Bieu du thao QD von ho tro co MT 2 3" xfId="17324"/>
    <cellStyle name="1_Tumorong_Bieu du thao QD von ho tro co MT 2 4" xfId="17325"/>
    <cellStyle name="1_Tumorong_Bieu du thao QD von ho tro co MT 2 5" xfId="17326"/>
    <cellStyle name="1_Tumorong_Bieu du thao QD von ho tro co MT 3" xfId="17327"/>
    <cellStyle name="1_Tumorong_Bieu du thao QD von ho tro co MT 3 2" xfId="17328"/>
    <cellStyle name="1_Tumorong_Bieu du thao QD von ho tro co MT 3 3" xfId="17329"/>
    <cellStyle name="1_Tumorong_Bieu du thao QD von ho tro co MT 3 4" xfId="17330"/>
    <cellStyle name="1_Tumorong_Bieu du thao QD von ho tro co MT 4" xfId="17331"/>
    <cellStyle name="1_Tumorong_Bieu du thao QD von ho tro co MT 5" xfId="17332"/>
    <cellStyle name="1_Tumorong_Bieu du thao QD von ho tro co MT 6" xfId="17333"/>
    <cellStyle name="1_Tumorong_Ke hoach 2012 theo doi (giai ngan 30.6.12)" xfId="17334"/>
    <cellStyle name="1_Tumorong_Ke hoach 2012 theo doi (giai ngan 30.6.12) 2" xfId="17335"/>
    <cellStyle name="1_Tumorong_Ke hoach 2012 theo doi (giai ngan 30.6.12) 2 2" xfId="17336"/>
    <cellStyle name="1_Tumorong_Ke hoach 2012 theo doi (giai ngan 30.6.12) 2 2 2" xfId="17337"/>
    <cellStyle name="1_Tumorong_Ke hoach 2012 theo doi (giai ngan 30.6.12) 2 2 3" xfId="17338"/>
    <cellStyle name="1_Tumorong_Ke hoach 2012 theo doi (giai ngan 30.6.12) 2 2 4" xfId="17339"/>
    <cellStyle name="1_Tumorong_Ke hoach 2012 theo doi (giai ngan 30.6.12) 2 3" xfId="17340"/>
    <cellStyle name="1_Tumorong_Ke hoach 2012 theo doi (giai ngan 30.6.12) 2 4" xfId="17341"/>
    <cellStyle name="1_Tumorong_Ke hoach 2012 theo doi (giai ngan 30.6.12) 2 5" xfId="17342"/>
    <cellStyle name="1_Tumorong_Ke hoach 2012 theo doi (giai ngan 30.6.12) 3" xfId="17343"/>
    <cellStyle name="1_Tumorong_Ke hoach 2012 theo doi (giai ngan 30.6.12) 3 2" xfId="17344"/>
    <cellStyle name="1_Tumorong_Ke hoach 2012 theo doi (giai ngan 30.6.12) 3 3" xfId="17345"/>
    <cellStyle name="1_Tumorong_Ke hoach 2012 theo doi (giai ngan 30.6.12) 3 4" xfId="17346"/>
    <cellStyle name="1_Tumorong_Ke hoach 2012 theo doi (giai ngan 30.6.12) 4" xfId="17347"/>
    <cellStyle name="1_Tumorong_Ke hoach 2012 theo doi (giai ngan 30.6.12) 5" xfId="17348"/>
    <cellStyle name="1_Tumorong_Ke hoach 2012 theo doi (giai ngan 30.6.12) 6" xfId="17349"/>
    <cellStyle name="1_Theo doi von TPCP (dang lam)" xfId="16686"/>
    <cellStyle name="1_Theo doi von TPCP (dang lam) 2" xfId="16687"/>
    <cellStyle name="1_Theo doi von TPCP (dang lam) 2 2" xfId="16688"/>
    <cellStyle name="1_Theo doi von TPCP (dang lam) 2 3" xfId="16689"/>
    <cellStyle name="1_Theo doi von TPCP (dang lam) 2 4" xfId="16690"/>
    <cellStyle name="1_Theo doi von TPCP (dang lam) 3" xfId="16691"/>
    <cellStyle name="1_Theo doi von TPCP (dang lam) 4" xfId="16692"/>
    <cellStyle name="1_Theo doi von TPCP (dang lam) 5" xfId="16693"/>
    <cellStyle name="1_Theo doi von TPCP (dang lam)_Bao cao tinh hinh thuc hien KH 2009 den 31-01-10" xfId="16694"/>
    <cellStyle name="1_Theo doi von TPCP (dang lam)_Bao cao tinh hinh thuc hien KH 2009 den 31-01-10 2" xfId="16695"/>
    <cellStyle name="1_Theo doi von TPCP (dang lam)_Bao cao tinh hinh thuc hien KH 2009 den 31-01-10 2 2" xfId="16696"/>
    <cellStyle name="1_Theo doi von TPCP (dang lam)_Bao cao tinh hinh thuc hien KH 2009 den 31-01-10 2 2 2" xfId="16697"/>
    <cellStyle name="1_Theo doi von TPCP (dang lam)_Bao cao tinh hinh thuc hien KH 2009 den 31-01-10 2 2 3" xfId="16698"/>
    <cellStyle name="1_Theo doi von TPCP (dang lam)_Bao cao tinh hinh thuc hien KH 2009 den 31-01-10 2 2 4" xfId="16699"/>
    <cellStyle name="1_Theo doi von TPCP (dang lam)_Bao cao tinh hinh thuc hien KH 2009 den 31-01-10 2 3" xfId="16700"/>
    <cellStyle name="1_Theo doi von TPCP (dang lam)_Bao cao tinh hinh thuc hien KH 2009 den 31-01-10 2 4" xfId="16701"/>
    <cellStyle name="1_Theo doi von TPCP (dang lam)_Bao cao tinh hinh thuc hien KH 2009 den 31-01-10 2 5" xfId="16702"/>
    <cellStyle name="1_Theo doi von TPCP (dang lam)_Bao cao tinh hinh thuc hien KH 2009 den 31-01-10 3" xfId="16703"/>
    <cellStyle name="1_Theo doi von TPCP (dang lam)_Bao cao tinh hinh thuc hien KH 2009 den 31-01-10 3 2" xfId="16704"/>
    <cellStyle name="1_Theo doi von TPCP (dang lam)_Bao cao tinh hinh thuc hien KH 2009 den 31-01-10 3 3" xfId="16705"/>
    <cellStyle name="1_Theo doi von TPCP (dang lam)_Bao cao tinh hinh thuc hien KH 2009 den 31-01-10 3 4" xfId="16706"/>
    <cellStyle name="1_Theo doi von TPCP (dang lam)_Bao cao tinh hinh thuc hien KH 2009 den 31-01-10 4" xfId="16707"/>
    <cellStyle name="1_Theo doi von TPCP (dang lam)_Bao cao tinh hinh thuc hien KH 2009 den 31-01-10 5" xfId="16708"/>
    <cellStyle name="1_Theo doi von TPCP (dang lam)_Bao cao tinh hinh thuc hien KH 2009 den 31-01-10 6" xfId="16709"/>
    <cellStyle name="1_Theo doi von TPCP (dang lam)_Bao cao tinh hinh thuc hien KH 2009 den 31-01-10_BC von DTPT 6 thang 2012" xfId="16710"/>
    <cellStyle name="1_Theo doi von TPCP (dang lam)_Bao cao tinh hinh thuc hien KH 2009 den 31-01-10_BC von DTPT 6 thang 2012 2" xfId="16711"/>
    <cellStyle name="1_Theo doi von TPCP (dang lam)_Bao cao tinh hinh thuc hien KH 2009 den 31-01-10_BC von DTPT 6 thang 2012 2 2" xfId="16712"/>
    <cellStyle name="1_Theo doi von TPCP (dang lam)_Bao cao tinh hinh thuc hien KH 2009 den 31-01-10_BC von DTPT 6 thang 2012 2 2 2" xfId="16713"/>
    <cellStyle name="1_Theo doi von TPCP (dang lam)_Bao cao tinh hinh thuc hien KH 2009 den 31-01-10_BC von DTPT 6 thang 2012 2 2 3" xfId="16714"/>
    <cellStyle name="1_Theo doi von TPCP (dang lam)_Bao cao tinh hinh thuc hien KH 2009 den 31-01-10_BC von DTPT 6 thang 2012 2 2 4" xfId="16715"/>
    <cellStyle name="1_Theo doi von TPCP (dang lam)_Bao cao tinh hinh thuc hien KH 2009 den 31-01-10_BC von DTPT 6 thang 2012 2 3" xfId="16716"/>
    <cellStyle name="1_Theo doi von TPCP (dang lam)_Bao cao tinh hinh thuc hien KH 2009 den 31-01-10_BC von DTPT 6 thang 2012 2 4" xfId="16717"/>
    <cellStyle name="1_Theo doi von TPCP (dang lam)_Bao cao tinh hinh thuc hien KH 2009 den 31-01-10_BC von DTPT 6 thang 2012 2 5" xfId="16718"/>
    <cellStyle name="1_Theo doi von TPCP (dang lam)_Bao cao tinh hinh thuc hien KH 2009 den 31-01-10_BC von DTPT 6 thang 2012 3" xfId="16719"/>
    <cellStyle name="1_Theo doi von TPCP (dang lam)_Bao cao tinh hinh thuc hien KH 2009 den 31-01-10_BC von DTPT 6 thang 2012 3 2" xfId="16720"/>
    <cellStyle name="1_Theo doi von TPCP (dang lam)_Bao cao tinh hinh thuc hien KH 2009 den 31-01-10_BC von DTPT 6 thang 2012 3 3" xfId="16721"/>
    <cellStyle name="1_Theo doi von TPCP (dang lam)_Bao cao tinh hinh thuc hien KH 2009 den 31-01-10_BC von DTPT 6 thang 2012 3 4" xfId="16722"/>
    <cellStyle name="1_Theo doi von TPCP (dang lam)_Bao cao tinh hinh thuc hien KH 2009 den 31-01-10_BC von DTPT 6 thang 2012 4" xfId="16723"/>
    <cellStyle name="1_Theo doi von TPCP (dang lam)_Bao cao tinh hinh thuc hien KH 2009 den 31-01-10_BC von DTPT 6 thang 2012 5" xfId="16724"/>
    <cellStyle name="1_Theo doi von TPCP (dang lam)_Bao cao tinh hinh thuc hien KH 2009 den 31-01-10_BC von DTPT 6 thang 2012 6" xfId="16725"/>
    <cellStyle name="1_Theo doi von TPCP (dang lam)_Bao cao tinh hinh thuc hien KH 2009 den 31-01-10_Bieu du thao QD von ho tro co MT" xfId="16726"/>
    <cellStyle name="1_Theo doi von TPCP (dang lam)_Bao cao tinh hinh thuc hien KH 2009 den 31-01-10_Bieu du thao QD von ho tro co MT 2" xfId="16727"/>
    <cellStyle name="1_Theo doi von TPCP (dang lam)_Bao cao tinh hinh thuc hien KH 2009 den 31-01-10_Bieu du thao QD von ho tro co MT 2 2" xfId="16728"/>
    <cellStyle name="1_Theo doi von TPCP (dang lam)_Bao cao tinh hinh thuc hien KH 2009 den 31-01-10_Bieu du thao QD von ho tro co MT 2 2 2" xfId="16729"/>
    <cellStyle name="1_Theo doi von TPCP (dang lam)_Bao cao tinh hinh thuc hien KH 2009 den 31-01-10_Bieu du thao QD von ho tro co MT 2 2 3" xfId="16730"/>
    <cellStyle name="1_Theo doi von TPCP (dang lam)_Bao cao tinh hinh thuc hien KH 2009 den 31-01-10_Bieu du thao QD von ho tro co MT 2 2 4" xfId="16731"/>
    <cellStyle name="1_Theo doi von TPCP (dang lam)_Bao cao tinh hinh thuc hien KH 2009 den 31-01-10_Bieu du thao QD von ho tro co MT 2 3" xfId="16732"/>
    <cellStyle name="1_Theo doi von TPCP (dang lam)_Bao cao tinh hinh thuc hien KH 2009 den 31-01-10_Bieu du thao QD von ho tro co MT 2 4" xfId="16733"/>
    <cellStyle name="1_Theo doi von TPCP (dang lam)_Bao cao tinh hinh thuc hien KH 2009 den 31-01-10_Bieu du thao QD von ho tro co MT 2 5" xfId="16734"/>
    <cellStyle name="1_Theo doi von TPCP (dang lam)_Bao cao tinh hinh thuc hien KH 2009 den 31-01-10_Bieu du thao QD von ho tro co MT 3" xfId="16735"/>
    <cellStyle name="1_Theo doi von TPCP (dang lam)_Bao cao tinh hinh thuc hien KH 2009 den 31-01-10_Bieu du thao QD von ho tro co MT 3 2" xfId="16736"/>
    <cellStyle name="1_Theo doi von TPCP (dang lam)_Bao cao tinh hinh thuc hien KH 2009 den 31-01-10_Bieu du thao QD von ho tro co MT 3 3" xfId="16737"/>
    <cellStyle name="1_Theo doi von TPCP (dang lam)_Bao cao tinh hinh thuc hien KH 2009 den 31-01-10_Bieu du thao QD von ho tro co MT 3 4" xfId="16738"/>
    <cellStyle name="1_Theo doi von TPCP (dang lam)_Bao cao tinh hinh thuc hien KH 2009 den 31-01-10_Bieu du thao QD von ho tro co MT 4" xfId="16739"/>
    <cellStyle name="1_Theo doi von TPCP (dang lam)_Bao cao tinh hinh thuc hien KH 2009 den 31-01-10_Bieu du thao QD von ho tro co MT 5" xfId="16740"/>
    <cellStyle name="1_Theo doi von TPCP (dang lam)_Bao cao tinh hinh thuc hien KH 2009 den 31-01-10_Bieu du thao QD von ho tro co MT 6" xfId="16741"/>
    <cellStyle name="1_Theo doi von TPCP (dang lam)_Bao cao tinh hinh thuc hien KH 2009 den 31-01-10_Ke hoach 2012 (theo doi)" xfId="16742"/>
    <cellStyle name="1_Theo doi von TPCP (dang lam)_Bao cao tinh hinh thuc hien KH 2009 den 31-01-10_Ke hoach 2012 (theo doi) 2" xfId="16743"/>
    <cellStyle name="1_Theo doi von TPCP (dang lam)_Bao cao tinh hinh thuc hien KH 2009 den 31-01-10_Ke hoach 2012 (theo doi) 2 2" xfId="16744"/>
    <cellStyle name="1_Theo doi von TPCP (dang lam)_Bao cao tinh hinh thuc hien KH 2009 den 31-01-10_Ke hoach 2012 (theo doi) 2 2 2" xfId="16745"/>
    <cellStyle name="1_Theo doi von TPCP (dang lam)_Bao cao tinh hinh thuc hien KH 2009 den 31-01-10_Ke hoach 2012 (theo doi) 2 2 3" xfId="16746"/>
    <cellStyle name="1_Theo doi von TPCP (dang lam)_Bao cao tinh hinh thuc hien KH 2009 den 31-01-10_Ke hoach 2012 (theo doi) 2 2 4" xfId="16747"/>
    <cellStyle name="1_Theo doi von TPCP (dang lam)_Bao cao tinh hinh thuc hien KH 2009 den 31-01-10_Ke hoach 2012 (theo doi) 2 3" xfId="16748"/>
    <cellStyle name="1_Theo doi von TPCP (dang lam)_Bao cao tinh hinh thuc hien KH 2009 den 31-01-10_Ke hoach 2012 (theo doi) 2 4" xfId="16749"/>
    <cellStyle name="1_Theo doi von TPCP (dang lam)_Bao cao tinh hinh thuc hien KH 2009 den 31-01-10_Ke hoach 2012 (theo doi) 2 5" xfId="16750"/>
    <cellStyle name="1_Theo doi von TPCP (dang lam)_Bao cao tinh hinh thuc hien KH 2009 den 31-01-10_Ke hoach 2012 (theo doi) 3" xfId="16751"/>
    <cellStyle name="1_Theo doi von TPCP (dang lam)_Bao cao tinh hinh thuc hien KH 2009 den 31-01-10_Ke hoach 2012 (theo doi) 3 2" xfId="16752"/>
    <cellStyle name="1_Theo doi von TPCP (dang lam)_Bao cao tinh hinh thuc hien KH 2009 den 31-01-10_Ke hoach 2012 (theo doi) 3 3" xfId="16753"/>
    <cellStyle name="1_Theo doi von TPCP (dang lam)_Bao cao tinh hinh thuc hien KH 2009 den 31-01-10_Ke hoach 2012 (theo doi) 3 4" xfId="16754"/>
    <cellStyle name="1_Theo doi von TPCP (dang lam)_Bao cao tinh hinh thuc hien KH 2009 den 31-01-10_Ke hoach 2012 (theo doi) 4" xfId="16755"/>
    <cellStyle name="1_Theo doi von TPCP (dang lam)_Bao cao tinh hinh thuc hien KH 2009 den 31-01-10_Ke hoach 2012 (theo doi) 5" xfId="16756"/>
    <cellStyle name="1_Theo doi von TPCP (dang lam)_Bao cao tinh hinh thuc hien KH 2009 den 31-01-10_Ke hoach 2012 (theo doi) 6" xfId="16757"/>
    <cellStyle name="1_Theo doi von TPCP (dang lam)_Bao cao tinh hinh thuc hien KH 2009 den 31-01-10_Ke hoach 2012 theo doi (giai ngan 30.6.12)" xfId="16758"/>
    <cellStyle name="1_Theo doi von TPCP (dang lam)_Bao cao tinh hinh thuc hien KH 2009 den 31-01-10_Ke hoach 2012 theo doi (giai ngan 30.6.12) 2" xfId="16759"/>
    <cellStyle name="1_Theo doi von TPCP (dang lam)_Bao cao tinh hinh thuc hien KH 2009 den 31-01-10_Ke hoach 2012 theo doi (giai ngan 30.6.12) 2 2" xfId="16760"/>
    <cellStyle name="1_Theo doi von TPCP (dang lam)_Bao cao tinh hinh thuc hien KH 2009 den 31-01-10_Ke hoach 2012 theo doi (giai ngan 30.6.12) 2 2 2" xfId="16761"/>
    <cellStyle name="1_Theo doi von TPCP (dang lam)_Bao cao tinh hinh thuc hien KH 2009 den 31-01-10_Ke hoach 2012 theo doi (giai ngan 30.6.12) 2 2 3" xfId="16762"/>
    <cellStyle name="1_Theo doi von TPCP (dang lam)_Bao cao tinh hinh thuc hien KH 2009 den 31-01-10_Ke hoach 2012 theo doi (giai ngan 30.6.12) 2 2 4" xfId="16763"/>
    <cellStyle name="1_Theo doi von TPCP (dang lam)_Bao cao tinh hinh thuc hien KH 2009 den 31-01-10_Ke hoach 2012 theo doi (giai ngan 30.6.12) 2 3" xfId="16764"/>
    <cellStyle name="1_Theo doi von TPCP (dang lam)_Bao cao tinh hinh thuc hien KH 2009 den 31-01-10_Ke hoach 2012 theo doi (giai ngan 30.6.12) 2 4" xfId="16765"/>
    <cellStyle name="1_Theo doi von TPCP (dang lam)_Bao cao tinh hinh thuc hien KH 2009 den 31-01-10_Ke hoach 2012 theo doi (giai ngan 30.6.12) 2 5" xfId="16766"/>
    <cellStyle name="1_Theo doi von TPCP (dang lam)_Bao cao tinh hinh thuc hien KH 2009 den 31-01-10_Ke hoach 2012 theo doi (giai ngan 30.6.12) 3" xfId="16767"/>
    <cellStyle name="1_Theo doi von TPCP (dang lam)_Bao cao tinh hinh thuc hien KH 2009 den 31-01-10_Ke hoach 2012 theo doi (giai ngan 30.6.12) 3 2" xfId="16768"/>
    <cellStyle name="1_Theo doi von TPCP (dang lam)_Bao cao tinh hinh thuc hien KH 2009 den 31-01-10_Ke hoach 2012 theo doi (giai ngan 30.6.12) 3 3" xfId="16769"/>
    <cellStyle name="1_Theo doi von TPCP (dang lam)_Bao cao tinh hinh thuc hien KH 2009 den 31-01-10_Ke hoach 2012 theo doi (giai ngan 30.6.12) 3 4" xfId="16770"/>
    <cellStyle name="1_Theo doi von TPCP (dang lam)_Bao cao tinh hinh thuc hien KH 2009 den 31-01-10_Ke hoach 2012 theo doi (giai ngan 30.6.12) 4" xfId="16771"/>
    <cellStyle name="1_Theo doi von TPCP (dang lam)_Bao cao tinh hinh thuc hien KH 2009 den 31-01-10_Ke hoach 2012 theo doi (giai ngan 30.6.12) 5" xfId="16772"/>
    <cellStyle name="1_Theo doi von TPCP (dang lam)_Bao cao tinh hinh thuc hien KH 2009 den 31-01-10_Ke hoach 2012 theo doi (giai ngan 30.6.12) 6" xfId="16773"/>
    <cellStyle name="1_Theo doi von TPCP (dang lam)_BC von DTPT 6 thang 2012" xfId="16774"/>
    <cellStyle name="1_Theo doi von TPCP (dang lam)_BC von DTPT 6 thang 2012 2" xfId="16775"/>
    <cellStyle name="1_Theo doi von TPCP (dang lam)_BC von DTPT 6 thang 2012 2 2" xfId="16776"/>
    <cellStyle name="1_Theo doi von TPCP (dang lam)_BC von DTPT 6 thang 2012 2 3" xfId="16777"/>
    <cellStyle name="1_Theo doi von TPCP (dang lam)_BC von DTPT 6 thang 2012 2 4" xfId="16778"/>
    <cellStyle name="1_Theo doi von TPCP (dang lam)_BC von DTPT 6 thang 2012 3" xfId="16779"/>
    <cellStyle name="1_Theo doi von TPCP (dang lam)_BC von DTPT 6 thang 2012 4" xfId="16780"/>
    <cellStyle name="1_Theo doi von TPCP (dang lam)_BC von DTPT 6 thang 2012 5" xfId="16781"/>
    <cellStyle name="1_Theo doi von TPCP (dang lam)_Bieu du thao QD von ho tro co MT" xfId="16782"/>
    <cellStyle name="1_Theo doi von TPCP (dang lam)_Bieu du thao QD von ho tro co MT 2" xfId="16783"/>
    <cellStyle name="1_Theo doi von TPCP (dang lam)_Bieu du thao QD von ho tro co MT 2 2" xfId="16784"/>
    <cellStyle name="1_Theo doi von TPCP (dang lam)_Bieu du thao QD von ho tro co MT 2 3" xfId="16785"/>
    <cellStyle name="1_Theo doi von TPCP (dang lam)_Bieu du thao QD von ho tro co MT 2 4" xfId="16786"/>
    <cellStyle name="1_Theo doi von TPCP (dang lam)_Bieu du thao QD von ho tro co MT 3" xfId="16787"/>
    <cellStyle name="1_Theo doi von TPCP (dang lam)_Bieu du thao QD von ho tro co MT 4" xfId="16788"/>
    <cellStyle name="1_Theo doi von TPCP (dang lam)_Bieu du thao QD von ho tro co MT 5" xfId="16789"/>
    <cellStyle name="1_Theo doi von TPCP (dang lam)_Book1" xfId="16790"/>
    <cellStyle name="1_Theo doi von TPCP (dang lam)_Book1 2" xfId="16791"/>
    <cellStyle name="1_Theo doi von TPCP (dang lam)_Book1 2 2" xfId="16792"/>
    <cellStyle name="1_Theo doi von TPCP (dang lam)_Book1 2 3" xfId="16793"/>
    <cellStyle name="1_Theo doi von TPCP (dang lam)_Book1 2 4" xfId="16794"/>
    <cellStyle name="1_Theo doi von TPCP (dang lam)_Book1 3" xfId="16795"/>
    <cellStyle name="1_Theo doi von TPCP (dang lam)_Book1 3 2" xfId="16796"/>
    <cellStyle name="1_Theo doi von TPCP (dang lam)_Book1 3 3" xfId="16797"/>
    <cellStyle name="1_Theo doi von TPCP (dang lam)_Book1 3 4" xfId="16798"/>
    <cellStyle name="1_Theo doi von TPCP (dang lam)_Book1 4" xfId="16799"/>
    <cellStyle name="1_Theo doi von TPCP (dang lam)_Book1 5" xfId="16800"/>
    <cellStyle name="1_Theo doi von TPCP (dang lam)_Book1 6" xfId="16801"/>
    <cellStyle name="1_Theo doi von TPCP (dang lam)_Book1_BC von DTPT 6 thang 2012" xfId="16802"/>
    <cellStyle name="1_Theo doi von TPCP (dang lam)_Book1_BC von DTPT 6 thang 2012 2" xfId="16803"/>
    <cellStyle name="1_Theo doi von TPCP (dang lam)_Book1_BC von DTPT 6 thang 2012 2 2" xfId="16804"/>
    <cellStyle name="1_Theo doi von TPCP (dang lam)_Book1_BC von DTPT 6 thang 2012 2 3" xfId="16805"/>
    <cellStyle name="1_Theo doi von TPCP (dang lam)_Book1_BC von DTPT 6 thang 2012 2 4" xfId="16806"/>
    <cellStyle name="1_Theo doi von TPCP (dang lam)_Book1_BC von DTPT 6 thang 2012 3" xfId="16807"/>
    <cellStyle name="1_Theo doi von TPCP (dang lam)_Book1_BC von DTPT 6 thang 2012 3 2" xfId="16808"/>
    <cellStyle name="1_Theo doi von TPCP (dang lam)_Book1_BC von DTPT 6 thang 2012 3 3" xfId="16809"/>
    <cellStyle name="1_Theo doi von TPCP (dang lam)_Book1_BC von DTPT 6 thang 2012 3 4" xfId="16810"/>
    <cellStyle name="1_Theo doi von TPCP (dang lam)_Book1_BC von DTPT 6 thang 2012 4" xfId="16811"/>
    <cellStyle name="1_Theo doi von TPCP (dang lam)_Book1_BC von DTPT 6 thang 2012 5" xfId="16812"/>
    <cellStyle name="1_Theo doi von TPCP (dang lam)_Book1_BC von DTPT 6 thang 2012 6" xfId="16813"/>
    <cellStyle name="1_Theo doi von TPCP (dang lam)_Book1_Bieu du thao QD von ho tro co MT" xfId="16814"/>
    <cellStyle name="1_Theo doi von TPCP (dang lam)_Book1_Bieu du thao QD von ho tro co MT 2" xfId="16815"/>
    <cellStyle name="1_Theo doi von TPCP (dang lam)_Book1_Bieu du thao QD von ho tro co MT 2 2" xfId="16816"/>
    <cellStyle name="1_Theo doi von TPCP (dang lam)_Book1_Bieu du thao QD von ho tro co MT 2 3" xfId="16817"/>
    <cellStyle name="1_Theo doi von TPCP (dang lam)_Book1_Bieu du thao QD von ho tro co MT 2 4" xfId="16818"/>
    <cellStyle name="1_Theo doi von TPCP (dang lam)_Book1_Bieu du thao QD von ho tro co MT 3" xfId="16819"/>
    <cellStyle name="1_Theo doi von TPCP (dang lam)_Book1_Bieu du thao QD von ho tro co MT 3 2" xfId="16820"/>
    <cellStyle name="1_Theo doi von TPCP (dang lam)_Book1_Bieu du thao QD von ho tro co MT 3 3" xfId="16821"/>
    <cellStyle name="1_Theo doi von TPCP (dang lam)_Book1_Bieu du thao QD von ho tro co MT 3 4" xfId="16822"/>
    <cellStyle name="1_Theo doi von TPCP (dang lam)_Book1_Bieu du thao QD von ho tro co MT 4" xfId="16823"/>
    <cellStyle name="1_Theo doi von TPCP (dang lam)_Book1_Bieu du thao QD von ho tro co MT 5" xfId="16824"/>
    <cellStyle name="1_Theo doi von TPCP (dang lam)_Book1_Bieu du thao QD von ho tro co MT 6" xfId="16825"/>
    <cellStyle name="1_Theo doi von TPCP (dang lam)_Book1_Hoan chinh KH 2012 (o nha)" xfId="16826"/>
    <cellStyle name="1_Theo doi von TPCP (dang lam)_Book1_Hoan chinh KH 2012 (o nha) 2" xfId="16827"/>
    <cellStyle name="1_Theo doi von TPCP (dang lam)_Book1_Hoan chinh KH 2012 (o nha) 2 2" xfId="16828"/>
    <cellStyle name="1_Theo doi von TPCP (dang lam)_Book1_Hoan chinh KH 2012 (o nha) 2 3" xfId="16829"/>
    <cellStyle name="1_Theo doi von TPCP (dang lam)_Book1_Hoan chinh KH 2012 (o nha) 2 4" xfId="16830"/>
    <cellStyle name="1_Theo doi von TPCP (dang lam)_Book1_Hoan chinh KH 2012 (o nha) 3" xfId="16831"/>
    <cellStyle name="1_Theo doi von TPCP (dang lam)_Book1_Hoan chinh KH 2012 (o nha) 3 2" xfId="16832"/>
    <cellStyle name="1_Theo doi von TPCP (dang lam)_Book1_Hoan chinh KH 2012 (o nha) 3 3" xfId="16833"/>
    <cellStyle name="1_Theo doi von TPCP (dang lam)_Book1_Hoan chinh KH 2012 (o nha) 3 4" xfId="16834"/>
    <cellStyle name="1_Theo doi von TPCP (dang lam)_Book1_Hoan chinh KH 2012 (o nha) 4" xfId="16835"/>
    <cellStyle name="1_Theo doi von TPCP (dang lam)_Book1_Hoan chinh KH 2012 (o nha) 5" xfId="16836"/>
    <cellStyle name="1_Theo doi von TPCP (dang lam)_Book1_Hoan chinh KH 2012 (o nha) 6" xfId="16837"/>
    <cellStyle name="1_Theo doi von TPCP (dang lam)_Book1_Hoan chinh KH 2012 (o nha)_Bao cao giai ngan quy I" xfId="16838"/>
    <cellStyle name="1_Theo doi von TPCP (dang lam)_Book1_Hoan chinh KH 2012 (o nha)_Bao cao giai ngan quy I 2" xfId="16839"/>
    <cellStyle name="1_Theo doi von TPCP (dang lam)_Book1_Hoan chinh KH 2012 (o nha)_Bao cao giai ngan quy I 2 2" xfId="16840"/>
    <cellStyle name="1_Theo doi von TPCP (dang lam)_Book1_Hoan chinh KH 2012 (o nha)_Bao cao giai ngan quy I 2 3" xfId="16841"/>
    <cellStyle name="1_Theo doi von TPCP (dang lam)_Book1_Hoan chinh KH 2012 (o nha)_Bao cao giai ngan quy I 2 4" xfId="16842"/>
    <cellStyle name="1_Theo doi von TPCP (dang lam)_Book1_Hoan chinh KH 2012 (o nha)_Bao cao giai ngan quy I 3" xfId="16843"/>
    <cellStyle name="1_Theo doi von TPCP (dang lam)_Book1_Hoan chinh KH 2012 (o nha)_Bao cao giai ngan quy I 3 2" xfId="16844"/>
    <cellStyle name="1_Theo doi von TPCP (dang lam)_Book1_Hoan chinh KH 2012 (o nha)_Bao cao giai ngan quy I 3 3" xfId="16845"/>
    <cellStyle name="1_Theo doi von TPCP (dang lam)_Book1_Hoan chinh KH 2012 (o nha)_Bao cao giai ngan quy I 3 4" xfId="16846"/>
    <cellStyle name="1_Theo doi von TPCP (dang lam)_Book1_Hoan chinh KH 2012 (o nha)_Bao cao giai ngan quy I 4" xfId="16847"/>
    <cellStyle name="1_Theo doi von TPCP (dang lam)_Book1_Hoan chinh KH 2012 (o nha)_Bao cao giai ngan quy I 5" xfId="16848"/>
    <cellStyle name="1_Theo doi von TPCP (dang lam)_Book1_Hoan chinh KH 2012 (o nha)_Bao cao giai ngan quy I 6" xfId="16849"/>
    <cellStyle name="1_Theo doi von TPCP (dang lam)_Book1_Hoan chinh KH 2012 (o nha)_BC von DTPT 6 thang 2012" xfId="16850"/>
    <cellStyle name="1_Theo doi von TPCP (dang lam)_Book1_Hoan chinh KH 2012 (o nha)_BC von DTPT 6 thang 2012 2" xfId="16851"/>
    <cellStyle name="1_Theo doi von TPCP (dang lam)_Book1_Hoan chinh KH 2012 (o nha)_BC von DTPT 6 thang 2012 2 2" xfId="16852"/>
    <cellStyle name="1_Theo doi von TPCP (dang lam)_Book1_Hoan chinh KH 2012 (o nha)_BC von DTPT 6 thang 2012 2 3" xfId="16853"/>
    <cellStyle name="1_Theo doi von TPCP (dang lam)_Book1_Hoan chinh KH 2012 (o nha)_BC von DTPT 6 thang 2012 2 4" xfId="16854"/>
    <cellStyle name="1_Theo doi von TPCP (dang lam)_Book1_Hoan chinh KH 2012 (o nha)_BC von DTPT 6 thang 2012 3" xfId="16855"/>
    <cellStyle name="1_Theo doi von TPCP (dang lam)_Book1_Hoan chinh KH 2012 (o nha)_BC von DTPT 6 thang 2012 3 2" xfId="16856"/>
    <cellStyle name="1_Theo doi von TPCP (dang lam)_Book1_Hoan chinh KH 2012 (o nha)_BC von DTPT 6 thang 2012 3 3" xfId="16857"/>
    <cellStyle name="1_Theo doi von TPCP (dang lam)_Book1_Hoan chinh KH 2012 (o nha)_BC von DTPT 6 thang 2012 3 4" xfId="16858"/>
    <cellStyle name="1_Theo doi von TPCP (dang lam)_Book1_Hoan chinh KH 2012 (o nha)_BC von DTPT 6 thang 2012 4" xfId="16859"/>
    <cellStyle name="1_Theo doi von TPCP (dang lam)_Book1_Hoan chinh KH 2012 (o nha)_BC von DTPT 6 thang 2012 5" xfId="16860"/>
    <cellStyle name="1_Theo doi von TPCP (dang lam)_Book1_Hoan chinh KH 2012 (o nha)_BC von DTPT 6 thang 2012 6" xfId="16861"/>
    <cellStyle name="1_Theo doi von TPCP (dang lam)_Book1_Hoan chinh KH 2012 (o nha)_Bieu du thao QD von ho tro co MT" xfId="16862"/>
    <cellStyle name="1_Theo doi von TPCP (dang lam)_Book1_Hoan chinh KH 2012 (o nha)_Bieu du thao QD von ho tro co MT 2" xfId="16863"/>
    <cellStyle name="1_Theo doi von TPCP (dang lam)_Book1_Hoan chinh KH 2012 (o nha)_Bieu du thao QD von ho tro co MT 2 2" xfId="16864"/>
    <cellStyle name="1_Theo doi von TPCP (dang lam)_Book1_Hoan chinh KH 2012 (o nha)_Bieu du thao QD von ho tro co MT 2 3" xfId="16865"/>
    <cellStyle name="1_Theo doi von TPCP (dang lam)_Book1_Hoan chinh KH 2012 (o nha)_Bieu du thao QD von ho tro co MT 2 4" xfId="16866"/>
    <cellStyle name="1_Theo doi von TPCP (dang lam)_Book1_Hoan chinh KH 2012 (o nha)_Bieu du thao QD von ho tro co MT 3" xfId="16867"/>
    <cellStyle name="1_Theo doi von TPCP (dang lam)_Book1_Hoan chinh KH 2012 (o nha)_Bieu du thao QD von ho tro co MT 3 2" xfId="16868"/>
    <cellStyle name="1_Theo doi von TPCP (dang lam)_Book1_Hoan chinh KH 2012 (o nha)_Bieu du thao QD von ho tro co MT 3 3" xfId="16869"/>
    <cellStyle name="1_Theo doi von TPCP (dang lam)_Book1_Hoan chinh KH 2012 (o nha)_Bieu du thao QD von ho tro co MT 3 4" xfId="16870"/>
    <cellStyle name="1_Theo doi von TPCP (dang lam)_Book1_Hoan chinh KH 2012 (o nha)_Bieu du thao QD von ho tro co MT 4" xfId="16871"/>
    <cellStyle name="1_Theo doi von TPCP (dang lam)_Book1_Hoan chinh KH 2012 (o nha)_Bieu du thao QD von ho tro co MT 5" xfId="16872"/>
    <cellStyle name="1_Theo doi von TPCP (dang lam)_Book1_Hoan chinh KH 2012 (o nha)_Bieu du thao QD von ho tro co MT 6" xfId="16873"/>
    <cellStyle name="1_Theo doi von TPCP (dang lam)_Book1_Hoan chinh KH 2012 (o nha)_Ke hoach 2012 theo doi (giai ngan 30.6.12)" xfId="16874"/>
    <cellStyle name="1_Theo doi von TPCP (dang lam)_Book1_Hoan chinh KH 2012 (o nha)_Ke hoach 2012 theo doi (giai ngan 30.6.12) 2" xfId="16875"/>
    <cellStyle name="1_Theo doi von TPCP (dang lam)_Book1_Hoan chinh KH 2012 (o nha)_Ke hoach 2012 theo doi (giai ngan 30.6.12) 2 2" xfId="16876"/>
    <cellStyle name="1_Theo doi von TPCP (dang lam)_Book1_Hoan chinh KH 2012 (o nha)_Ke hoach 2012 theo doi (giai ngan 30.6.12) 2 3" xfId="16877"/>
    <cellStyle name="1_Theo doi von TPCP (dang lam)_Book1_Hoan chinh KH 2012 (o nha)_Ke hoach 2012 theo doi (giai ngan 30.6.12) 2 4" xfId="16878"/>
    <cellStyle name="1_Theo doi von TPCP (dang lam)_Book1_Hoan chinh KH 2012 (o nha)_Ke hoach 2012 theo doi (giai ngan 30.6.12) 3" xfId="16879"/>
    <cellStyle name="1_Theo doi von TPCP (dang lam)_Book1_Hoan chinh KH 2012 (o nha)_Ke hoach 2012 theo doi (giai ngan 30.6.12) 3 2" xfId="16880"/>
    <cellStyle name="1_Theo doi von TPCP (dang lam)_Book1_Hoan chinh KH 2012 (o nha)_Ke hoach 2012 theo doi (giai ngan 30.6.12) 3 3" xfId="16881"/>
    <cellStyle name="1_Theo doi von TPCP (dang lam)_Book1_Hoan chinh KH 2012 (o nha)_Ke hoach 2012 theo doi (giai ngan 30.6.12) 3 4" xfId="16882"/>
    <cellStyle name="1_Theo doi von TPCP (dang lam)_Book1_Hoan chinh KH 2012 (o nha)_Ke hoach 2012 theo doi (giai ngan 30.6.12) 4" xfId="16883"/>
    <cellStyle name="1_Theo doi von TPCP (dang lam)_Book1_Hoan chinh KH 2012 (o nha)_Ke hoach 2012 theo doi (giai ngan 30.6.12) 5" xfId="16884"/>
    <cellStyle name="1_Theo doi von TPCP (dang lam)_Book1_Hoan chinh KH 2012 (o nha)_Ke hoach 2012 theo doi (giai ngan 30.6.12) 6" xfId="16885"/>
    <cellStyle name="1_Theo doi von TPCP (dang lam)_Book1_Hoan chinh KH 2012 Von ho tro co MT" xfId="16886"/>
    <cellStyle name="1_Theo doi von TPCP (dang lam)_Book1_Hoan chinh KH 2012 Von ho tro co MT (chi tiet)" xfId="16887"/>
    <cellStyle name="1_Theo doi von TPCP (dang lam)_Book1_Hoan chinh KH 2012 Von ho tro co MT (chi tiet) 2" xfId="16888"/>
    <cellStyle name="1_Theo doi von TPCP (dang lam)_Book1_Hoan chinh KH 2012 Von ho tro co MT (chi tiet) 2 2" xfId="16889"/>
    <cellStyle name="1_Theo doi von TPCP (dang lam)_Book1_Hoan chinh KH 2012 Von ho tro co MT (chi tiet) 2 3" xfId="16890"/>
    <cellStyle name="1_Theo doi von TPCP (dang lam)_Book1_Hoan chinh KH 2012 Von ho tro co MT (chi tiet) 2 4" xfId="16891"/>
    <cellStyle name="1_Theo doi von TPCP (dang lam)_Book1_Hoan chinh KH 2012 Von ho tro co MT (chi tiet) 3" xfId="16892"/>
    <cellStyle name="1_Theo doi von TPCP (dang lam)_Book1_Hoan chinh KH 2012 Von ho tro co MT (chi tiet) 3 2" xfId="16893"/>
    <cellStyle name="1_Theo doi von TPCP (dang lam)_Book1_Hoan chinh KH 2012 Von ho tro co MT (chi tiet) 3 3" xfId="16894"/>
    <cellStyle name="1_Theo doi von TPCP (dang lam)_Book1_Hoan chinh KH 2012 Von ho tro co MT (chi tiet) 3 4" xfId="16895"/>
    <cellStyle name="1_Theo doi von TPCP (dang lam)_Book1_Hoan chinh KH 2012 Von ho tro co MT (chi tiet) 4" xfId="16896"/>
    <cellStyle name="1_Theo doi von TPCP (dang lam)_Book1_Hoan chinh KH 2012 Von ho tro co MT (chi tiet) 5" xfId="16897"/>
    <cellStyle name="1_Theo doi von TPCP (dang lam)_Book1_Hoan chinh KH 2012 Von ho tro co MT (chi tiet) 6" xfId="16898"/>
    <cellStyle name="1_Theo doi von TPCP (dang lam)_Book1_Hoan chinh KH 2012 Von ho tro co MT 10" xfId="16899"/>
    <cellStyle name="1_Theo doi von TPCP (dang lam)_Book1_Hoan chinh KH 2012 Von ho tro co MT 10 2" xfId="16900"/>
    <cellStyle name="1_Theo doi von TPCP (dang lam)_Book1_Hoan chinh KH 2012 Von ho tro co MT 10 3" xfId="16901"/>
    <cellStyle name="1_Theo doi von TPCP (dang lam)_Book1_Hoan chinh KH 2012 Von ho tro co MT 10 4" xfId="16902"/>
    <cellStyle name="1_Theo doi von TPCP (dang lam)_Book1_Hoan chinh KH 2012 Von ho tro co MT 11" xfId="16903"/>
    <cellStyle name="1_Theo doi von TPCP (dang lam)_Book1_Hoan chinh KH 2012 Von ho tro co MT 11 2" xfId="16904"/>
    <cellStyle name="1_Theo doi von TPCP (dang lam)_Book1_Hoan chinh KH 2012 Von ho tro co MT 11 3" xfId="16905"/>
    <cellStyle name="1_Theo doi von TPCP (dang lam)_Book1_Hoan chinh KH 2012 Von ho tro co MT 11 4" xfId="16906"/>
    <cellStyle name="1_Theo doi von TPCP (dang lam)_Book1_Hoan chinh KH 2012 Von ho tro co MT 12" xfId="16907"/>
    <cellStyle name="1_Theo doi von TPCP (dang lam)_Book1_Hoan chinh KH 2012 Von ho tro co MT 12 2" xfId="16908"/>
    <cellStyle name="1_Theo doi von TPCP (dang lam)_Book1_Hoan chinh KH 2012 Von ho tro co MT 12 3" xfId="16909"/>
    <cellStyle name="1_Theo doi von TPCP (dang lam)_Book1_Hoan chinh KH 2012 Von ho tro co MT 12 4" xfId="16910"/>
    <cellStyle name="1_Theo doi von TPCP (dang lam)_Book1_Hoan chinh KH 2012 Von ho tro co MT 13" xfId="16911"/>
    <cellStyle name="1_Theo doi von TPCP (dang lam)_Book1_Hoan chinh KH 2012 Von ho tro co MT 13 2" xfId="16912"/>
    <cellStyle name="1_Theo doi von TPCP (dang lam)_Book1_Hoan chinh KH 2012 Von ho tro co MT 13 3" xfId="16913"/>
    <cellStyle name="1_Theo doi von TPCP (dang lam)_Book1_Hoan chinh KH 2012 Von ho tro co MT 13 4" xfId="16914"/>
    <cellStyle name="1_Theo doi von TPCP (dang lam)_Book1_Hoan chinh KH 2012 Von ho tro co MT 14" xfId="16915"/>
    <cellStyle name="1_Theo doi von TPCP (dang lam)_Book1_Hoan chinh KH 2012 Von ho tro co MT 14 2" xfId="16916"/>
    <cellStyle name="1_Theo doi von TPCP (dang lam)_Book1_Hoan chinh KH 2012 Von ho tro co MT 14 3" xfId="16917"/>
    <cellStyle name="1_Theo doi von TPCP (dang lam)_Book1_Hoan chinh KH 2012 Von ho tro co MT 14 4" xfId="16918"/>
    <cellStyle name="1_Theo doi von TPCP (dang lam)_Book1_Hoan chinh KH 2012 Von ho tro co MT 15" xfId="16919"/>
    <cellStyle name="1_Theo doi von TPCP (dang lam)_Book1_Hoan chinh KH 2012 Von ho tro co MT 15 2" xfId="16920"/>
    <cellStyle name="1_Theo doi von TPCP (dang lam)_Book1_Hoan chinh KH 2012 Von ho tro co MT 15 3" xfId="16921"/>
    <cellStyle name="1_Theo doi von TPCP (dang lam)_Book1_Hoan chinh KH 2012 Von ho tro co MT 15 4" xfId="16922"/>
    <cellStyle name="1_Theo doi von TPCP (dang lam)_Book1_Hoan chinh KH 2012 Von ho tro co MT 16" xfId="16923"/>
    <cellStyle name="1_Theo doi von TPCP (dang lam)_Book1_Hoan chinh KH 2012 Von ho tro co MT 16 2" xfId="16924"/>
    <cellStyle name="1_Theo doi von TPCP (dang lam)_Book1_Hoan chinh KH 2012 Von ho tro co MT 16 3" xfId="16925"/>
    <cellStyle name="1_Theo doi von TPCP (dang lam)_Book1_Hoan chinh KH 2012 Von ho tro co MT 16 4" xfId="16926"/>
    <cellStyle name="1_Theo doi von TPCP (dang lam)_Book1_Hoan chinh KH 2012 Von ho tro co MT 17" xfId="16927"/>
    <cellStyle name="1_Theo doi von TPCP (dang lam)_Book1_Hoan chinh KH 2012 Von ho tro co MT 17 2" xfId="16928"/>
    <cellStyle name="1_Theo doi von TPCP (dang lam)_Book1_Hoan chinh KH 2012 Von ho tro co MT 17 3" xfId="16929"/>
    <cellStyle name="1_Theo doi von TPCP (dang lam)_Book1_Hoan chinh KH 2012 Von ho tro co MT 17 4" xfId="16930"/>
    <cellStyle name="1_Theo doi von TPCP (dang lam)_Book1_Hoan chinh KH 2012 Von ho tro co MT 18" xfId="16931"/>
    <cellStyle name="1_Theo doi von TPCP (dang lam)_Book1_Hoan chinh KH 2012 Von ho tro co MT 19" xfId="16932"/>
    <cellStyle name="1_Theo doi von TPCP (dang lam)_Book1_Hoan chinh KH 2012 Von ho tro co MT 2" xfId="16933"/>
    <cellStyle name="1_Theo doi von TPCP (dang lam)_Book1_Hoan chinh KH 2012 Von ho tro co MT 2 2" xfId="16934"/>
    <cellStyle name="1_Theo doi von TPCP (dang lam)_Book1_Hoan chinh KH 2012 Von ho tro co MT 2 3" xfId="16935"/>
    <cellStyle name="1_Theo doi von TPCP (dang lam)_Book1_Hoan chinh KH 2012 Von ho tro co MT 2 4" xfId="16936"/>
    <cellStyle name="1_Theo doi von TPCP (dang lam)_Book1_Hoan chinh KH 2012 Von ho tro co MT 20" xfId="16937"/>
    <cellStyle name="1_Theo doi von TPCP (dang lam)_Book1_Hoan chinh KH 2012 Von ho tro co MT 3" xfId="16938"/>
    <cellStyle name="1_Theo doi von TPCP (dang lam)_Book1_Hoan chinh KH 2012 Von ho tro co MT 3 2" xfId="16939"/>
    <cellStyle name="1_Theo doi von TPCP (dang lam)_Book1_Hoan chinh KH 2012 Von ho tro co MT 3 3" xfId="16940"/>
    <cellStyle name="1_Theo doi von TPCP (dang lam)_Book1_Hoan chinh KH 2012 Von ho tro co MT 3 4" xfId="16941"/>
    <cellStyle name="1_Theo doi von TPCP (dang lam)_Book1_Hoan chinh KH 2012 Von ho tro co MT 4" xfId="16942"/>
    <cellStyle name="1_Theo doi von TPCP (dang lam)_Book1_Hoan chinh KH 2012 Von ho tro co MT 4 2" xfId="16943"/>
    <cellStyle name="1_Theo doi von TPCP (dang lam)_Book1_Hoan chinh KH 2012 Von ho tro co MT 4 3" xfId="16944"/>
    <cellStyle name="1_Theo doi von TPCP (dang lam)_Book1_Hoan chinh KH 2012 Von ho tro co MT 4 4" xfId="16945"/>
    <cellStyle name="1_Theo doi von TPCP (dang lam)_Book1_Hoan chinh KH 2012 Von ho tro co MT 5" xfId="16946"/>
    <cellStyle name="1_Theo doi von TPCP (dang lam)_Book1_Hoan chinh KH 2012 Von ho tro co MT 5 2" xfId="16947"/>
    <cellStyle name="1_Theo doi von TPCP (dang lam)_Book1_Hoan chinh KH 2012 Von ho tro co MT 5 3" xfId="16948"/>
    <cellStyle name="1_Theo doi von TPCP (dang lam)_Book1_Hoan chinh KH 2012 Von ho tro co MT 5 4" xfId="16949"/>
    <cellStyle name="1_Theo doi von TPCP (dang lam)_Book1_Hoan chinh KH 2012 Von ho tro co MT 6" xfId="16950"/>
    <cellStyle name="1_Theo doi von TPCP (dang lam)_Book1_Hoan chinh KH 2012 Von ho tro co MT 6 2" xfId="16951"/>
    <cellStyle name="1_Theo doi von TPCP (dang lam)_Book1_Hoan chinh KH 2012 Von ho tro co MT 6 3" xfId="16952"/>
    <cellStyle name="1_Theo doi von TPCP (dang lam)_Book1_Hoan chinh KH 2012 Von ho tro co MT 6 4" xfId="16953"/>
    <cellStyle name="1_Theo doi von TPCP (dang lam)_Book1_Hoan chinh KH 2012 Von ho tro co MT 7" xfId="16954"/>
    <cellStyle name="1_Theo doi von TPCP (dang lam)_Book1_Hoan chinh KH 2012 Von ho tro co MT 7 2" xfId="16955"/>
    <cellStyle name="1_Theo doi von TPCP (dang lam)_Book1_Hoan chinh KH 2012 Von ho tro co MT 7 3" xfId="16956"/>
    <cellStyle name="1_Theo doi von TPCP (dang lam)_Book1_Hoan chinh KH 2012 Von ho tro co MT 7 4" xfId="16957"/>
    <cellStyle name="1_Theo doi von TPCP (dang lam)_Book1_Hoan chinh KH 2012 Von ho tro co MT 8" xfId="16958"/>
    <cellStyle name="1_Theo doi von TPCP (dang lam)_Book1_Hoan chinh KH 2012 Von ho tro co MT 8 2" xfId="16959"/>
    <cellStyle name="1_Theo doi von TPCP (dang lam)_Book1_Hoan chinh KH 2012 Von ho tro co MT 8 3" xfId="16960"/>
    <cellStyle name="1_Theo doi von TPCP (dang lam)_Book1_Hoan chinh KH 2012 Von ho tro co MT 8 4" xfId="16961"/>
    <cellStyle name="1_Theo doi von TPCP (dang lam)_Book1_Hoan chinh KH 2012 Von ho tro co MT 9" xfId="16962"/>
    <cellStyle name="1_Theo doi von TPCP (dang lam)_Book1_Hoan chinh KH 2012 Von ho tro co MT 9 2" xfId="16963"/>
    <cellStyle name="1_Theo doi von TPCP (dang lam)_Book1_Hoan chinh KH 2012 Von ho tro co MT 9 3" xfId="16964"/>
    <cellStyle name="1_Theo doi von TPCP (dang lam)_Book1_Hoan chinh KH 2012 Von ho tro co MT 9 4" xfId="16965"/>
    <cellStyle name="1_Theo doi von TPCP (dang lam)_Book1_Hoan chinh KH 2012 Von ho tro co MT_Bao cao giai ngan quy I" xfId="16966"/>
    <cellStyle name="1_Theo doi von TPCP (dang lam)_Book1_Hoan chinh KH 2012 Von ho tro co MT_Bao cao giai ngan quy I 2" xfId="16967"/>
    <cellStyle name="1_Theo doi von TPCP (dang lam)_Book1_Hoan chinh KH 2012 Von ho tro co MT_Bao cao giai ngan quy I 2 2" xfId="16968"/>
    <cellStyle name="1_Theo doi von TPCP (dang lam)_Book1_Hoan chinh KH 2012 Von ho tro co MT_Bao cao giai ngan quy I 2 3" xfId="16969"/>
    <cellStyle name="1_Theo doi von TPCP (dang lam)_Book1_Hoan chinh KH 2012 Von ho tro co MT_Bao cao giai ngan quy I 2 4" xfId="16970"/>
    <cellStyle name="1_Theo doi von TPCP (dang lam)_Book1_Hoan chinh KH 2012 Von ho tro co MT_Bao cao giai ngan quy I 3" xfId="16971"/>
    <cellStyle name="1_Theo doi von TPCP (dang lam)_Book1_Hoan chinh KH 2012 Von ho tro co MT_Bao cao giai ngan quy I 3 2" xfId="16972"/>
    <cellStyle name="1_Theo doi von TPCP (dang lam)_Book1_Hoan chinh KH 2012 Von ho tro co MT_Bao cao giai ngan quy I 3 3" xfId="16973"/>
    <cellStyle name="1_Theo doi von TPCP (dang lam)_Book1_Hoan chinh KH 2012 Von ho tro co MT_Bao cao giai ngan quy I 3 4" xfId="16974"/>
    <cellStyle name="1_Theo doi von TPCP (dang lam)_Book1_Hoan chinh KH 2012 Von ho tro co MT_Bao cao giai ngan quy I 4" xfId="16975"/>
    <cellStyle name="1_Theo doi von TPCP (dang lam)_Book1_Hoan chinh KH 2012 Von ho tro co MT_Bao cao giai ngan quy I 5" xfId="16976"/>
    <cellStyle name="1_Theo doi von TPCP (dang lam)_Book1_Hoan chinh KH 2012 Von ho tro co MT_Bao cao giai ngan quy I 6" xfId="16977"/>
    <cellStyle name="1_Theo doi von TPCP (dang lam)_Book1_Hoan chinh KH 2012 Von ho tro co MT_BC von DTPT 6 thang 2012" xfId="16978"/>
    <cellStyle name="1_Theo doi von TPCP (dang lam)_Book1_Hoan chinh KH 2012 Von ho tro co MT_BC von DTPT 6 thang 2012 2" xfId="16979"/>
    <cellStyle name="1_Theo doi von TPCP (dang lam)_Book1_Hoan chinh KH 2012 Von ho tro co MT_BC von DTPT 6 thang 2012 2 2" xfId="16980"/>
    <cellStyle name="1_Theo doi von TPCP (dang lam)_Book1_Hoan chinh KH 2012 Von ho tro co MT_BC von DTPT 6 thang 2012 2 3" xfId="16981"/>
    <cellStyle name="1_Theo doi von TPCP (dang lam)_Book1_Hoan chinh KH 2012 Von ho tro co MT_BC von DTPT 6 thang 2012 2 4" xfId="16982"/>
    <cellStyle name="1_Theo doi von TPCP (dang lam)_Book1_Hoan chinh KH 2012 Von ho tro co MT_BC von DTPT 6 thang 2012 3" xfId="16983"/>
    <cellStyle name="1_Theo doi von TPCP (dang lam)_Book1_Hoan chinh KH 2012 Von ho tro co MT_BC von DTPT 6 thang 2012 3 2" xfId="16984"/>
    <cellStyle name="1_Theo doi von TPCP (dang lam)_Book1_Hoan chinh KH 2012 Von ho tro co MT_BC von DTPT 6 thang 2012 3 3" xfId="16985"/>
    <cellStyle name="1_Theo doi von TPCP (dang lam)_Book1_Hoan chinh KH 2012 Von ho tro co MT_BC von DTPT 6 thang 2012 3 4" xfId="16986"/>
    <cellStyle name="1_Theo doi von TPCP (dang lam)_Book1_Hoan chinh KH 2012 Von ho tro co MT_BC von DTPT 6 thang 2012 4" xfId="16987"/>
    <cellStyle name="1_Theo doi von TPCP (dang lam)_Book1_Hoan chinh KH 2012 Von ho tro co MT_BC von DTPT 6 thang 2012 5" xfId="16988"/>
    <cellStyle name="1_Theo doi von TPCP (dang lam)_Book1_Hoan chinh KH 2012 Von ho tro co MT_BC von DTPT 6 thang 2012 6" xfId="16989"/>
    <cellStyle name="1_Theo doi von TPCP (dang lam)_Book1_Hoan chinh KH 2012 Von ho tro co MT_Bieu du thao QD von ho tro co MT" xfId="16990"/>
    <cellStyle name="1_Theo doi von TPCP (dang lam)_Book1_Hoan chinh KH 2012 Von ho tro co MT_Bieu du thao QD von ho tro co MT 2" xfId="16991"/>
    <cellStyle name="1_Theo doi von TPCP (dang lam)_Book1_Hoan chinh KH 2012 Von ho tro co MT_Bieu du thao QD von ho tro co MT 2 2" xfId="16992"/>
    <cellStyle name="1_Theo doi von TPCP (dang lam)_Book1_Hoan chinh KH 2012 Von ho tro co MT_Bieu du thao QD von ho tro co MT 2 3" xfId="16993"/>
    <cellStyle name="1_Theo doi von TPCP (dang lam)_Book1_Hoan chinh KH 2012 Von ho tro co MT_Bieu du thao QD von ho tro co MT 2 4" xfId="16994"/>
    <cellStyle name="1_Theo doi von TPCP (dang lam)_Book1_Hoan chinh KH 2012 Von ho tro co MT_Bieu du thao QD von ho tro co MT 3" xfId="16995"/>
    <cellStyle name="1_Theo doi von TPCP (dang lam)_Book1_Hoan chinh KH 2012 Von ho tro co MT_Bieu du thao QD von ho tro co MT 3 2" xfId="16996"/>
    <cellStyle name="1_Theo doi von TPCP (dang lam)_Book1_Hoan chinh KH 2012 Von ho tro co MT_Bieu du thao QD von ho tro co MT 3 3" xfId="16997"/>
    <cellStyle name="1_Theo doi von TPCP (dang lam)_Book1_Hoan chinh KH 2012 Von ho tro co MT_Bieu du thao QD von ho tro co MT 3 4" xfId="16998"/>
    <cellStyle name="1_Theo doi von TPCP (dang lam)_Book1_Hoan chinh KH 2012 Von ho tro co MT_Bieu du thao QD von ho tro co MT 4" xfId="16999"/>
    <cellStyle name="1_Theo doi von TPCP (dang lam)_Book1_Hoan chinh KH 2012 Von ho tro co MT_Bieu du thao QD von ho tro co MT 5" xfId="17000"/>
    <cellStyle name="1_Theo doi von TPCP (dang lam)_Book1_Hoan chinh KH 2012 Von ho tro co MT_Bieu du thao QD von ho tro co MT 6" xfId="17001"/>
    <cellStyle name="1_Theo doi von TPCP (dang lam)_Book1_Hoan chinh KH 2012 Von ho tro co MT_Ke hoach 2012 theo doi (giai ngan 30.6.12)" xfId="17002"/>
    <cellStyle name="1_Theo doi von TPCP (dang lam)_Book1_Hoan chinh KH 2012 Von ho tro co MT_Ke hoach 2012 theo doi (giai ngan 30.6.12) 2" xfId="17003"/>
    <cellStyle name="1_Theo doi von TPCP (dang lam)_Book1_Hoan chinh KH 2012 Von ho tro co MT_Ke hoach 2012 theo doi (giai ngan 30.6.12) 2 2" xfId="17004"/>
    <cellStyle name="1_Theo doi von TPCP (dang lam)_Book1_Hoan chinh KH 2012 Von ho tro co MT_Ke hoach 2012 theo doi (giai ngan 30.6.12) 2 3" xfId="17005"/>
    <cellStyle name="1_Theo doi von TPCP (dang lam)_Book1_Hoan chinh KH 2012 Von ho tro co MT_Ke hoach 2012 theo doi (giai ngan 30.6.12) 2 4" xfId="17006"/>
    <cellStyle name="1_Theo doi von TPCP (dang lam)_Book1_Hoan chinh KH 2012 Von ho tro co MT_Ke hoach 2012 theo doi (giai ngan 30.6.12) 3" xfId="17007"/>
    <cellStyle name="1_Theo doi von TPCP (dang lam)_Book1_Hoan chinh KH 2012 Von ho tro co MT_Ke hoach 2012 theo doi (giai ngan 30.6.12) 3 2" xfId="17008"/>
    <cellStyle name="1_Theo doi von TPCP (dang lam)_Book1_Hoan chinh KH 2012 Von ho tro co MT_Ke hoach 2012 theo doi (giai ngan 30.6.12) 3 3" xfId="17009"/>
    <cellStyle name="1_Theo doi von TPCP (dang lam)_Book1_Hoan chinh KH 2012 Von ho tro co MT_Ke hoach 2012 theo doi (giai ngan 30.6.12) 3 4" xfId="17010"/>
    <cellStyle name="1_Theo doi von TPCP (dang lam)_Book1_Hoan chinh KH 2012 Von ho tro co MT_Ke hoach 2012 theo doi (giai ngan 30.6.12) 4" xfId="17011"/>
    <cellStyle name="1_Theo doi von TPCP (dang lam)_Book1_Hoan chinh KH 2012 Von ho tro co MT_Ke hoach 2012 theo doi (giai ngan 30.6.12) 5" xfId="17012"/>
    <cellStyle name="1_Theo doi von TPCP (dang lam)_Book1_Hoan chinh KH 2012 Von ho tro co MT_Ke hoach 2012 theo doi (giai ngan 30.6.12) 6" xfId="17013"/>
    <cellStyle name="1_Theo doi von TPCP (dang lam)_Book1_Ke hoach 2012 (theo doi)" xfId="17014"/>
    <cellStyle name="1_Theo doi von TPCP (dang lam)_Book1_Ke hoach 2012 (theo doi) 2" xfId="17015"/>
    <cellStyle name="1_Theo doi von TPCP (dang lam)_Book1_Ke hoach 2012 (theo doi) 2 2" xfId="17016"/>
    <cellStyle name="1_Theo doi von TPCP (dang lam)_Book1_Ke hoach 2012 (theo doi) 2 3" xfId="17017"/>
    <cellStyle name="1_Theo doi von TPCP (dang lam)_Book1_Ke hoach 2012 (theo doi) 2 4" xfId="17018"/>
    <cellStyle name="1_Theo doi von TPCP (dang lam)_Book1_Ke hoach 2012 (theo doi) 3" xfId="17019"/>
    <cellStyle name="1_Theo doi von TPCP (dang lam)_Book1_Ke hoach 2012 (theo doi) 3 2" xfId="17020"/>
    <cellStyle name="1_Theo doi von TPCP (dang lam)_Book1_Ke hoach 2012 (theo doi) 3 3" xfId="17021"/>
    <cellStyle name="1_Theo doi von TPCP (dang lam)_Book1_Ke hoach 2012 (theo doi) 3 4" xfId="17022"/>
    <cellStyle name="1_Theo doi von TPCP (dang lam)_Book1_Ke hoach 2012 (theo doi) 4" xfId="17023"/>
    <cellStyle name="1_Theo doi von TPCP (dang lam)_Book1_Ke hoach 2012 (theo doi) 5" xfId="17024"/>
    <cellStyle name="1_Theo doi von TPCP (dang lam)_Book1_Ke hoach 2012 (theo doi) 6" xfId="17025"/>
    <cellStyle name="1_Theo doi von TPCP (dang lam)_Book1_Ke hoach 2012 theo doi (giai ngan 30.6.12)" xfId="17026"/>
    <cellStyle name="1_Theo doi von TPCP (dang lam)_Book1_Ke hoach 2012 theo doi (giai ngan 30.6.12) 2" xfId="17027"/>
    <cellStyle name="1_Theo doi von TPCP (dang lam)_Book1_Ke hoach 2012 theo doi (giai ngan 30.6.12) 2 2" xfId="17028"/>
    <cellStyle name="1_Theo doi von TPCP (dang lam)_Book1_Ke hoach 2012 theo doi (giai ngan 30.6.12) 2 3" xfId="17029"/>
    <cellStyle name="1_Theo doi von TPCP (dang lam)_Book1_Ke hoach 2012 theo doi (giai ngan 30.6.12) 2 4" xfId="17030"/>
    <cellStyle name="1_Theo doi von TPCP (dang lam)_Book1_Ke hoach 2012 theo doi (giai ngan 30.6.12) 3" xfId="17031"/>
    <cellStyle name="1_Theo doi von TPCP (dang lam)_Book1_Ke hoach 2012 theo doi (giai ngan 30.6.12) 3 2" xfId="17032"/>
    <cellStyle name="1_Theo doi von TPCP (dang lam)_Book1_Ke hoach 2012 theo doi (giai ngan 30.6.12) 3 3" xfId="17033"/>
    <cellStyle name="1_Theo doi von TPCP (dang lam)_Book1_Ke hoach 2012 theo doi (giai ngan 30.6.12) 3 4" xfId="17034"/>
    <cellStyle name="1_Theo doi von TPCP (dang lam)_Book1_Ke hoach 2012 theo doi (giai ngan 30.6.12) 4" xfId="17035"/>
    <cellStyle name="1_Theo doi von TPCP (dang lam)_Book1_Ke hoach 2012 theo doi (giai ngan 30.6.12) 5" xfId="17036"/>
    <cellStyle name="1_Theo doi von TPCP (dang lam)_Book1_Ke hoach 2012 theo doi (giai ngan 30.6.12) 6" xfId="17037"/>
    <cellStyle name="1_Theo doi von TPCP (dang lam)_Dang ky phan khai von ODA (gui Bo)" xfId="17038"/>
    <cellStyle name="1_Theo doi von TPCP (dang lam)_Dang ky phan khai von ODA (gui Bo) 2" xfId="17039"/>
    <cellStyle name="1_Theo doi von TPCP (dang lam)_Dang ky phan khai von ODA (gui Bo) 2 2" xfId="17040"/>
    <cellStyle name="1_Theo doi von TPCP (dang lam)_Dang ky phan khai von ODA (gui Bo) 2 3" xfId="17041"/>
    <cellStyle name="1_Theo doi von TPCP (dang lam)_Dang ky phan khai von ODA (gui Bo) 2 4" xfId="17042"/>
    <cellStyle name="1_Theo doi von TPCP (dang lam)_Dang ky phan khai von ODA (gui Bo) 3" xfId="17043"/>
    <cellStyle name="1_Theo doi von TPCP (dang lam)_Dang ky phan khai von ODA (gui Bo) 4" xfId="17044"/>
    <cellStyle name="1_Theo doi von TPCP (dang lam)_Dang ky phan khai von ODA (gui Bo) 5" xfId="17045"/>
    <cellStyle name="1_Theo doi von TPCP (dang lam)_Dang ky phan khai von ODA (gui Bo)_BC von DTPT 6 thang 2012" xfId="17046"/>
    <cellStyle name="1_Theo doi von TPCP (dang lam)_Dang ky phan khai von ODA (gui Bo)_BC von DTPT 6 thang 2012 2" xfId="17047"/>
    <cellStyle name="1_Theo doi von TPCP (dang lam)_Dang ky phan khai von ODA (gui Bo)_BC von DTPT 6 thang 2012 2 2" xfId="17048"/>
    <cellStyle name="1_Theo doi von TPCP (dang lam)_Dang ky phan khai von ODA (gui Bo)_BC von DTPT 6 thang 2012 2 3" xfId="17049"/>
    <cellStyle name="1_Theo doi von TPCP (dang lam)_Dang ky phan khai von ODA (gui Bo)_BC von DTPT 6 thang 2012 2 4" xfId="17050"/>
    <cellStyle name="1_Theo doi von TPCP (dang lam)_Dang ky phan khai von ODA (gui Bo)_BC von DTPT 6 thang 2012 3" xfId="17051"/>
    <cellStyle name="1_Theo doi von TPCP (dang lam)_Dang ky phan khai von ODA (gui Bo)_BC von DTPT 6 thang 2012 4" xfId="17052"/>
    <cellStyle name="1_Theo doi von TPCP (dang lam)_Dang ky phan khai von ODA (gui Bo)_BC von DTPT 6 thang 2012 5" xfId="17053"/>
    <cellStyle name="1_Theo doi von TPCP (dang lam)_Dang ky phan khai von ODA (gui Bo)_Bieu du thao QD von ho tro co MT" xfId="17054"/>
    <cellStyle name="1_Theo doi von TPCP (dang lam)_Dang ky phan khai von ODA (gui Bo)_Bieu du thao QD von ho tro co MT 2" xfId="17055"/>
    <cellStyle name="1_Theo doi von TPCP (dang lam)_Dang ky phan khai von ODA (gui Bo)_Bieu du thao QD von ho tro co MT 2 2" xfId="17056"/>
    <cellStyle name="1_Theo doi von TPCP (dang lam)_Dang ky phan khai von ODA (gui Bo)_Bieu du thao QD von ho tro co MT 2 3" xfId="17057"/>
    <cellStyle name="1_Theo doi von TPCP (dang lam)_Dang ky phan khai von ODA (gui Bo)_Bieu du thao QD von ho tro co MT 2 4" xfId="17058"/>
    <cellStyle name="1_Theo doi von TPCP (dang lam)_Dang ky phan khai von ODA (gui Bo)_Bieu du thao QD von ho tro co MT 3" xfId="17059"/>
    <cellStyle name="1_Theo doi von TPCP (dang lam)_Dang ky phan khai von ODA (gui Bo)_Bieu du thao QD von ho tro co MT 4" xfId="17060"/>
    <cellStyle name="1_Theo doi von TPCP (dang lam)_Dang ky phan khai von ODA (gui Bo)_Bieu du thao QD von ho tro co MT 5" xfId="17061"/>
    <cellStyle name="1_Theo doi von TPCP (dang lam)_Dang ky phan khai von ODA (gui Bo)_Ke hoach 2012 theo doi (giai ngan 30.6.12)" xfId="17062"/>
    <cellStyle name="1_Theo doi von TPCP (dang lam)_Dang ky phan khai von ODA (gui Bo)_Ke hoach 2012 theo doi (giai ngan 30.6.12) 2" xfId="17063"/>
    <cellStyle name="1_Theo doi von TPCP (dang lam)_Dang ky phan khai von ODA (gui Bo)_Ke hoach 2012 theo doi (giai ngan 30.6.12) 2 2" xfId="17064"/>
    <cellStyle name="1_Theo doi von TPCP (dang lam)_Dang ky phan khai von ODA (gui Bo)_Ke hoach 2012 theo doi (giai ngan 30.6.12) 2 3" xfId="17065"/>
    <cellStyle name="1_Theo doi von TPCP (dang lam)_Dang ky phan khai von ODA (gui Bo)_Ke hoach 2012 theo doi (giai ngan 30.6.12) 2 4" xfId="17066"/>
    <cellStyle name="1_Theo doi von TPCP (dang lam)_Dang ky phan khai von ODA (gui Bo)_Ke hoach 2012 theo doi (giai ngan 30.6.12) 3" xfId="17067"/>
    <cellStyle name="1_Theo doi von TPCP (dang lam)_Dang ky phan khai von ODA (gui Bo)_Ke hoach 2012 theo doi (giai ngan 30.6.12) 4" xfId="17068"/>
    <cellStyle name="1_Theo doi von TPCP (dang lam)_Dang ky phan khai von ODA (gui Bo)_Ke hoach 2012 theo doi (giai ngan 30.6.12) 5" xfId="17069"/>
    <cellStyle name="1_Theo doi von TPCP (dang lam)_Ke hoach 2012 (theo doi)" xfId="17070"/>
    <cellStyle name="1_Theo doi von TPCP (dang lam)_Ke hoach 2012 (theo doi) 2" xfId="17071"/>
    <cellStyle name="1_Theo doi von TPCP (dang lam)_Ke hoach 2012 (theo doi) 2 2" xfId="17072"/>
    <cellStyle name="1_Theo doi von TPCP (dang lam)_Ke hoach 2012 (theo doi) 2 3" xfId="17073"/>
    <cellStyle name="1_Theo doi von TPCP (dang lam)_Ke hoach 2012 (theo doi) 2 4" xfId="17074"/>
    <cellStyle name="1_Theo doi von TPCP (dang lam)_Ke hoach 2012 (theo doi) 3" xfId="17075"/>
    <cellStyle name="1_Theo doi von TPCP (dang lam)_Ke hoach 2012 (theo doi) 4" xfId="17076"/>
    <cellStyle name="1_Theo doi von TPCP (dang lam)_Ke hoach 2012 (theo doi) 5" xfId="17077"/>
    <cellStyle name="1_Theo doi von TPCP (dang lam)_Ke hoach 2012 theo doi (giai ngan 30.6.12)" xfId="17078"/>
    <cellStyle name="1_Theo doi von TPCP (dang lam)_Ke hoach 2012 theo doi (giai ngan 30.6.12) 2" xfId="17079"/>
    <cellStyle name="1_Theo doi von TPCP (dang lam)_Ke hoach 2012 theo doi (giai ngan 30.6.12) 2 2" xfId="17080"/>
    <cellStyle name="1_Theo doi von TPCP (dang lam)_Ke hoach 2012 theo doi (giai ngan 30.6.12) 2 3" xfId="17081"/>
    <cellStyle name="1_Theo doi von TPCP (dang lam)_Ke hoach 2012 theo doi (giai ngan 30.6.12) 2 4" xfId="17082"/>
    <cellStyle name="1_Theo doi von TPCP (dang lam)_Ke hoach 2012 theo doi (giai ngan 30.6.12) 3" xfId="17083"/>
    <cellStyle name="1_Theo doi von TPCP (dang lam)_Ke hoach 2012 theo doi (giai ngan 30.6.12) 4" xfId="17084"/>
    <cellStyle name="1_Theo doi von TPCP (dang lam)_Ke hoach 2012 theo doi (giai ngan 30.6.12) 5" xfId="17085"/>
    <cellStyle name="1_Theo doi von TPCP (dang lam)_Tong hop theo doi von TPCP (BC)" xfId="17086"/>
    <cellStyle name="1_Theo doi von TPCP (dang lam)_Tong hop theo doi von TPCP (BC) 2" xfId="17087"/>
    <cellStyle name="1_Theo doi von TPCP (dang lam)_Tong hop theo doi von TPCP (BC) 2 2" xfId="17088"/>
    <cellStyle name="1_Theo doi von TPCP (dang lam)_Tong hop theo doi von TPCP (BC) 2 3" xfId="17089"/>
    <cellStyle name="1_Theo doi von TPCP (dang lam)_Tong hop theo doi von TPCP (BC) 2 4" xfId="17090"/>
    <cellStyle name="1_Theo doi von TPCP (dang lam)_Tong hop theo doi von TPCP (BC) 3" xfId="17091"/>
    <cellStyle name="1_Theo doi von TPCP (dang lam)_Tong hop theo doi von TPCP (BC) 4" xfId="17092"/>
    <cellStyle name="1_Theo doi von TPCP (dang lam)_Tong hop theo doi von TPCP (BC) 5" xfId="17093"/>
    <cellStyle name="1_Theo doi von TPCP (dang lam)_Tong hop theo doi von TPCP (BC)_BC von DTPT 6 thang 2012" xfId="17094"/>
    <cellStyle name="1_Theo doi von TPCP (dang lam)_Tong hop theo doi von TPCP (BC)_BC von DTPT 6 thang 2012 2" xfId="17095"/>
    <cellStyle name="1_Theo doi von TPCP (dang lam)_Tong hop theo doi von TPCP (BC)_BC von DTPT 6 thang 2012 2 2" xfId="17096"/>
    <cellStyle name="1_Theo doi von TPCP (dang lam)_Tong hop theo doi von TPCP (BC)_BC von DTPT 6 thang 2012 2 3" xfId="17097"/>
    <cellStyle name="1_Theo doi von TPCP (dang lam)_Tong hop theo doi von TPCP (BC)_BC von DTPT 6 thang 2012 2 4" xfId="17098"/>
    <cellStyle name="1_Theo doi von TPCP (dang lam)_Tong hop theo doi von TPCP (BC)_BC von DTPT 6 thang 2012 3" xfId="17099"/>
    <cellStyle name="1_Theo doi von TPCP (dang lam)_Tong hop theo doi von TPCP (BC)_BC von DTPT 6 thang 2012 4" xfId="17100"/>
    <cellStyle name="1_Theo doi von TPCP (dang lam)_Tong hop theo doi von TPCP (BC)_BC von DTPT 6 thang 2012 5" xfId="17101"/>
    <cellStyle name="1_Theo doi von TPCP (dang lam)_Tong hop theo doi von TPCP (BC)_Bieu du thao QD von ho tro co MT" xfId="17102"/>
    <cellStyle name="1_Theo doi von TPCP (dang lam)_Tong hop theo doi von TPCP (BC)_Bieu du thao QD von ho tro co MT 2" xfId="17103"/>
    <cellStyle name="1_Theo doi von TPCP (dang lam)_Tong hop theo doi von TPCP (BC)_Bieu du thao QD von ho tro co MT 2 2" xfId="17104"/>
    <cellStyle name="1_Theo doi von TPCP (dang lam)_Tong hop theo doi von TPCP (BC)_Bieu du thao QD von ho tro co MT 2 3" xfId="17105"/>
    <cellStyle name="1_Theo doi von TPCP (dang lam)_Tong hop theo doi von TPCP (BC)_Bieu du thao QD von ho tro co MT 2 4" xfId="17106"/>
    <cellStyle name="1_Theo doi von TPCP (dang lam)_Tong hop theo doi von TPCP (BC)_Bieu du thao QD von ho tro co MT 3" xfId="17107"/>
    <cellStyle name="1_Theo doi von TPCP (dang lam)_Tong hop theo doi von TPCP (BC)_Bieu du thao QD von ho tro co MT 4" xfId="17108"/>
    <cellStyle name="1_Theo doi von TPCP (dang lam)_Tong hop theo doi von TPCP (BC)_Bieu du thao QD von ho tro co MT 5" xfId="17109"/>
    <cellStyle name="1_Theo doi von TPCP (dang lam)_Tong hop theo doi von TPCP (BC)_Ke hoach 2012 (theo doi)" xfId="17110"/>
    <cellStyle name="1_Theo doi von TPCP (dang lam)_Tong hop theo doi von TPCP (BC)_Ke hoach 2012 (theo doi) 2" xfId="17111"/>
    <cellStyle name="1_Theo doi von TPCP (dang lam)_Tong hop theo doi von TPCP (BC)_Ke hoach 2012 (theo doi) 2 2" xfId="17112"/>
    <cellStyle name="1_Theo doi von TPCP (dang lam)_Tong hop theo doi von TPCP (BC)_Ke hoach 2012 (theo doi) 2 3" xfId="17113"/>
    <cellStyle name="1_Theo doi von TPCP (dang lam)_Tong hop theo doi von TPCP (BC)_Ke hoach 2012 (theo doi) 2 4" xfId="17114"/>
    <cellStyle name="1_Theo doi von TPCP (dang lam)_Tong hop theo doi von TPCP (BC)_Ke hoach 2012 (theo doi) 3" xfId="17115"/>
    <cellStyle name="1_Theo doi von TPCP (dang lam)_Tong hop theo doi von TPCP (BC)_Ke hoach 2012 (theo doi) 4" xfId="17116"/>
    <cellStyle name="1_Theo doi von TPCP (dang lam)_Tong hop theo doi von TPCP (BC)_Ke hoach 2012 (theo doi) 5" xfId="17117"/>
    <cellStyle name="1_Theo doi von TPCP (dang lam)_Tong hop theo doi von TPCP (BC)_Ke hoach 2012 theo doi (giai ngan 30.6.12)" xfId="17118"/>
    <cellStyle name="1_Theo doi von TPCP (dang lam)_Tong hop theo doi von TPCP (BC)_Ke hoach 2012 theo doi (giai ngan 30.6.12) 2" xfId="17119"/>
    <cellStyle name="1_Theo doi von TPCP (dang lam)_Tong hop theo doi von TPCP (BC)_Ke hoach 2012 theo doi (giai ngan 30.6.12) 2 2" xfId="17120"/>
    <cellStyle name="1_Theo doi von TPCP (dang lam)_Tong hop theo doi von TPCP (BC)_Ke hoach 2012 theo doi (giai ngan 30.6.12) 2 3" xfId="17121"/>
    <cellStyle name="1_Theo doi von TPCP (dang lam)_Tong hop theo doi von TPCP (BC)_Ke hoach 2012 theo doi (giai ngan 30.6.12) 2 4" xfId="17122"/>
    <cellStyle name="1_Theo doi von TPCP (dang lam)_Tong hop theo doi von TPCP (BC)_Ke hoach 2012 theo doi (giai ngan 30.6.12) 3" xfId="17123"/>
    <cellStyle name="1_Theo doi von TPCP (dang lam)_Tong hop theo doi von TPCP (BC)_Ke hoach 2012 theo doi (giai ngan 30.6.12) 4" xfId="17124"/>
    <cellStyle name="1_Theo doi von TPCP (dang lam)_Tong hop theo doi von TPCP (BC)_Ke hoach 2012 theo doi (giai ngan 30.6.12) 5" xfId="17125"/>
    <cellStyle name="1_TRUNG PMU 5" xfId="1188"/>
    <cellStyle name="1_Worksheet in D: My Documents Ke Hoach KH cac nam Nam 2014 Bao cao ve Ke hoach nam 2014 ( Hoan chinh sau TL voi Bo KH)" xfId="17350"/>
    <cellStyle name="1_Worksheet in D: My Documents Ke Hoach KH cac nam Nam 2014 Bao cao ve Ke hoach nam 2014 ( Hoan chinh sau TL voi Bo KH) 2" xfId="17351"/>
    <cellStyle name="1_Worksheet in D: My Documents Ke Hoach KH cac nam Nam 2014 Bao cao ve Ke hoach nam 2014 ( Hoan chinh sau TL voi Bo KH) 2 2" xfId="17352"/>
    <cellStyle name="1_Worksheet in D: My Documents Ke Hoach KH cac nam Nam 2014 Bao cao ve Ke hoach nam 2014 ( Hoan chinh sau TL voi Bo KH) 2 3" xfId="17353"/>
    <cellStyle name="1_Worksheet in D: My Documents Ke Hoach KH cac nam Nam 2014 Bao cao ve Ke hoach nam 2014 ( Hoan chinh sau TL voi Bo KH) 2 4" xfId="17354"/>
    <cellStyle name="1_Worksheet in D: My Documents Ke Hoach KH cac nam Nam 2014 Bao cao ve Ke hoach nam 2014 ( Hoan chinh sau TL voi Bo KH) 3" xfId="17355"/>
    <cellStyle name="1_Worksheet in D: My Documents Ke Hoach KH cac nam Nam 2014 Bao cao ve Ke hoach nam 2014 ( Hoan chinh sau TL voi Bo KH) 4" xfId="17356"/>
    <cellStyle name="1_Worksheet in D: My Documents Ke Hoach KH cac nam Nam 2014 Bao cao ve Ke hoach nam 2014 ( Hoan chinh sau TL voi Bo KH) 5" xfId="17357"/>
    <cellStyle name="1_ÿÿÿÿÿ" xfId="1189"/>
    <cellStyle name="1_ÿÿÿÿÿ 2" xfId="17358"/>
    <cellStyle name="1_ÿÿÿÿÿ 2 2" xfId="17359"/>
    <cellStyle name="1_ÿÿÿÿÿ 2 3" xfId="17360"/>
    <cellStyle name="1_ÿÿÿÿÿ 2 4" xfId="17361"/>
    <cellStyle name="1_ÿÿÿÿÿ 3" xfId="17362"/>
    <cellStyle name="1_ÿÿÿÿÿ 4" xfId="17363"/>
    <cellStyle name="1_ÿÿÿÿÿ 5" xfId="17364"/>
    <cellStyle name="1_ÿÿÿÿÿ_Bao cao tinh hinh thuc hien KH 2009 den 31-01-10" xfId="17365"/>
    <cellStyle name="1_ÿÿÿÿÿ_Bao cao tinh hinh thuc hien KH 2009 den 31-01-10 2" xfId="17366"/>
    <cellStyle name="1_ÿÿÿÿÿ_Bao cao tinh hinh thuc hien KH 2009 den 31-01-10 2 2" xfId="17367"/>
    <cellStyle name="1_ÿÿÿÿÿ_Bao cao tinh hinh thuc hien KH 2009 den 31-01-10 2 2 2" xfId="17368"/>
    <cellStyle name="1_ÿÿÿÿÿ_Bao cao tinh hinh thuc hien KH 2009 den 31-01-10 2 2 3" xfId="17369"/>
    <cellStyle name="1_ÿÿÿÿÿ_Bao cao tinh hinh thuc hien KH 2009 den 31-01-10 2 2 4" xfId="17370"/>
    <cellStyle name="1_ÿÿÿÿÿ_Bao cao tinh hinh thuc hien KH 2009 den 31-01-10 2 3" xfId="17371"/>
    <cellStyle name="1_ÿÿÿÿÿ_Bao cao tinh hinh thuc hien KH 2009 den 31-01-10 2 4" xfId="17372"/>
    <cellStyle name="1_ÿÿÿÿÿ_Bao cao tinh hinh thuc hien KH 2009 den 31-01-10 2 5" xfId="17373"/>
    <cellStyle name="1_ÿÿÿÿÿ_Bao cao tinh hinh thuc hien KH 2009 den 31-01-10 3" xfId="17374"/>
    <cellStyle name="1_ÿÿÿÿÿ_Bao cao tinh hinh thuc hien KH 2009 den 31-01-10 3 2" xfId="17375"/>
    <cellStyle name="1_ÿÿÿÿÿ_Bao cao tinh hinh thuc hien KH 2009 den 31-01-10 3 3" xfId="17376"/>
    <cellStyle name="1_ÿÿÿÿÿ_Bao cao tinh hinh thuc hien KH 2009 den 31-01-10 3 4" xfId="17377"/>
    <cellStyle name="1_ÿÿÿÿÿ_Bao cao tinh hinh thuc hien KH 2009 den 31-01-10 4" xfId="17378"/>
    <cellStyle name="1_ÿÿÿÿÿ_Bao cao tinh hinh thuc hien KH 2009 den 31-01-10 5" xfId="17379"/>
    <cellStyle name="1_ÿÿÿÿÿ_Bao cao tinh hinh thuc hien KH 2009 den 31-01-10 6" xfId="17380"/>
    <cellStyle name="1_ÿÿÿÿÿ_Bao cao tinh hinh thuc hien KH 2009 den 31-01-10_BC von DTPT 6 thang 2012" xfId="17381"/>
    <cellStyle name="1_ÿÿÿÿÿ_Bao cao tinh hinh thuc hien KH 2009 den 31-01-10_BC von DTPT 6 thang 2012 2" xfId="17382"/>
    <cellStyle name="1_ÿÿÿÿÿ_Bao cao tinh hinh thuc hien KH 2009 den 31-01-10_BC von DTPT 6 thang 2012 2 2" xfId="17383"/>
    <cellStyle name="1_ÿÿÿÿÿ_Bao cao tinh hinh thuc hien KH 2009 den 31-01-10_BC von DTPT 6 thang 2012 2 2 2" xfId="17384"/>
    <cellStyle name="1_ÿÿÿÿÿ_Bao cao tinh hinh thuc hien KH 2009 den 31-01-10_BC von DTPT 6 thang 2012 2 2 3" xfId="17385"/>
    <cellStyle name="1_ÿÿÿÿÿ_Bao cao tinh hinh thuc hien KH 2009 den 31-01-10_BC von DTPT 6 thang 2012 2 2 4" xfId="17386"/>
    <cellStyle name="1_ÿÿÿÿÿ_Bao cao tinh hinh thuc hien KH 2009 den 31-01-10_BC von DTPT 6 thang 2012 2 3" xfId="17387"/>
    <cellStyle name="1_ÿÿÿÿÿ_Bao cao tinh hinh thuc hien KH 2009 den 31-01-10_BC von DTPT 6 thang 2012 2 4" xfId="17388"/>
    <cellStyle name="1_ÿÿÿÿÿ_Bao cao tinh hinh thuc hien KH 2009 den 31-01-10_BC von DTPT 6 thang 2012 2 5" xfId="17389"/>
    <cellStyle name="1_ÿÿÿÿÿ_Bao cao tinh hinh thuc hien KH 2009 den 31-01-10_BC von DTPT 6 thang 2012 3" xfId="17390"/>
    <cellStyle name="1_ÿÿÿÿÿ_Bao cao tinh hinh thuc hien KH 2009 den 31-01-10_BC von DTPT 6 thang 2012 3 2" xfId="17391"/>
    <cellStyle name="1_ÿÿÿÿÿ_Bao cao tinh hinh thuc hien KH 2009 den 31-01-10_BC von DTPT 6 thang 2012 3 3" xfId="17392"/>
    <cellStyle name="1_ÿÿÿÿÿ_Bao cao tinh hinh thuc hien KH 2009 den 31-01-10_BC von DTPT 6 thang 2012 3 4" xfId="17393"/>
    <cellStyle name="1_ÿÿÿÿÿ_Bao cao tinh hinh thuc hien KH 2009 den 31-01-10_BC von DTPT 6 thang 2012 4" xfId="17394"/>
    <cellStyle name="1_ÿÿÿÿÿ_Bao cao tinh hinh thuc hien KH 2009 den 31-01-10_BC von DTPT 6 thang 2012 5" xfId="17395"/>
    <cellStyle name="1_ÿÿÿÿÿ_Bao cao tinh hinh thuc hien KH 2009 den 31-01-10_BC von DTPT 6 thang 2012 6" xfId="17396"/>
    <cellStyle name="1_ÿÿÿÿÿ_Bao cao tinh hinh thuc hien KH 2009 den 31-01-10_Bieu du thao QD von ho tro co MT" xfId="17397"/>
    <cellStyle name="1_ÿÿÿÿÿ_Bao cao tinh hinh thuc hien KH 2009 den 31-01-10_Bieu du thao QD von ho tro co MT 2" xfId="17398"/>
    <cellStyle name="1_ÿÿÿÿÿ_Bao cao tinh hinh thuc hien KH 2009 den 31-01-10_Bieu du thao QD von ho tro co MT 2 2" xfId="17399"/>
    <cellStyle name="1_ÿÿÿÿÿ_Bao cao tinh hinh thuc hien KH 2009 den 31-01-10_Bieu du thao QD von ho tro co MT 2 2 2" xfId="17400"/>
    <cellStyle name="1_ÿÿÿÿÿ_Bao cao tinh hinh thuc hien KH 2009 den 31-01-10_Bieu du thao QD von ho tro co MT 2 2 3" xfId="17401"/>
    <cellStyle name="1_ÿÿÿÿÿ_Bao cao tinh hinh thuc hien KH 2009 den 31-01-10_Bieu du thao QD von ho tro co MT 2 2 4" xfId="17402"/>
    <cellStyle name="1_ÿÿÿÿÿ_Bao cao tinh hinh thuc hien KH 2009 den 31-01-10_Bieu du thao QD von ho tro co MT 2 3" xfId="17403"/>
    <cellStyle name="1_ÿÿÿÿÿ_Bao cao tinh hinh thuc hien KH 2009 den 31-01-10_Bieu du thao QD von ho tro co MT 2 4" xfId="17404"/>
    <cellStyle name="1_ÿÿÿÿÿ_Bao cao tinh hinh thuc hien KH 2009 den 31-01-10_Bieu du thao QD von ho tro co MT 2 5" xfId="17405"/>
    <cellStyle name="1_ÿÿÿÿÿ_Bao cao tinh hinh thuc hien KH 2009 den 31-01-10_Bieu du thao QD von ho tro co MT 3" xfId="17406"/>
    <cellStyle name="1_ÿÿÿÿÿ_Bao cao tinh hinh thuc hien KH 2009 den 31-01-10_Bieu du thao QD von ho tro co MT 3 2" xfId="17407"/>
    <cellStyle name="1_ÿÿÿÿÿ_Bao cao tinh hinh thuc hien KH 2009 den 31-01-10_Bieu du thao QD von ho tro co MT 3 3" xfId="17408"/>
    <cellStyle name="1_ÿÿÿÿÿ_Bao cao tinh hinh thuc hien KH 2009 den 31-01-10_Bieu du thao QD von ho tro co MT 3 4" xfId="17409"/>
    <cellStyle name="1_ÿÿÿÿÿ_Bao cao tinh hinh thuc hien KH 2009 den 31-01-10_Bieu du thao QD von ho tro co MT 4" xfId="17410"/>
    <cellStyle name="1_ÿÿÿÿÿ_Bao cao tinh hinh thuc hien KH 2009 den 31-01-10_Bieu du thao QD von ho tro co MT 5" xfId="17411"/>
    <cellStyle name="1_ÿÿÿÿÿ_Bao cao tinh hinh thuc hien KH 2009 den 31-01-10_Bieu du thao QD von ho tro co MT 6" xfId="17412"/>
    <cellStyle name="1_ÿÿÿÿÿ_Bao cao tinh hinh thuc hien KH 2009 den 31-01-10_Ke hoach 2012 (theo doi)" xfId="17413"/>
    <cellStyle name="1_ÿÿÿÿÿ_Bao cao tinh hinh thuc hien KH 2009 den 31-01-10_Ke hoach 2012 (theo doi) 2" xfId="17414"/>
    <cellStyle name="1_ÿÿÿÿÿ_Bao cao tinh hinh thuc hien KH 2009 den 31-01-10_Ke hoach 2012 (theo doi) 2 2" xfId="17415"/>
    <cellStyle name="1_ÿÿÿÿÿ_Bao cao tinh hinh thuc hien KH 2009 den 31-01-10_Ke hoach 2012 (theo doi) 2 2 2" xfId="17416"/>
    <cellStyle name="1_ÿÿÿÿÿ_Bao cao tinh hinh thuc hien KH 2009 den 31-01-10_Ke hoach 2012 (theo doi) 2 2 3" xfId="17417"/>
    <cellStyle name="1_ÿÿÿÿÿ_Bao cao tinh hinh thuc hien KH 2009 den 31-01-10_Ke hoach 2012 (theo doi) 2 2 4" xfId="17418"/>
    <cellStyle name="1_ÿÿÿÿÿ_Bao cao tinh hinh thuc hien KH 2009 den 31-01-10_Ke hoach 2012 (theo doi) 2 3" xfId="17419"/>
    <cellStyle name="1_ÿÿÿÿÿ_Bao cao tinh hinh thuc hien KH 2009 den 31-01-10_Ke hoach 2012 (theo doi) 2 4" xfId="17420"/>
    <cellStyle name="1_ÿÿÿÿÿ_Bao cao tinh hinh thuc hien KH 2009 den 31-01-10_Ke hoach 2012 (theo doi) 2 5" xfId="17421"/>
    <cellStyle name="1_ÿÿÿÿÿ_Bao cao tinh hinh thuc hien KH 2009 den 31-01-10_Ke hoach 2012 (theo doi) 3" xfId="17422"/>
    <cellStyle name="1_ÿÿÿÿÿ_Bao cao tinh hinh thuc hien KH 2009 den 31-01-10_Ke hoach 2012 (theo doi) 3 2" xfId="17423"/>
    <cellStyle name="1_ÿÿÿÿÿ_Bao cao tinh hinh thuc hien KH 2009 den 31-01-10_Ke hoach 2012 (theo doi) 3 3" xfId="17424"/>
    <cellStyle name="1_ÿÿÿÿÿ_Bao cao tinh hinh thuc hien KH 2009 den 31-01-10_Ke hoach 2012 (theo doi) 3 4" xfId="17425"/>
    <cellStyle name="1_ÿÿÿÿÿ_Bao cao tinh hinh thuc hien KH 2009 den 31-01-10_Ke hoach 2012 (theo doi) 4" xfId="17426"/>
    <cellStyle name="1_ÿÿÿÿÿ_Bao cao tinh hinh thuc hien KH 2009 den 31-01-10_Ke hoach 2012 (theo doi) 5" xfId="17427"/>
    <cellStyle name="1_ÿÿÿÿÿ_Bao cao tinh hinh thuc hien KH 2009 den 31-01-10_Ke hoach 2012 (theo doi) 6" xfId="17428"/>
    <cellStyle name="1_ÿÿÿÿÿ_Bao cao tinh hinh thuc hien KH 2009 den 31-01-10_Ke hoach 2012 theo doi (giai ngan 30.6.12)" xfId="17429"/>
    <cellStyle name="1_ÿÿÿÿÿ_Bao cao tinh hinh thuc hien KH 2009 den 31-01-10_Ke hoach 2012 theo doi (giai ngan 30.6.12) 2" xfId="17430"/>
    <cellStyle name="1_ÿÿÿÿÿ_Bao cao tinh hinh thuc hien KH 2009 den 31-01-10_Ke hoach 2012 theo doi (giai ngan 30.6.12) 2 2" xfId="17431"/>
    <cellStyle name="1_ÿÿÿÿÿ_Bao cao tinh hinh thuc hien KH 2009 den 31-01-10_Ke hoach 2012 theo doi (giai ngan 30.6.12) 2 2 2" xfId="17432"/>
    <cellStyle name="1_ÿÿÿÿÿ_Bao cao tinh hinh thuc hien KH 2009 den 31-01-10_Ke hoach 2012 theo doi (giai ngan 30.6.12) 2 2 3" xfId="17433"/>
    <cellStyle name="1_ÿÿÿÿÿ_Bao cao tinh hinh thuc hien KH 2009 den 31-01-10_Ke hoach 2012 theo doi (giai ngan 30.6.12) 2 2 4" xfId="17434"/>
    <cellStyle name="1_ÿÿÿÿÿ_Bao cao tinh hinh thuc hien KH 2009 den 31-01-10_Ke hoach 2012 theo doi (giai ngan 30.6.12) 2 3" xfId="17435"/>
    <cellStyle name="1_ÿÿÿÿÿ_Bao cao tinh hinh thuc hien KH 2009 den 31-01-10_Ke hoach 2012 theo doi (giai ngan 30.6.12) 2 4" xfId="17436"/>
    <cellStyle name="1_ÿÿÿÿÿ_Bao cao tinh hinh thuc hien KH 2009 den 31-01-10_Ke hoach 2012 theo doi (giai ngan 30.6.12) 2 5" xfId="17437"/>
    <cellStyle name="1_ÿÿÿÿÿ_Bao cao tinh hinh thuc hien KH 2009 den 31-01-10_Ke hoach 2012 theo doi (giai ngan 30.6.12) 3" xfId="17438"/>
    <cellStyle name="1_ÿÿÿÿÿ_Bao cao tinh hinh thuc hien KH 2009 den 31-01-10_Ke hoach 2012 theo doi (giai ngan 30.6.12) 3 2" xfId="17439"/>
    <cellStyle name="1_ÿÿÿÿÿ_Bao cao tinh hinh thuc hien KH 2009 den 31-01-10_Ke hoach 2012 theo doi (giai ngan 30.6.12) 3 3" xfId="17440"/>
    <cellStyle name="1_ÿÿÿÿÿ_Bao cao tinh hinh thuc hien KH 2009 den 31-01-10_Ke hoach 2012 theo doi (giai ngan 30.6.12) 3 4" xfId="17441"/>
    <cellStyle name="1_ÿÿÿÿÿ_Bao cao tinh hinh thuc hien KH 2009 den 31-01-10_Ke hoach 2012 theo doi (giai ngan 30.6.12) 4" xfId="17442"/>
    <cellStyle name="1_ÿÿÿÿÿ_Bao cao tinh hinh thuc hien KH 2009 den 31-01-10_Ke hoach 2012 theo doi (giai ngan 30.6.12) 5" xfId="17443"/>
    <cellStyle name="1_ÿÿÿÿÿ_Bao cao tinh hinh thuc hien KH 2009 den 31-01-10_Ke hoach 2012 theo doi (giai ngan 30.6.12) 6" xfId="17444"/>
    <cellStyle name="1_ÿÿÿÿÿ_BC von DTPT 6 thang 2012" xfId="17445"/>
    <cellStyle name="1_ÿÿÿÿÿ_BC von DTPT 6 thang 2012 2" xfId="17446"/>
    <cellStyle name="1_ÿÿÿÿÿ_BC von DTPT 6 thang 2012 2 2" xfId="17447"/>
    <cellStyle name="1_ÿÿÿÿÿ_BC von DTPT 6 thang 2012 2 3" xfId="17448"/>
    <cellStyle name="1_ÿÿÿÿÿ_BC von DTPT 6 thang 2012 2 4" xfId="17449"/>
    <cellStyle name="1_ÿÿÿÿÿ_BC von DTPT 6 thang 2012 3" xfId="17450"/>
    <cellStyle name="1_ÿÿÿÿÿ_BC von DTPT 6 thang 2012 4" xfId="17451"/>
    <cellStyle name="1_ÿÿÿÿÿ_BC von DTPT 6 thang 2012 5" xfId="17452"/>
    <cellStyle name="1_ÿÿÿÿÿ_Bieu du thao QD von ho tro co MT" xfId="17453"/>
    <cellStyle name="1_ÿÿÿÿÿ_Bieu du thao QD von ho tro co MT 2" xfId="17454"/>
    <cellStyle name="1_ÿÿÿÿÿ_Bieu du thao QD von ho tro co MT 2 2" xfId="17455"/>
    <cellStyle name="1_ÿÿÿÿÿ_Bieu du thao QD von ho tro co MT 2 3" xfId="17456"/>
    <cellStyle name="1_ÿÿÿÿÿ_Bieu du thao QD von ho tro co MT 2 4" xfId="17457"/>
    <cellStyle name="1_ÿÿÿÿÿ_Bieu du thao QD von ho tro co MT 3" xfId="17458"/>
    <cellStyle name="1_ÿÿÿÿÿ_Bieu du thao QD von ho tro co MT 4" xfId="17459"/>
    <cellStyle name="1_ÿÿÿÿÿ_Bieu du thao QD von ho tro co MT 5" xfId="17460"/>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1"/>
    <cellStyle name="1_ÿÿÿÿÿ_Book1 2" xfId="17462"/>
    <cellStyle name="1_ÿÿÿÿÿ_Book1 2 2" xfId="17463"/>
    <cellStyle name="1_ÿÿÿÿÿ_Book1 2 3" xfId="17464"/>
    <cellStyle name="1_ÿÿÿÿÿ_Book1 2 4" xfId="17465"/>
    <cellStyle name="1_ÿÿÿÿÿ_Book1 3" xfId="17466"/>
    <cellStyle name="1_ÿÿÿÿÿ_Book1 3 2" xfId="17467"/>
    <cellStyle name="1_ÿÿÿÿÿ_Book1 3 3" xfId="17468"/>
    <cellStyle name="1_ÿÿÿÿÿ_Book1 3 4" xfId="17469"/>
    <cellStyle name="1_ÿÿÿÿÿ_Book1 4" xfId="17470"/>
    <cellStyle name="1_ÿÿÿÿÿ_Book1 5" xfId="17471"/>
    <cellStyle name="1_ÿÿÿÿÿ_Book1 6" xfId="17472"/>
    <cellStyle name="1_ÿÿÿÿÿ_Book1_BC von DTPT 6 thang 2012" xfId="17473"/>
    <cellStyle name="1_ÿÿÿÿÿ_Book1_BC von DTPT 6 thang 2012 2" xfId="17474"/>
    <cellStyle name="1_ÿÿÿÿÿ_Book1_BC von DTPT 6 thang 2012 2 2" xfId="17475"/>
    <cellStyle name="1_ÿÿÿÿÿ_Book1_BC von DTPT 6 thang 2012 2 3" xfId="17476"/>
    <cellStyle name="1_ÿÿÿÿÿ_Book1_BC von DTPT 6 thang 2012 2 4" xfId="17477"/>
    <cellStyle name="1_ÿÿÿÿÿ_Book1_BC von DTPT 6 thang 2012 3" xfId="17478"/>
    <cellStyle name="1_ÿÿÿÿÿ_Book1_BC von DTPT 6 thang 2012 3 2" xfId="17479"/>
    <cellStyle name="1_ÿÿÿÿÿ_Book1_BC von DTPT 6 thang 2012 3 3" xfId="17480"/>
    <cellStyle name="1_ÿÿÿÿÿ_Book1_BC von DTPT 6 thang 2012 3 4" xfId="17481"/>
    <cellStyle name="1_ÿÿÿÿÿ_Book1_BC von DTPT 6 thang 2012 4" xfId="17482"/>
    <cellStyle name="1_ÿÿÿÿÿ_Book1_BC von DTPT 6 thang 2012 5" xfId="17483"/>
    <cellStyle name="1_ÿÿÿÿÿ_Book1_BC von DTPT 6 thang 2012 6" xfId="17484"/>
    <cellStyle name="1_ÿÿÿÿÿ_Book1_Bieu du thao QD von ho tro co MT" xfId="17485"/>
    <cellStyle name="1_ÿÿÿÿÿ_Book1_Bieu du thao QD von ho tro co MT 2" xfId="17486"/>
    <cellStyle name="1_ÿÿÿÿÿ_Book1_Bieu du thao QD von ho tro co MT 2 2" xfId="17487"/>
    <cellStyle name="1_ÿÿÿÿÿ_Book1_Bieu du thao QD von ho tro co MT 2 3" xfId="17488"/>
    <cellStyle name="1_ÿÿÿÿÿ_Book1_Bieu du thao QD von ho tro co MT 2 4" xfId="17489"/>
    <cellStyle name="1_ÿÿÿÿÿ_Book1_Bieu du thao QD von ho tro co MT 3" xfId="17490"/>
    <cellStyle name="1_ÿÿÿÿÿ_Book1_Bieu du thao QD von ho tro co MT 3 2" xfId="17491"/>
    <cellStyle name="1_ÿÿÿÿÿ_Book1_Bieu du thao QD von ho tro co MT 3 3" xfId="17492"/>
    <cellStyle name="1_ÿÿÿÿÿ_Book1_Bieu du thao QD von ho tro co MT 3 4" xfId="17493"/>
    <cellStyle name="1_ÿÿÿÿÿ_Book1_Bieu du thao QD von ho tro co MT 4" xfId="17494"/>
    <cellStyle name="1_ÿÿÿÿÿ_Book1_Bieu du thao QD von ho tro co MT 5" xfId="17495"/>
    <cellStyle name="1_ÿÿÿÿÿ_Book1_Bieu du thao QD von ho tro co MT 6" xfId="17496"/>
    <cellStyle name="1_ÿÿÿÿÿ_Book1_Hoan chinh KH 2012 (o nha)" xfId="17497"/>
    <cellStyle name="1_ÿÿÿÿÿ_Book1_Hoan chinh KH 2012 (o nha) 2" xfId="17498"/>
    <cellStyle name="1_ÿÿÿÿÿ_Book1_Hoan chinh KH 2012 (o nha) 2 2" xfId="17499"/>
    <cellStyle name="1_ÿÿÿÿÿ_Book1_Hoan chinh KH 2012 (o nha) 2 3" xfId="17500"/>
    <cellStyle name="1_ÿÿÿÿÿ_Book1_Hoan chinh KH 2012 (o nha) 2 4" xfId="17501"/>
    <cellStyle name="1_ÿÿÿÿÿ_Book1_Hoan chinh KH 2012 (o nha) 3" xfId="17502"/>
    <cellStyle name="1_ÿÿÿÿÿ_Book1_Hoan chinh KH 2012 (o nha) 3 2" xfId="17503"/>
    <cellStyle name="1_ÿÿÿÿÿ_Book1_Hoan chinh KH 2012 (o nha) 3 3" xfId="17504"/>
    <cellStyle name="1_ÿÿÿÿÿ_Book1_Hoan chinh KH 2012 (o nha) 3 4" xfId="17505"/>
    <cellStyle name="1_ÿÿÿÿÿ_Book1_Hoan chinh KH 2012 (o nha) 4" xfId="17506"/>
    <cellStyle name="1_ÿÿÿÿÿ_Book1_Hoan chinh KH 2012 (o nha) 5" xfId="17507"/>
    <cellStyle name="1_ÿÿÿÿÿ_Book1_Hoan chinh KH 2012 (o nha) 6" xfId="17508"/>
    <cellStyle name="1_ÿÿÿÿÿ_Book1_Hoan chinh KH 2012 (o nha)_Bao cao giai ngan quy I" xfId="17509"/>
    <cellStyle name="1_ÿÿÿÿÿ_Book1_Hoan chinh KH 2012 (o nha)_Bao cao giai ngan quy I 2" xfId="17510"/>
    <cellStyle name="1_ÿÿÿÿÿ_Book1_Hoan chinh KH 2012 (o nha)_Bao cao giai ngan quy I 2 2" xfId="17511"/>
    <cellStyle name="1_ÿÿÿÿÿ_Book1_Hoan chinh KH 2012 (o nha)_Bao cao giai ngan quy I 2 3" xfId="17512"/>
    <cellStyle name="1_ÿÿÿÿÿ_Book1_Hoan chinh KH 2012 (o nha)_Bao cao giai ngan quy I 2 4" xfId="17513"/>
    <cellStyle name="1_ÿÿÿÿÿ_Book1_Hoan chinh KH 2012 (o nha)_Bao cao giai ngan quy I 3" xfId="17514"/>
    <cellStyle name="1_ÿÿÿÿÿ_Book1_Hoan chinh KH 2012 (o nha)_Bao cao giai ngan quy I 3 2" xfId="17515"/>
    <cellStyle name="1_ÿÿÿÿÿ_Book1_Hoan chinh KH 2012 (o nha)_Bao cao giai ngan quy I 3 3" xfId="17516"/>
    <cellStyle name="1_ÿÿÿÿÿ_Book1_Hoan chinh KH 2012 (o nha)_Bao cao giai ngan quy I 3 4" xfId="17517"/>
    <cellStyle name="1_ÿÿÿÿÿ_Book1_Hoan chinh KH 2012 (o nha)_Bao cao giai ngan quy I 4" xfId="17518"/>
    <cellStyle name="1_ÿÿÿÿÿ_Book1_Hoan chinh KH 2012 (o nha)_Bao cao giai ngan quy I 5" xfId="17519"/>
    <cellStyle name="1_ÿÿÿÿÿ_Book1_Hoan chinh KH 2012 (o nha)_Bao cao giai ngan quy I 6" xfId="17520"/>
    <cellStyle name="1_ÿÿÿÿÿ_Book1_Hoan chinh KH 2012 (o nha)_BC von DTPT 6 thang 2012" xfId="17521"/>
    <cellStyle name="1_ÿÿÿÿÿ_Book1_Hoan chinh KH 2012 (o nha)_BC von DTPT 6 thang 2012 2" xfId="17522"/>
    <cellStyle name="1_ÿÿÿÿÿ_Book1_Hoan chinh KH 2012 (o nha)_BC von DTPT 6 thang 2012 2 2" xfId="17523"/>
    <cellStyle name="1_ÿÿÿÿÿ_Book1_Hoan chinh KH 2012 (o nha)_BC von DTPT 6 thang 2012 2 3" xfId="17524"/>
    <cellStyle name="1_ÿÿÿÿÿ_Book1_Hoan chinh KH 2012 (o nha)_BC von DTPT 6 thang 2012 2 4" xfId="17525"/>
    <cellStyle name="1_ÿÿÿÿÿ_Book1_Hoan chinh KH 2012 (o nha)_BC von DTPT 6 thang 2012 3" xfId="17526"/>
    <cellStyle name="1_ÿÿÿÿÿ_Book1_Hoan chinh KH 2012 (o nha)_BC von DTPT 6 thang 2012 3 2" xfId="17527"/>
    <cellStyle name="1_ÿÿÿÿÿ_Book1_Hoan chinh KH 2012 (o nha)_BC von DTPT 6 thang 2012 3 3" xfId="17528"/>
    <cellStyle name="1_ÿÿÿÿÿ_Book1_Hoan chinh KH 2012 (o nha)_BC von DTPT 6 thang 2012 3 4" xfId="17529"/>
    <cellStyle name="1_ÿÿÿÿÿ_Book1_Hoan chinh KH 2012 (o nha)_BC von DTPT 6 thang 2012 4" xfId="17530"/>
    <cellStyle name="1_ÿÿÿÿÿ_Book1_Hoan chinh KH 2012 (o nha)_BC von DTPT 6 thang 2012 5" xfId="17531"/>
    <cellStyle name="1_ÿÿÿÿÿ_Book1_Hoan chinh KH 2012 (o nha)_BC von DTPT 6 thang 2012 6" xfId="17532"/>
    <cellStyle name="1_ÿÿÿÿÿ_Book1_Hoan chinh KH 2012 (o nha)_Bieu du thao QD von ho tro co MT" xfId="17533"/>
    <cellStyle name="1_ÿÿÿÿÿ_Book1_Hoan chinh KH 2012 (o nha)_Bieu du thao QD von ho tro co MT 2" xfId="17534"/>
    <cellStyle name="1_ÿÿÿÿÿ_Book1_Hoan chinh KH 2012 (o nha)_Bieu du thao QD von ho tro co MT 2 2" xfId="17535"/>
    <cellStyle name="1_ÿÿÿÿÿ_Book1_Hoan chinh KH 2012 (o nha)_Bieu du thao QD von ho tro co MT 2 3" xfId="17536"/>
    <cellStyle name="1_ÿÿÿÿÿ_Book1_Hoan chinh KH 2012 (o nha)_Bieu du thao QD von ho tro co MT 2 4" xfId="17537"/>
    <cellStyle name="1_ÿÿÿÿÿ_Book1_Hoan chinh KH 2012 (o nha)_Bieu du thao QD von ho tro co MT 3" xfId="17538"/>
    <cellStyle name="1_ÿÿÿÿÿ_Book1_Hoan chinh KH 2012 (o nha)_Bieu du thao QD von ho tro co MT 3 2" xfId="17539"/>
    <cellStyle name="1_ÿÿÿÿÿ_Book1_Hoan chinh KH 2012 (o nha)_Bieu du thao QD von ho tro co MT 3 3" xfId="17540"/>
    <cellStyle name="1_ÿÿÿÿÿ_Book1_Hoan chinh KH 2012 (o nha)_Bieu du thao QD von ho tro co MT 3 4" xfId="17541"/>
    <cellStyle name="1_ÿÿÿÿÿ_Book1_Hoan chinh KH 2012 (o nha)_Bieu du thao QD von ho tro co MT 4" xfId="17542"/>
    <cellStyle name="1_ÿÿÿÿÿ_Book1_Hoan chinh KH 2012 (o nha)_Bieu du thao QD von ho tro co MT 5" xfId="17543"/>
    <cellStyle name="1_ÿÿÿÿÿ_Book1_Hoan chinh KH 2012 (o nha)_Bieu du thao QD von ho tro co MT 6" xfId="17544"/>
    <cellStyle name="1_ÿÿÿÿÿ_Book1_Hoan chinh KH 2012 (o nha)_Ke hoach 2012 theo doi (giai ngan 30.6.12)" xfId="17545"/>
    <cellStyle name="1_ÿÿÿÿÿ_Book1_Hoan chinh KH 2012 (o nha)_Ke hoach 2012 theo doi (giai ngan 30.6.12) 2" xfId="17546"/>
    <cellStyle name="1_ÿÿÿÿÿ_Book1_Hoan chinh KH 2012 (o nha)_Ke hoach 2012 theo doi (giai ngan 30.6.12) 2 2" xfId="17547"/>
    <cellStyle name="1_ÿÿÿÿÿ_Book1_Hoan chinh KH 2012 (o nha)_Ke hoach 2012 theo doi (giai ngan 30.6.12) 2 3" xfId="17548"/>
    <cellStyle name="1_ÿÿÿÿÿ_Book1_Hoan chinh KH 2012 (o nha)_Ke hoach 2012 theo doi (giai ngan 30.6.12) 2 4" xfId="17549"/>
    <cellStyle name="1_ÿÿÿÿÿ_Book1_Hoan chinh KH 2012 (o nha)_Ke hoach 2012 theo doi (giai ngan 30.6.12) 3" xfId="17550"/>
    <cellStyle name="1_ÿÿÿÿÿ_Book1_Hoan chinh KH 2012 (o nha)_Ke hoach 2012 theo doi (giai ngan 30.6.12) 3 2" xfId="17551"/>
    <cellStyle name="1_ÿÿÿÿÿ_Book1_Hoan chinh KH 2012 (o nha)_Ke hoach 2012 theo doi (giai ngan 30.6.12) 3 3" xfId="17552"/>
    <cellStyle name="1_ÿÿÿÿÿ_Book1_Hoan chinh KH 2012 (o nha)_Ke hoach 2012 theo doi (giai ngan 30.6.12) 3 4" xfId="17553"/>
    <cellStyle name="1_ÿÿÿÿÿ_Book1_Hoan chinh KH 2012 (o nha)_Ke hoach 2012 theo doi (giai ngan 30.6.12) 4" xfId="17554"/>
    <cellStyle name="1_ÿÿÿÿÿ_Book1_Hoan chinh KH 2012 (o nha)_Ke hoach 2012 theo doi (giai ngan 30.6.12) 5" xfId="17555"/>
    <cellStyle name="1_ÿÿÿÿÿ_Book1_Hoan chinh KH 2012 (o nha)_Ke hoach 2012 theo doi (giai ngan 30.6.12) 6" xfId="17556"/>
    <cellStyle name="1_ÿÿÿÿÿ_Book1_Hoan chinh KH 2012 Von ho tro co MT" xfId="17557"/>
    <cellStyle name="1_ÿÿÿÿÿ_Book1_Hoan chinh KH 2012 Von ho tro co MT (chi tiet)" xfId="17558"/>
    <cellStyle name="1_ÿÿÿÿÿ_Book1_Hoan chinh KH 2012 Von ho tro co MT (chi tiet) 2" xfId="17559"/>
    <cellStyle name="1_ÿÿÿÿÿ_Book1_Hoan chinh KH 2012 Von ho tro co MT (chi tiet) 2 2" xfId="17560"/>
    <cellStyle name="1_ÿÿÿÿÿ_Book1_Hoan chinh KH 2012 Von ho tro co MT (chi tiet) 2 3" xfId="17561"/>
    <cellStyle name="1_ÿÿÿÿÿ_Book1_Hoan chinh KH 2012 Von ho tro co MT (chi tiet) 2 4" xfId="17562"/>
    <cellStyle name="1_ÿÿÿÿÿ_Book1_Hoan chinh KH 2012 Von ho tro co MT (chi tiet) 3" xfId="17563"/>
    <cellStyle name="1_ÿÿÿÿÿ_Book1_Hoan chinh KH 2012 Von ho tro co MT (chi tiet) 3 2" xfId="17564"/>
    <cellStyle name="1_ÿÿÿÿÿ_Book1_Hoan chinh KH 2012 Von ho tro co MT (chi tiet) 3 3" xfId="17565"/>
    <cellStyle name="1_ÿÿÿÿÿ_Book1_Hoan chinh KH 2012 Von ho tro co MT (chi tiet) 3 4" xfId="17566"/>
    <cellStyle name="1_ÿÿÿÿÿ_Book1_Hoan chinh KH 2012 Von ho tro co MT (chi tiet) 4" xfId="17567"/>
    <cellStyle name="1_ÿÿÿÿÿ_Book1_Hoan chinh KH 2012 Von ho tro co MT (chi tiet) 5" xfId="17568"/>
    <cellStyle name="1_ÿÿÿÿÿ_Book1_Hoan chinh KH 2012 Von ho tro co MT (chi tiet) 6" xfId="17569"/>
    <cellStyle name="1_ÿÿÿÿÿ_Book1_Hoan chinh KH 2012 Von ho tro co MT 10" xfId="17570"/>
    <cellStyle name="1_ÿÿÿÿÿ_Book1_Hoan chinh KH 2012 Von ho tro co MT 10 2" xfId="17571"/>
    <cellStyle name="1_ÿÿÿÿÿ_Book1_Hoan chinh KH 2012 Von ho tro co MT 10 3" xfId="17572"/>
    <cellStyle name="1_ÿÿÿÿÿ_Book1_Hoan chinh KH 2012 Von ho tro co MT 10 4" xfId="17573"/>
    <cellStyle name="1_ÿÿÿÿÿ_Book1_Hoan chinh KH 2012 Von ho tro co MT 11" xfId="17574"/>
    <cellStyle name="1_ÿÿÿÿÿ_Book1_Hoan chinh KH 2012 Von ho tro co MT 11 2" xfId="17575"/>
    <cellStyle name="1_ÿÿÿÿÿ_Book1_Hoan chinh KH 2012 Von ho tro co MT 11 3" xfId="17576"/>
    <cellStyle name="1_ÿÿÿÿÿ_Book1_Hoan chinh KH 2012 Von ho tro co MT 11 4" xfId="17577"/>
    <cellStyle name="1_ÿÿÿÿÿ_Book1_Hoan chinh KH 2012 Von ho tro co MT 12" xfId="17578"/>
    <cellStyle name="1_ÿÿÿÿÿ_Book1_Hoan chinh KH 2012 Von ho tro co MT 12 2" xfId="17579"/>
    <cellStyle name="1_ÿÿÿÿÿ_Book1_Hoan chinh KH 2012 Von ho tro co MT 12 3" xfId="17580"/>
    <cellStyle name="1_ÿÿÿÿÿ_Book1_Hoan chinh KH 2012 Von ho tro co MT 12 4" xfId="17581"/>
    <cellStyle name="1_ÿÿÿÿÿ_Book1_Hoan chinh KH 2012 Von ho tro co MT 13" xfId="17582"/>
    <cellStyle name="1_ÿÿÿÿÿ_Book1_Hoan chinh KH 2012 Von ho tro co MT 13 2" xfId="17583"/>
    <cellStyle name="1_ÿÿÿÿÿ_Book1_Hoan chinh KH 2012 Von ho tro co MT 13 3" xfId="17584"/>
    <cellStyle name="1_ÿÿÿÿÿ_Book1_Hoan chinh KH 2012 Von ho tro co MT 13 4" xfId="17585"/>
    <cellStyle name="1_ÿÿÿÿÿ_Book1_Hoan chinh KH 2012 Von ho tro co MT 14" xfId="17586"/>
    <cellStyle name="1_ÿÿÿÿÿ_Book1_Hoan chinh KH 2012 Von ho tro co MT 14 2" xfId="17587"/>
    <cellStyle name="1_ÿÿÿÿÿ_Book1_Hoan chinh KH 2012 Von ho tro co MT 14 3" xfId="17588"/>
    <cellStyle name="1_ÿÿÿÿÿ_Book1_Hoan chinh KH 2012 Von ho tro co MT 14 4" xfId="17589"/>
    <cellStyle name="1_ÿÿÿÿÿ_Book1_Hoan chinh KH 2012 Von ho tro co MT 15" xfId="17590"/>
    <cellStyle name="1_ÿÿÿÿÿ_Book1_Hoan chinh KH 2012 Von ho tro co MT 15 2" xfId="17591"/>
    <cellStyle name="1_ÿÿÿÿÿ_Book1_Hoan chinh KH 2012 Von ho tro co MT 15 3" xfId="17592"/>
    <cellStyle name="1_ÿÿÿÿÿ_Book1_Hoan chinh KH 2012 Von ho tro co MT 15 4" xfId="17593"/>
    <cellStyle name="1_ÿÿÿÿÿ_Book1_Hoan chinh KH 2012 Von ho tro co MT 16" xfId="17594"/>
    <cellStyle name="1_ÿÿÿÿÿ_Book1_Hoan chinh KH 2012 Von ho tro co MT 16 2" xfId="17595"/>
    <cellStyle name="1_ÿÿÿÿÿ_Book1_Hoan chinh KH 2012 Von ho tro co MT 16 3" xfId="17596"/>
    <cellStyle name="1_ÿÿÿÿÿ_Book1_Hoan chinh KH 2012 Von ho tro co MT 16 4" xfId="17597"/>
    <cellStyle name="1_ÿÿÿÿÿ_Book1_Hoan chinh KH 2012 Von ho tro co MT 17" xfId="17598"/>
    <cellStyle name="1_ÿÿÿÿÿ_Book1_Hoan chinh KH 2012 Von ho tro co MT 17 2" xfId="17599"/>
    <cellStyle name="1_ÿÿÿÿÿ_Book1_Hoan chinh KH 2012 Von ho tro co MT 17 3" xfId="17600"/>
    <cellStyle name="1_ÿÿÿÿÿ_Book1_Hoan chinh KH 2012 Von ho tro co MT 17 4" xfId="17601"/>
    <cellStyle name="1_ÿÿÿÿÿ_Book1_Hoan chinh KH 2012 Von ho tro co MT 18" xfId="17602"/>
    <cellStyle name="1_ÿÿÿÿÿ_Book1_Hoan chinh KH 2012 Von ho tro co MT 19" xfId="17603"/>
    <cellStyle name="1_ÿÿÿÿÿ_Book1_Hoan chinh KH 2012 Von ho tro co MT 2" xfId="17604"/>
    <cellStyle name="1_ÿÿÿÿÿ_Book1_Hoan chinh KH 2012 Von ho tro co MT 2 2" xfId="17605"/>
    <cellStyle name="1_ÿÿÿÿÿ_Book1_Hoan chinh KH 2012 Von ho tro co MT 2 3" xfId="17606"/>
    <cellStyle name="1_ÿÿÿÿÿ_Book1_Hoan chinh KH 2012 Von ho tro co MT 2 4" xfId="17607"/>
    <cellStyle name="1_ÿÿÿÿÿ_Book1_Hoan chinh KH 2012 Von ho tro co MT 20" xfId="17608"/>
    <cellStyle name="1_ÿÿÿÿÿ_Book1_Hoan chinh KH 2012 Von ho tro co MT 3" xfId="17609"/>
    <cellStyle name="1_ÿÿÿÿÿ_Book1_Hoan chinh KH 2012 Von ho tro co MT 3 2" xfId="17610"/>
    <cellStyle name="1_ÿÿÿÿÿ_Book1_Hoan chinh KH 2012 Von ho tro co MT 3 3" xfId="17611"/>
    <cellStyle name="1_ÿÿÿÿÿ_Book1_Hoan chinh KH 2012 Von ho tro co MT 3 4" xfId="17612"/>
    <cellStyle name="1_ÿÿÿÿÿ_Book1_Hoan chinh KH 2012 Von ho tro co MT 4" xfId="17613"/>
    <cellStyle name="1_ÿÿÿÿÿ_Book1_Hoan chinh KH 2012 Von ho tro co MT 4 2" xfId="17614"/>
    <cellStyle name="1_ÿÿÿÿÿ_Book1_Hoan chinh KH 2012 Von ho tro co MT 4 3" xfId="17615"/>
    <cellStyle name="1_ÿÿÿÿÿ_Book1_Hoan chinh KH 2012 Von ho tro co MT 4 4" xfId="17616"/>
    <cellStyle name="1_ÿÿÿÿÿ_Book1_Hoan chinh KH 2012 Von ho tro co MT 5" xfId="17617"/>
    <cellStyle name="1_ÿÿÿÿÿ_Book1_Hoan chinh KH 2012 Von ho tro co MT 5 2" xfId="17618"/>
    <cellStyle name="1_ÿÿÿÿÿ_Book1_Hoan chinh KH 2012 Von ho tro co MT 5 3" xfId="17619"/>
    <cellStyle name="1_ÿÿÿÿÿ_Book1_Hoan chinh KH 2012 Von ho tro co MT 5 4" xfId="17620"/>
    <cellStyle name="1_ÿÿÿÿÿ_Book1_Hoan chinh KH 2012 Von ho tro co MT 6" xfId="17621"/>
    <cellStyle name="1_ÿÿÿÿÿ_Book1_Hoan chinh KH 2012 Von ho tro co MT 6 2" xfId="17622"/>
    <cellStyle name="1_ÿÿÿÿÿ_Book1_Hoan chinh KH 2012 Von ho tro co MT 6 3" xfId="17623"/>
    <cellStyle name="1_ÿÿÿÿÿ_Book1_Hoan chinh KH 2012 Von ho tro co MT 6 4" xfId="17624"/>
    <cellStyle name="1_ÿÿÿÿÿ_Book1_Hoan chinh KH 2012 Von ho tro co MT 7" xfId="17625"/>
    <cellStyle name="1_ÿÿÿÿÿ_Book1_Hoan chinh KH 2012 Von ho tro co MT 7 2" xfId="17626"/>
    <cellStyle name="1_ÿÿÿÿÿ_Book1_Hoan chinh KH 2012 Von ho tro co MT 7 3" xfId="17627"/>
    <cellStyle name="1_ÿÿÿÿÿ_Book1_Hoan chinh KH 2012 Von ho tro co MT 7 4" xfId="17628"/>
    <cellStyle name="1_ÿÿÿÿÿ_Book1_Hoan chinh KH 2012 Von ho tro co MT 8" xfId="17629"/>
    <cellStyle name="1_ÿÿÿÿÿ_Book1_Hoan chinh KH 2012 Von ho tro co MT 8 2" xfId="17630"/>
    <cellStyle name="1_ÿÿÿÿÿ_Book1_Hoan chinh KH 2012 Von ho tro co MT 8 3" xfId="17631"/>
    <cellStyle name="1_ÿÿÿÿÿ_Book1_Hoan chinh KH 2012 Von ho tro co MT 8 4" xfId="17632"/>
    <cellStyle name="1_ÿÿÿÿÿ_Book1_Hoan chinh KH 2012 Von ho tro co MT 9" xfId="17633"/>
    <cellStyle name="1_ÿÿÿÿÿ_Book1_Hoan chinh KH 2012 Von ho tro co MT 9 2" xfId="17634"/>
    <cellStyle name="1_ÿÿÿÿÿ_Book1_Hoan chinh KH 2012 Von ho tro co MT 9 3" xfId="17635"/>
    <cellStyle name="1_ÿÿÿÿÿ_Book1_Hoan chinh KH 2012 Von ho tro co MT 9 4" xfId="17636"/>
    <cellStyle name="1_ÿÿÿÿÿ_Book1_Hoan chinh KH 2012 Von ho tro co MT_Bao cao giai ngan quy I" xfId="17637"/>
    <cellStyle name="1_ÿÿÿÿÿ_Book1_Hoan chinh KH 2012 Von ho tro co MT_Bao cao giai ngan quy I 2" xfId="17638"/>
    <cellStyle name="1_ÿÿÿÿÿ_Book1_Hoan chinh KH 2012 Von ho tro co MT_Bao cao giai ngan quy I 2 2" xfId="17639"/>
    <cellStyle name="1_ÿÿÿÿÿ_Book1_Hoan chinh KH 2012 Von ho tro co MT_Bao cao giai ngan quy I 2 3" xfId="17640"/>
    <cellStyle name="1_ÿÿÿÿÿ_Book1_Hoan chinh KH 2012 Von ho tro co MT_Bao cao giai ngan quy I 2 4" xfId="17641"/>
    <cellStyle name="1_ÿÿÿÿÿ_Book1_Hoan chinh KH 2012 Von ho tro co MT_Bao cao giai ngan quy I 3" xfId="17642"/>
    <cellStyle name="1_ÿÿÿÿÿ_Book1_Hoan chinh KH 2012 Von ho tro co MT_Bao cao giai ngan quy I 3 2" xfId="17643"/>
    <cellStyle name="1_ÿÿÿÿÿ_Book1_Hoan chinh KH 2012 Von ho tro co MT_Bao cao giai ngan quy I 3 3" xfId="17644"/>
    <cellStyle name="1_ÿÿÿÿÿ_Book1_Hoan chinh KH 2012 Von ho tro co MT_Bao cao giai ngan quy I 3 4" xfId="17645"/>
    <cellStyle name="1_ÿÿÿÿÿ_Book1_Hoan chinh KH 2012 Von ho tro co MT_Bao cao giai ngan quy I 4" xfId="17646"/>
    <cellStyle name="1_ÿÿÿÿÿ_Book1_Hoan chinh KH 2012 Von ho tro co MT_Bao cao giai ngan quy I 5" xfId="17647"/>
    <cellStyle name="1_ÿÿÿÿÿ_Book1_Hoan chinh KH 2012 Von ho tro co MT_Bao cao giai ngan quy I 6" xfId="17648"/>
    <cellStyle name="1_ÿÿÿÿÿ_Book1_Hoan chinh KH 2012 Von ho tro co MT_BC von DTPT 6 thang 2012" xfId="17649"/>
    <cellStyle name="1_ÿÿÿÿÿ_Book1_Hoan chinh KH 2012 Von ho tro co MT_BC von DTPT 6 thang 2012 2" xfId="17650"/>
    <cellStyle name="1_ÿÿÿÿÿ_Book1_Hoan chinh KH 2012 Von ho tro co MT_BC von DTPT 6 thang 2012 2 2" xfId="17651"/>
    <cellStyle name="1_ÿÿÿÿÿ_Book1_Hoan chinh KH 2012 Von ho tro co MT_BC von DTPT 6 thang 2012 2 3" xfId="17652"/>
    <cellStyle name="1_ÿÿÿÿÿ_Book1_Hoan chinh KH 2012 Von ho tro co MT_BC von DTPT 6 thang 2012 2 4" xfId="17653"/>
    <cellStyle name="1_ÿÿÿÿÿ_Book1_Hoan chinh KH 2012 Von ho tro co MT_BC von DTPT 6 thang 2012 3" xfId="17654"/>
    <cellStyle name="1_ÿÿÿÿÿ_Book1_Hoan chinh KH 2012 Von ho tro co MT_BC von DTPT 6 thang 2012 3 2" xfId="17655"/>
    <cellStyle name="1_ÿÿÿÿÿ_Book1_Hoan chinh KH 2012 Von ho tro co MT_BC von DTPT 6 thang 2012 3 3" xfId="17656"/>
    <cellStyle name="1_ÿÿÿÿÿ_Book1_Hoan chinh KH 2012 Von ho tro co MT_BC von DTPT 6 thang 2012 3 4" xfId="17657"/>
    <cellStyle name="1_ÿÿÿÿÿ_Book1_Hoan chinh KH 2012 Von ho tro co MT_BC von DTPT 6 thang 2012 4" xfId="17658"/>
    <cellStyle name="1_ÿÿÿÿÿ_Book1_Hoan chinh KH 2012 Von ho tro co MT_BC von DTPT 6 thang 2012 5" xfId="17659"/>
    <cellStyle name="1_ÿÿÿÿÿ_Book1_Hoan chinh KH 2012 Von ho tro co MT_BC von DTPT 6 thang 2012 6" xfId="17660"/>
    <cellStyle name="1_ÿÿÿÿÿ_Book1_Hoan chinh KH 2012 Von ho tro co MT_Bieu du thao QD von ho tro co MT" xfId="17661"/>
    <cellStyle name="1_ÿÿÿÿÿ_Book1_Hoan chinh KH 2012 Von ho tro co MT_Bieu du thao QD von ho tro co MT 2" xfId="17662"/>
    <cellStyle name="1_ÿÿÿÿÿ_Book1_Hoan chinh KH 2012 Von ho tro co MT_Bieu du thao QD von ho tro co MT 2 2" xfId="17663"/>
    <cellStyle name="1_ÿÿÿÿÿ_Book1_Hoan chinh KH 2012 Von ho tro co MT_Bieu du thao QD von ho tro co MT 2 3" xfId="17664"/>
    <cellStyle name="1_ÿÿÿÿÿ_Book1_Hoan chinh KH 2012 Von ho tro co MT_Bieu du thao QD von ho tro co MT 2 4" xfId="17665"/>
    <cellStyle name="1_ÿÿÿÿÿ_Book1_Hoan chinh KH 2012 Von ho tro co MT_Bieu du thao QD von ho tro co MT 3" xfId="17666"/>
    <cellStyle name="1_ÿÿÿÿÿ_Book1_Hoan chinh KH 2012 Von ho tro co MT_Bieu du thao QD von ho tro co MT 3 2" xfId="17667"/>
    <cellStyle name="1_ÿÿÿÿÿ_Book1_Hoan chinh KH 2012 Von ho tro co MT_Bieu du thao QD von ho tro co MT 3 3" xfId="17668"/>
    <cellStyle name="1_ÿÿÿÿÿ_Book1_Hoan chinh KH 2012 Von ho tro co MT_Bieu du thao QD von ho tro co MT 3 4" xfId="17669"/>
    <cellStyle name="1_ÿÿÿÿÿ_Book1_Hoan chinh KH 2012 Von ho tro co MT_Bieu du thao QD von ho tro co MT 4" xfId="17670"/>
    <cellStyle name="1_ÿÿÿÿÿ_Book1_Hoan chinh KH 2012 Von ho tro co MT_Bieu du thao QD von ho tro co MT 5" xfId="17671"/>
    <cellStyle name="1_ÿÿÿÿÿ_Book1_Hoan chinh KH 2012 Von ho tro co MT_Bieu du thao QD von ho tro co MT 6" xfId="17672"/>
    <cellStyle name="1_ÿÿÿÿÿ_Book1_Hoan chinh KH 2012 Von ho tro co MT_Ke hoach 2012 theo doi (giai ngan 30.6.12)" xfId="17673"/>
    <cellStyle name="1_ÿÿÿÿÿ_Book1_Hoan chinh KH 2012 Von ho tro co MT_Ke hoach 2012 theo doi (giai ngan 30.6.12) 2" xfId="17674"/>
    <cellStyle name="1_ÿÿÿÿÿ_Book1_Hoan chinh KH 2012 Von ho tro co MT_Ke hoach 2012 theo doi (giai ngan 30.6.12) 2 2" xfId="17675"/>
    <cellStyle name="1_ÿÿÿÿÿ_Book1_Hoan chinh KH 2012 Von ho tro co MT_Ke hoach 2012 theo doi (giai ngan 30.6.12) 2 3" xfId="17676"/>
    <cellStyle name="1_ÿÿÿÿÿ_Book1_Hoan chinh KH 2012 Von ho tro co MT_Ke hoach 2012 theo doi (giai ngan 30.6.12) 2 4" xfId="17677"/>
    <cellStyle name="1_ÿÿÿÿÿ_Book1_Hoan chinh KH 2012 Von ho tro co MT_Ke hoach 2012 theo doi (giai ngan 30.6.12) 3" xfId="17678"/>
    <cellStyle name="1_ÿÿÿÿÿ_Book1_Hoan chinh KH 2012 Von ho tro co MT_Ke hoach 2012 theo doi (giai ngan 30.6.12) 3 2" xfId="17679"/>
    <cellStyle name="1_ÿÿÿÿÿ_Book1_Hoan chinh KH 2012 Von ho tro co MT_Ke hoach 2012 theo doi (giai ngan 30.6.12) 3 3" xfId="17680"/>
    <cellStyle name="1_ÿÿÿÿÿ_Book1_Hoan chinh KH 2012 Von ho tro co MT_Ke hoach 2012 theo doi (giai ngan 30.6.12) 3 4" xfId="17681"/>
    <cellStyle name="1_ÿÿÿÿÿ_Book1_Hoan chinh KH 2012 Von ho tro co MT_Ke hoach 2012 theo doi (giai ngan 30.6.12) 4" xfId="17682"/>
    <cellStyle name="1_ÿÿÿÿÿ_Book1_Hoan chinh KH 2012 Von ho tro co MT_Ke hoach 2012 theo doi (giai ngan 30.6.12) 5" xfId="17683"/>
    <cellStyle name="1_ÿÿÿÿÿ_Book1_Hoan chinh KH 2012 Von ho tro co MT_Ke hoach 2012 theo doi (giai ngan 30.6.12) 6" xfId="17684"/>
    <cellStyle name="1_ÿÿÿÿÿ_Book1_Ke hoach 2012 (theo doi)" xfId="17685"/>
    <cellStyle name="1_ÿÿÿÿÿ_Book1_Ke hoach 2012 (theo doi) 2" xfId="17686"/>
    <cellStyle name="1_ÿÿÿÿÿ_Book1_Ke hoach 2012 (theo doi) 2 2" xfId="17687"/>
    <cellStyle name="1_ÿÿÿÿÿ_Book1_Ke hoach 2012 (theo doi) 2 3" xfId="17688"/>
    <cellStyle name="1_ÿÿÿÿÿ_Book1_Ke hoach 2012 (theo doi) 2 4" xfId="17689"/>
    <cellStyle name="1_ÿÿÿÿÿ_Book1_Ke hoach 2012 (theo doi) 3" xfId="17690"/>
    <cellStyle name="1_ÿÿÿÿÿ_Book1_Ke hoach 2012 (theo doi) 3 2" xfId="17691"/>
    <cellStyle name="1_ÿÿÿÿÿ_Book1_Ke hoach 2012 (theo doi) 3 3" xfId="17692"/>
    <cellStyle name="1_ÿÿÿÿÿ_Book1_Ke hoach 2012 (theo doi) 3 4" xfId="17693"/>
    <cellStyle name="1_ÿÿÿÿÿ_Book1_Ke hoach 2012 (theo doi) 4" xfId="17694"/>
    <cellStyle name="1_ÿÿÿÿÿ_Book1_Ke hoach 2012 (theo doi) 5" xfId="17695"/>
    <cellStyle name="1_ÿÿÿÿÿ_Book1_Ke hoach 2012 (theo doi) 6" xfId="17696"/>
    <cellStyle name="1_ÿÿÿÿÿ_Book1_Ke hoach 2012 theo doi (giai ngan 30.6.12)" xfId="17697"/>
    <cellStyle name="1_ÿÿÿÿÿ_Book1_Ke hoach 2012 theo doi (giai ngan 30.6.12) 2" xfId="17698"/>
    <cellStyle name="1_ÿÿÿÿÿ_Book1_Ke hoach 2012 theo doi (giai ngan 30.6.12) 2 2" xfId="17699"/>
    <cellStyle name="1_ÿÿÿÿÿ_Book1_Ke hoach 2012 theo doi (giai ngan 30.6.12) 2 3" xfId="17700"/>
    <cellStyle name="1_ÿÿÿÿÿ_Book1_Ke hoach 2012 theo doi (giai ngan 30.6.12) 2 4" xfId="17701"/>
    <cellStyle name="1_ÿÿÿÿÿ_Book1_Ke hoach 2012 theo doi (giai ngan 30.6.12) 3" xfId="17702"/>
    <cellStyle name="1_ÿÿÿÿÿ_Book1_Ke hoach 2012 theo doi (giai ngan 30.6.12) 3 2" xfId="17703"/>
    <cellStyle name="1_ÿÿÿÿÿ_Book1_Ke hoach 2012 theo doi (giai ngan 30.6.12) 3 3" xfId="17704"/>
    <cellStyle name="1_ÿÿÿÿÿ_Book1_Ke hoach 2012 theo doi (giai ngan 30.6.12) 3 4" xfId="17705"/>
    <cellStyle name="1_ÿÿÿÿÿ_Book1_Ke hoach 2012 theo doi (giai ngan 30.6.12) 4" xfId="17706"/>
    <cellStyle name="1_ÿÿÿÿÿ_Book1_Ke hoach 2012 theo doi (giai ngan 30.6.12) 5" xfId="17707"/>
    <cellStyle name="1_ÿÿÿÿÿ_Book1_Ke hoach 2012 theo doi (giai ngan 30.6.12) 6" xfId="17708"/>
    <cellStyle name="1_ÿÿÿÿÿ_Dang ky phan khai von ODA (gui Bo)" xfId="17709"/>
    <cellStyle name="1_ÿÿÿÿÿ_Dang ky phan khai von ODA (gui Bo) 2" xfId="17710"/>
    <cellStyle name="1_ÿÿÿÿÿ_Dang ky phan khai von ODA (gui Bo) 2 2" xfId="17711"/>
    <cellStyle name="1_ÿÿÿÿÿ_Dang ky phan khai von ODA (gui Bo) 2 3" xfId="17712"/>
    <cellStyle name="1_ÿÿÿÿÿ_Dang ky phan khai von ODA (gui Bo) 2 4" xfId="17713"/>
    <cellStyle name="1_ÿÿÿÿÿ_Dang ky phan khai von ODA (gui Bo) 3" xfId="17714"/>
    <cellStyle name="1_ÿÿÿÿÿ_Dang ky phan khai von ODA (gui Bo) 4" xfId="17715"/>
    <cellStyle name="1_ÿÿÿÿÿ_Dang ky phan khai von ODA (gui Bo) 5" xfId="17716"/>
    <cellStyle name="1_ÿÿÿÿÿ_Dang ky phan khai von ODA (gui Bo)_BC von DTPT 6 thang 2012" xfId="17717"/>
    <cellStyle name="1_ÿÿÿÿÿ_Dang ky phan khai von ODA (gui Bo)_BC von DTPT 6 thang 2012 2" xfId="17718"/>
    <cellStyle name="1_ÿÿÿÿÿ_Dang ky phan khai von ODA (gui Bo)_BC von DTPT 6 thang 2012 2 2" xfId="17719"/>
    <cellStyle name="1_ÿÿÿÿÿ_Dang ky phan khai von ODA (gui Bo)_BC von DTPT 6 thang 2012 2 3" xfId="17720"/>
    <cellStyle name="1_ÿÿÿÿÿ_Dang ky phan khai von ODA (gui Bo)_BC von DTPT 6 thang 2012 2 4" xfId="17721"/>
    <cellStyle name="1_ÿÿÿÿÿ_Dang ky phan khai von ODA (gui Bo)_BC von DTPT 6 thang 2012 3" xfId="17722"/>
    <cellStyle name="1_ÿÿÿÿÿ_Dang ky phan khai von ODA (gui Bo)_BC von DTPT 6 thang 2012 4" xfId="17723"/>
    <cellStyle name="1_ÿÿÿÿÿ_Dang ky phan khai von ODA (gui Bo)_BC von DTPT 6 thang 2012 5" xfId="17724"/>
    <cellStyle name="1_ÿÿÿÿÿ_Dang ky phan khai von ODA (gui Bo)_Bieu du thao QD von ho tro co MT" xfId="17725"/>
    <cellStyle name="1_ÿÿÿÿÿ_Dang ky phan khai von ODA (gui Bo)_Bieu du thao QD von ho tro co MT 2" xfId="17726"/>
    <cellStyle name="1_ÿÿÿÿÿ_Dang ky phan khai von ODA (gui Bo)_Bieu du thao QD von ho tro co MT 2 2" xfId="17727"/>
    <cellStyle name="1_ÿÿÿÿÿ_Dang ky phan khai von ODA (gui Bo)_Bieu du thao QD von ho tro co MT 2 3" xfId="17728"/>
    <cellStyle name="1_ÿÿÿÿÿ_Dang ky phan khai von ODA (gui Bo)_Bieu du thao QD von ho tro co MT 2 4" xfId="17729"/>
    <cellStyle name="1_ÿÿÿÿÿ_Dang ky phan khai von ODA (gui Bo)_Bieu du thao QD von ho tro co MT 3" xfId="17730"/>
    <cellStyle name="1_ÿÿÿÿÿ_Dang ky phan khai von ODA (gui Bo)_Bieu du thao QD von ho tro co MT 4" xfId="17731"/>
    <cellStyle name="1_ÿÿÿÿÿ_Dang ky phan khai von ODA (gui Bo)_Bieu du thao QD von ho tro co MT 5" xfId="17732"/>
    <cellStyle name="1_ÿÿÿÿÿ_Dang ky phan khai von ODA (gui Bo)_Ke hoach 2012 theo doi (giai ngan 30.6.12)" xfId="17733"/>
    <cellStyle name="1_ÿÿÿÿÿ_Dang ky phan khai von ODA (gui Bo)_Ke hoach 2012 theo doi (giai ngan 30.6.12) 2" xfId="17734"/>
    <cellStyle name="1_ÿÿÿÿÿ_Dang ky phan khai von ODA (gui Bo)_Ke hoach 2012 theo doi (giai ngan 30.6.12) 2 2" xfId="17735"/>
    <cellStyle name="1_ÿÿÿÿÿ_Dang ky phan khai von ODA (gui Bo)_Ke hoach 2012 theo doi (giai ngan 30.6.12) 2 3" xfId="17736"/>
    <cellStyle name="1_ÿÿÿÿÿ_Dang ky phan khai von ODA (gui Bo)_Ke hoach 2012 theo doi (giai ngan 30.6.12) 2 4" xfId="17737"/>
    <cellStyle name="1_ÿÿÿÿÿ_Dang ky phan khai von ODA (gui Bo)_Ke hoach 2012 theo doi (giai ngan 30.6.12) 3" xfId="17738"/>
    <cellStyle name="1_ÿÿÿÿÿ_Dang ky phan khai von ODA (gui Bo)_Ke hoach 2012 theo doi (giai ngan 30.6.12) 4" xfId="17739"/>
    <cellStyle name="1_ÿÿÿÿÿ_Dang ky phan khai von ODA (gui Bo)_Ke hoach 2012 theo doi (giai ngan 30.6.12) 5" xfId="17740"/>
    <cellStyle name="1_ÿÿÿÿÿ_Ke hoach 2012 (theo doi)" xfId="17741"/>
    <cellStyle name="1_ÿÿÿÿÿ_Ke hoach 2012 (theo doi) 2" xfId="17742"/>
    <cellStyle name="1_ÿÿÿÿÿ_Ke hoach 2012 (theo doi) 2 2" xfId="17743"/>
    <cellStyle name="1_ÿÿÿÿÿ_Ke hoach 2012 (theo doi) 2 3" xfId="17744"/>
    <cellStyle name="1_ÿÿÿÿÿ_Ke hoach 2012 (theo doi) 2 4" xfId="17745"/>
    <cellStyle name="1_ÿÿÿÿÿ_Ke hoach 2012 (theo doi) 3" xfId="17746"/>
    <cellStyle name="1_ÿÿÿÿÿ_Ke hoach 2012 (theo doi) 4" xfId="17747"/>
    <cellStyle name="1_ÿÿÿÿÿ_Ke hoach 2012 (theo doi) 5" xfId="17748"/>
    <cellStyle name="1_ÿÿÿÿÿ_Ke hoach 2012 theo doi (giai ngan 30.6.12)" xfId="17749"/>
    <cellStyle name="1_ÿÿÿÿÿ_Ke hoach 2012 theo doi (giai ngan 30.6.12) 2" xfId="17750"/>
    <cellStyle name="1_ÿÿÿÿÿ_Ke hoach 2012 theo doi (giai ngan 30.6.12) 2 2" xfId="17751"/>
    <cellStyle name="1_ÿÿÿÿÿ_Ke hoach 2012 theo doi (giai ngan 30.6.12) 2 3" xfId="17752"/>
    <cellStyle name="1_ÿÿÿÿÿ_Ke hoach 2012 theo doi (giai ngan 30.6.12) 2 4" xfId="17753"/>
    <cellStyle name="1_ÿÿÿÿÿ_Ke hoach 2012 theo doi (giai ngan 30.6.12) 3" xfId="17754"/>
    <cellStyle name="1_ÿÿÿÿÿ_Ke hoach 2012 theo doi (giai ngan 30.6.12) 4" xfId="17755"/>
    <cellStyle name="1_ÿÿÿÿÿ_Ke hoach 2012 theo doi (giai ngan 30.6.12) 5" xfId="17756"/>
    <cellStyle name="1_ÿÿÿÿÿ_Kh ql62 (2010) 11-09" xfId="1192"/>
    <cellStyle name="1_ÿÿÿÿÿ_Khung 2012" xfId="1193"/>
    <cellStyle name="1_ÿÿÿÿÿ_Tong hop theo doi von TPCP (BC)" xfId="17757"/>
    <cellStyle name="1_ÿÿÿÿÿ_Tong hop theo doi von TPCP (BC) 2" xfId="17758"/>
    <cellStyle name="1_ÿÿÿÿÿ_Tong hop theo doi von TPCP (BC) 2 2" xfId="17759"/>
    <cellStyle name="1_ÿÿÿÿÿ_Tong hop theo doi von TPCP (BC) 2 3" xfId="17760"/>
    <cellStyle name="1_ÿÿÿÿÿ_Tong hop theo doi von TPCP (BC) 2 4" xfId="17761"/>
    <cellStyle name="1_ÿÿÿÿÿ_Tong hop theo doi von TPCP (BC) 3" xfId="17762"/>
    <cellStyle name="1_ÿÿÿÿÿ_Tong hop theo doi von TPCP (BC) 4" xfId="17763"/>
    <cellStyle name="1_ÿÿÿÿÿ_Tong hop theo doi von TPCP (BC) 5" xfId="17764"/>
    <cellStyle name="1_ÿÿÿÿÿ_Tong hop theo doi von TPCP (BC)_BC von DTPT 6 thang 2012" xfId="17765"/>
    <cellStyle name="1_ÿÿÿÿÿ_Tong hop theo doi von TPCP (BC)_BC von DTPT 6 thang 2012 2" xfId="17766"/>
    <cellStyle name="1_ÿÿÿÿÿ_Tong hop theo doi von TPCP (BC)_BC von DTPT 6 thang 2012 2 2" xfId="17767"/>
    <cellStyle name="1_ÿÿÿÿÿ_Tong hop theo doi von TPCP (BC)_BC von DTPT 6 thang 2012 2 3" xfId="17768"/>
    <cellStyle name="1_ÿÿÿÿÿ_Tong hop theo doi von TPCP (BC)_BC von DTPT 6 thang 2012 2 4" xfId="17769"/>
    <cellStyle name="1_ÿÿÿÿÿ_Tong hop theo doi von TPCP (BC)_BC von DTPT 6 thang 2012 3" xfId="17770"/>
    <cellStyle name="1_ÿÿÿÿÿ_Tong hop theo doi von TPCP (BC)_BC von DTPT 6 thang 2012 4" xfId="17771"/>
    <cellStyle name="1_ÿÿÿÿÿ_Tong hop theo doi von TPCP (BC)_BC von DTPT 6 thang 2012 5" xfId="17772"/>
    <cellStyle name="1_ÿÿÿÿÿ_Tong hop theo doi von TPCP (BC)_Bieu du thao QD von ho tro co MT" xfId="17773"/>
    <cellStyle name="1_ÿÿÿÿÿ_Tong hop theo doi von TPCP (BC)_Bieu du thao QD von ho tro co MT 2" xfId="17774"/>
    <cellStyle name="1_ÿÿÿÿÿ_Tong hop theo doi von TPCP (BC)_Bieu du thao QD von ho tro co MT 2 2" xfId="17775"/>
    <cellStyle name="1_ÿÿÿÿÿ_Tong hop theo doi von TPCP (BC)_Bieu du thao QD von ho tro co MT 2 3" xfId="17776"/>
    <cellStyle name="1_ÿÿÿÿÿ_Tong hop theo doi von TPCP (BC)_Bieu du thao QD von ho tro co MT 2 4" xfId="17777"/>
    <cellStyle name="1_ÿÿÿÿÿ_Tong hop theo doi von TPCP (BC)_Bieu du thao QD von ho tro co MT 3" xfId="17778"/>
    <cellStyle name="1_ÿÿÿÿÿ_Tong hop theo doi von TPCP (BC)_Bieu du thao QD von ho tro co MT 4" xfId="17779"/>
    <cellStyle name="1_ÿÿÿÿÿ_Tong hop theo doi von TPCP (BC)_Bieu du thao QD von ho tro co MT 5" xfId="17780"/>
    <cellStyle name="1_ÿÿÿÿÿ_Tong hop theo doi von TPCP (BC)_Ke hoach 2012 (theo doi)" xfId="17781"/>
    <cellStyle name="1_ÿÿÿÿÿ_Tong hop theo doi von TPCP (BC)_Ke hoach 2012 (theo doi) 2" xfId="17782"/>
    <cellStyle name="1_ÿÿÿÿÿ_Tong hop theo doi von TPCP (BC)_Ke hoach 2012 (theo doi) 2 2" xfId="17783"/>
    <cellStyle name="1_ÿÿÿÿÿ_Tong hop theo doi von TPCP (BC)_Ke hoach 2012 (theo doi) 2 3" xfId="17784"/>
    <cellStyle name="1_ÿÿÿÿÿ_Tong hop theo doi von TPCP (BC)_Ke hoach 2012 (theo doi) 2 4" xfId="17785"/>
    <cellStyle name="1_ÿÿÿÿÿ_Tong hop theo doi von TPCP (BC)_Ke hoach 2012 (theo doi) 3" xfId="17786"/>
    <cellStyle name="1_ÿÿÿÿÿ_Tong hop theo doi von TPCP (BC)_Ke hoach 2012 (theo doi) 4" xfId="17787"/>
    <cellStyle name="1_ÿÿÿÿÿ_Tong hop theo doi von TPCP (BC)_Ke hoach 2012 (theo doi) 5" xfId="17788"/>
    <cellStyle name="1_ÿÿÿÿÿ_Tong hop theo doi von TPCP (BC)_Ke hoach 2012 theo doi (giai ngan 30.6.12)" xfId="17789"/>
    <cellStyle name="1_ÿÿÿÿÿ_Tong hop theo doi von TPCP (BC)_Ke hoach 2012 theo doi (giai ngan 30.6.12) 2" xfId="17790"/>
    <cellStyle name="1_ÿÿÿÿÿ_Tong hop theo doi von TPCP (BC)_Ke hoach 2012 theo doi (giai ngan 30.6.12) 2 2" xfId="17791"/>
    <cellStyle name="1_ÿÿÿÿÿ_Tong hop theo doi von TPCP (BC)_Ke hoach 2012 theo doi (giai ngan 30.6.12) 2 3" xfId="17792"/>
    <cellStyle name="1_ÿÿÿÿÿ_Tong hop theo doi von TPCP (BC)_Ke hoach 2012 theo doi (giai ngan 30.6.12) 2 4" xfId="17793"/>
    <cellStyle name="1_ÿÿÿÿÿ_Tong hop theo doi von TPCP (BC)_Ke hoach 2012 theo doi (giai ngan 30.6.12) 3" xfId="17794"/>
    <cellStyle name="1_ÿÿÿÿÿ_Tong hop theo doi von TPCP (BC)_Ke hoach 2012 theo doi (giai ngan 30.6.12) 4" xfId="17795"/>
    <cellStyle name="1_ÿÿÿÿÿ_Tong hop theo doi von TPCP (BC)_Ke hoach 2012 theo doi (giai ngan 30.6.12) 5" xfId="17796"/>
    <cellStyle name="_x0001_1¼„½(" xfId="17797"/>
    <cellStyle name="_x0001_1¼½(" xfId="17798"/>
    <cellStyle name="123" xfId="17799"/>
    <cellStyle name="15" xfId="1194"/>
    <cellStyle name="18" xfId="1195"/>
    <cellStyle name="18 2" xfId="17800"/>
    <cellStyle name="18 2 2" xfId="17801"/>
    <cellStyle name="18 2 3" xfId="17802"/>
    <cellStyle name="18 2 4" xfId="17803"/>
    <cellStyle name="18 3" xfId="17804"/>
    <cellStyle name="18 4" xfId="17805"/>
    <cellStyle name="18 5" xfId="17806"/>
    <cellStyle name="¹éºÐÀ²_      " xfId="1196"/>
    <cellStyle name="2" xfId="1197"/>
    <cellStyle name="2 2" xfId="17807"/>
    <cellStyle name="2 2 2" xfId="17808"/>
    <cellStyle name="2 2 3" xfId="17809"/>
    <cellStyle name="2 2 4" xfId="17810"/>
    <cellStyle name="2 3" xfId="17811"/>
    <cellStyle name="2 4" xfId="17812"/>
    <cellStyle name="2 5" xfId="17813"/>
    <cellStyle name="2_1 Bieu 6 thang nam 2011" xfId="17814"/>
    <cellStyle name="2_1 Bieu 6 thang nam 2011 2" xfId="17815"/>
    <cellStyle name="2_1 Bieu 6 thang nam 2011 2 2" xfId="17816"/>
    <cellStyle name="2_1 Bieu 6 thang nam 2011 2 2 2" xfId="17817"/>
    <cellStyle name="2_1 Bieu 6 thang nam 2011 2 2 3" xfId="17818"/>
    <cellStyle name="2_1 Bieu 6 thang nam 2011 2 2 4" xfId="17819"/>
    <cellStyle name="2_1 Bieu 6 thang nam 2011 2 3" xfId="17820"/>
    <cellStyle name="2_1 Bieu 6 thang nam 2011 2 4" xfId="17821"/>
    <cellStyle name="2_1 Bieu 6 thang nam 2011 2 5" xfId="17822"/>
    <cellStyle name="2_1 Bieu 6 thang nam 2011 3" xfId="17823"/>
    <cellStyle name="2_1 Bieu 6 thang nam 2011 3 2" xfId="17824"/>
    <cellStyle name="2_1 Bieu 6 thang nam 2011 3 3" xfId="17825"/>
    <cellStyle name="2_1 Bieu 6 thang nam 2011 3 4" xfId="17826"/>
    <cellStyle name="2_1 Bieu 6 thang nam 2011 4" xfId="17827"/>
    <cellStyle name="2_1 Bieu 6 thang nam 2011 5" xfId="17828"/>
    <cellStyle name="2_1 Bieu 6 thang nam 2011 6" xfId="17829"/>
    <cellStyle name="2_1 Bieu 6 thang nam 2011_BC von DTPT 6 thang 2012" xfId="17830"/>
    <cellStyle name="2_1 Bieu 6 thang nam 2011_BC von DTPT 6 thang 2012 2" xfId="17831"/>
    <cellStyle name="2_1 Bieu 6 thang nam 2011_BC von DTPT 6 thang 2012 2 2" xfId="17832"/>
    <cellStyle name="2_1 Bieu 6 thang nam 2011_BC von DTPT 6 thang 2012 2 2 2" xfId="17833"/>
    <cellStyle name="2_1 Bieu 6 thang nam 2011_BC von DTPT 6 thang 2012 2 2 3" xfId="17834"/>
    <cellStyle name="2_1 Bieu 6 thang nam 2011_BC von DTPT 6 thang 2012 2 2 4" xfId="17835"/>
    <cellStyle name="2_1 Bieu 6 thang nam 2011_BC von DTPT 6 thang 2012 2 3" xfId="17836"/>
    <cellStyle name="2_1 Bieu 6 thang nam 2011_BC von DTPT 6 thang 2012 2 4" xfId="17837"/>
    <cellStyle name="2_1 Bieu 6 thang nam 2011_BC von DTPT 6 thang 2012 2 5" xfId="17838"/>
    <cellStyle name="2_1 Bieu 6 thang nam 2011_BC von DTPT 6 thang 2012 3" xfId="17839"/>
    <cellStyle name="2_1 Bieu 6 thang nam 2011_BC von DTPT 6 thang 2012 3 2" xfId="17840"/>
    <cellStyle name="2_1 Bieu 6 thang nam 2011_BC von DTPT 6 thang 2012 3 3" xfId="17841"/>
    <cellStyle name="2_1 Bieu 6 thang nam 2011_BC von DTPT 6 thang 2012 3 4" xfId="17842"/>
    <cellStyle name="2_1 Bieu 6 thang nam 2011_BC von DTPT 6 thang 2012 4" xfId="17843"/>
    <cellStyle name="2_1 Bieu 6 thang nam 2011_BC von DTPT 6 thang 2012 5" xfId="17844"/>
    <cellStyle name="2_1 Bieu 6 thang nam 2011_BC von DTPT 6 thang 2012 6" xfId="17845"/>
    <cellStyle name="2_1 Bieu 6 thang nam 2011_Bieu du thao QD von ho tro co MT" xfId="17846"/>
    <cellStyle name="2_1 Bieu 6 thang nam 2011_Bieu du thao QD von ho tro co MT 2" xfId="17847"/>
    <cellStyle name="2_1 Bieu 6 thang nam 2011_Bieu du thao QD von ho tro co MT 2 2" xfId="17848"/>
    <cellStyle name="2_1 Bieu 6 thang nam 2011_Bieu du thao QD von ho tro co MT 2 2 2" xfId="17849"/>
    <cellStyle name="2_1 Bieu 6 thang nam 2011_Bieu du thao QD von ho tro co MT 2 2 3" xfId="17850"/>
    <cellStyle name="2_1 Bieu 6 thang nam 2011_Bieu du thao QD von ho tro co MT 2 2 4" xfId="17851"/>
    <cellStyle name="2_1 Bieu 6 thang nam 2011_Bieu du thao QD von ho tro co MT 2 3" xfId="17852"/>
    <cellStyle name="2_1 Bieu 6 thang nam 2011_Bieu du thao QD von ho tro co MT 2 4" xfId="17853"/>
    <cellStyle name="2_1 Bieu 6 thang nam 2011_Bieu du thao QD von ho tro co MT 2 5" xfId="17854"/>
    <cellStyle name="2_1 Bieu 6 thang nam 2011_Bieu du thao QD von ho tro co MT 3" xfId="17855"/>
    <cellStyle name="2_1 Bieu 6 thang nam 2011_Bieu du thao QD von ho tro co MT 3 2" xfId="17856"/>
    <cellStyle name="2_1 Bieu 6 thang nam 2011_Bieu du thao QD von ho tro co MT 3 3" xfId="17857"/>
    <cellStyle name="2_1 Bieu 6 thang nam 2011_Bieu du thao QD von ho tro co MT 3 4" xfId="17858"/>
    <cellStyle name="2_1 Bieu 6 thang nam 2011_Bieu du thao QD von ho tro co MT 4" xfId="17859"/>
    <cellStyle name="2_1 Bieu 6 thang nam 2011_Bieu du thao QD von ho tro co MT 5" xfId="17860"/>
    <cellStyle name="2_1 Bieu 6 thang nam 2011_Bieu du thao QD von ho tro co MT 6" xfId="17861"/>
    <cellStyle name="2_1 Bieu 6 thang nam 2011_Ke hoach 2012 (theo doi)" xfId="17862"/>
    <cellStyle name="2_1 Bieu 6 thang nam 2011_Ke hoach 2012 (theo doi) 2" xfId="17863"/>
    <cellStyle name="2_1 Bieu 6 thang nam 2011_Ke hoach 2012 (theo doi) 2 2" xfId="17864"/>
    <cellStyle name="2_1 Bieu 6 thang nam 2011_Ke hoach 2012 (theo doi) 2 2 2" xfId="17865"/>
    <cellStyle name="2_1 Bieu 6 thang nam 2011_Ke hoach 2012 (theo doi) 2 2 3" xfId="17866"/>
    <cellStyle name="2_1 Bieu 6 thang nam 2011_Ke hoach 2012 (theo doi) 2 2 4" xfId="17867"/>
    <cellStyle name="2_1 Bieu 6 thang nam 2011_Ke hoach 2012 (theo doi) 2 3" xfId="17868"/>
    <cellStyle name="2_1 Bieu 6 thang nam 2011_Ke hoach 2012 (theo doi) 2 4" xfId="17869"/>
    <cellStyle name="2_1 Bieu 6 thang nam 2011_Ke hoach 2012 (theo doi) 2 5" xfId="17870"/>
    <cellStyle name="2_1 Bieu 6 thang nam 2011_Ke hoach 2012 (theo doi) 3" xfId="17871"/>
    <cellStyle name="2_1 Bieu 6 thang nam 2011_Ke hoach 2012 (theo doi) 3 2" xfId="17872"/>
    <cellStyle name="2_1 Bieu 6 thang nam 2011_Ke hoach 2012 (theo doi) 3 3" xfId="17873"/>
    <cellStyle name="2_1 Bieu 6 thang nam 2011_Ke hoach 2012 (theo doi) 3 4" xfId="17874"/>
    <cellStyle name="2_1 Bieu 6 thang nam 2011_Ke hoach 2012 (theo doi) 4" xfId="17875"/>
    <cellStyle name="2_1 Bieu 6 thang nam 2011_Ke hoach 2012 (theo doi) 5" xfId="17876"/>
    <cellStyle name="2_1 Bieu 6 thang nam 2011_Ke hoach 2012 (theo doi) 6" xfId="17877"/>
    <cellStyle name="2_1 Bieu 6 thang nam 2011_Ke hoach 2012 theo doi (giai ngan 30.6.12)" xfId="17878"/>
    <cellStyle name="2_1 Bieu 6 thang nam 2011_Ke hoach 2012 theo doi (giai ngan 30.6.12) 2" xfId="17879"/>
    <cellStyle name="2_1 Bieu 6 thang nam 2011_Ke hoach 2012 theo doi (giai ngan 30.6.12) 2 2" xfId="17880"/>
    <cellStyle name="2_1 Bieu 6 thang nam 2011_Ke hoach 2012 theo doi (giai ngan 30.6.12) 2 2 2" xfId="17881"/>
    <cellStyle name="2_1 Bieu 6 thang nam 2011_Ke hoach 2012 theo doi (giai ngan 30.6.12) 2 2 3" xfId="17882"/>
    <cellStyle name="2_1 Bieu 6 thang nam 2011_Ke hoach 2012 theo doi (giai ngan 30.6.12) 2 2 4" xfId="17883"/>
    <cellStyle name="2_1 Bieu 6 thang nam 2011_Ke hoach 2012 theo doi (giai ngan 30.6.12) 2 3" xfId="17884"/>
    <cellStyle name="2_1 Bieu 6 thang nam 2011_Ke hoach 2012 theo doi (giai ngan 30.6.12) 2 4" xfId="17885"/>
    <cellStyle name="2_1 Bieu 6 thang nam 2011_Ke hoach 2012 theo doi (giai ngan 30.6.12) 2 5" xfId="17886"/>
    <cellStyle name="2_1 Bieu 6 thang nam 2011_Ke hoach 2012 theo doi (giai ngan 30.6.12) 3" xfId="17887"/>
    <cellStyle name="2_1 Bieu 6 thang nam 2011_Ke hoach 2012 theo doi (giai ngan 30.6.12) 3 2" xfId="17888"/>
    <cellStyle name="2_1 Bieu 6 thang nam 2011_Ke hoach 2012 theo doi (giai ngan 30.6.12) 3 3" xfId="17889"/>
    <cellStyle name="2_1 Bieu 6 thang nam 2011_Ke hoach 2012 theo doi (giai ngan 30.6.12) 3 4" xfId="17890"/>
    <cellStyle name="2_1 Bieu 6 thang nam 2011_Ke hoach 2012 theo doi (giai ngan 30.6.12) 4" xfId="17891"/>
    <cellStyle name="2_1 Bieu 6 thang nam 2011_Ke hoach 2012 theo doi (giai ngan 30.6.12) 5" xfId="17892"/>
    <cellStyle name="2_1 Bieu 6 thang nam 2011_Ke hoach 2012 theo doi (giai ngan 30.6.12) 6" xfId="17893"/>
    <cellStyle name="2_Bao cao tinh hinh thuc hien KH 2009 den 31-01-10" xfId="17894"/>
    <cellStyle name="2_Bao cao tinh hinh thuc hien KH 2009 den 31-01-10 2" xfId="17895"/>
    <cellStyle name="2_Bao cao tinh hinh thuc hien KH 2009 den 31-01-10 2 2" xfId="17896"/>
    <cellStyle name="2_Bao cao tinh hinh thuc hien KH 2009 den 31-01-10 2 2 2" xfId="17897"/>
    <cellStyle name="2_Bao cao tinh hinh thuc hien KH 2009 den 31-01-10 2 2 3" xfId="17898"/>
    <cellStyle name="2_Bao cao tinh hinh thuc hien KH 2009 den 31-01-10 2 2 4" xfId="17899"/>
    <cellStyle name="2_Bao cao tinh hinh thuc hien KH 2009 den 31-01-10 2 3" xfId="17900"/>
    <cellStyle name="2_Bao cao tinh hinh thuc hien KH 2009 den 31-01-10 2 4" xfId="17901"/>
    <cellStyle name="2_Bao cao tinh hinh thuc hien KH 2009 den 31-01-10 2 5" xfId="17902"/>
    <cellStyle name="2_Bao cao tinh hinh thuc hien KH 2009 den 31-01-10 3" xfId="17903"/>
    <cellStyle name="2_Bao cao tinh hinh thuc hien KH 2009 den 31-01-10 3 2" xfId="17904"/>
    <cellStyle name="2_Bao cao tinh hinh thuc hien KH 2009 den 31-01-10 3 3" xfId="17905"/>
    <cellStyle name="2_Bao cao tinh hinh thuc hien KH 2009 den 31-01-10 3 4" xfId="17906"/>
    <cellStyle name="2_Bao cao tinh hinh thuc hien KH 2009 den 31-01-10 4" xfId="17907"/>
    <cellStyle name="2_Bao cao tinh hinh thuc hien KH 2009 den 31-01-10 5" xfId="17908"/>
    <cellStyle name="2_Bao cao tinh hinh thuc hien KH 2009 den 31-01-10 6" xfId="17909"/>
    <cellStyle name="2_Bao cao tinh hinh thuc hien KH 2009 den 31-01-10_BC von DTPT 6 thang 2012" xfId="17910"/>
    <cellStyle name="2_Bao cao tinh hinh thuc hien KH 2009 den 31-01-10_BC von DTPT 6 thang 2012 2" xfId="17911"/>
    <cellStyle name="2_Bao cao tinh hinh thuc hien KH 2009 den 31-01-10_BC von DTPT 6 thang 2012 2 2" xfId="17912"/>
    <cellStyle name="2_Bao cao tinh hinh thuc hien KH 2009 den 31-01-10_BC von DTPT 6 thang 2012 2 2 2" xfId="17913"/>
    <cellStyle name="2_Bao cao tinh hinh thuc hien KH 2009 den 31-01-10_BC von DTPT 6 thang 2012 2 2 3" xfId="17914"/>
    <cellStyle name="2_Bao cao tinh hinh thuc hien KH 2009 den 31-01-10_BC von DTPT 6 thang 2012 2 2 4" xfId="17915"/>
    <cellStyle name="2_Bao cao tinh hinh thuc hien KH 2009 den 31-01-10_BC von DTPT 6 thang 2012 2 3" xfId="17916"/>
    <cellStyle name="2_Bao cao tinh hinh thuc hien KH 2009 den 31-01-10_BC von DTPT 6 thang 2012 2 4" xfId="17917"/>
    <cellStyle name="2_Bao cao tinh hinh thuc hien KH 2009 den 31-01-10_BC von DTPT 6 thang 2012 2 5" xfId="17918"/>
    <cellStyle name="2_Bao cao tinh hinh thuc hien KH 2009 den 31-01-10_BC von DTPT 6 thang 2012 3" xfId="17919"/>
    <cellStyle name="2_Bao cao tinh hinh thuc hien KH 2009 den 31-01-10_BC von DTPT 6 thang 2012 3 2" xfId="17920"/>
    <cellStyle name="2_Bao cao tinh hinh thuc hien KH 2009 den 31-01-10_BC von DTPT 6 thang 2012 3 3" xfId="17921"/>
    <cellStyle name="2_Bao cao tinh hinh thuc hien KH 2009 den 31-01-10_BC von DTPT 6 thang 2012 3 4" xfId="17922"/>
    <cellStyle name="2_Bao cao tinh hinh thuc hien KH 2009 den 31-01-10_BC von DTPT 6 thang 2012 4" xfId="17923"/>
    <cellStyle name="2_Bao cao tinh hinh thuc hien KH 2009 den 31-01-10_BC von DTPT 6 thang 2012 5" xfId="17924"/>
    <cellStyle name="2_Bao cao tinh hinh thuc hien KH 2009 den 31-01-10_BC von DTPT 6 thang 2012 6" xfId="17925"/>
    <cellStyle name="2_Bao cao tinh hinh thuc hien KH 2009 den 31-01-10_Bieu du thao QD von ho tro co MT" xfId="17926"/>
    <cellStyle name="2_Bao cao tinh hinh thuc hien KH 2009 den 31-01-10_Bieu du thao QD von ho tro co MT 2" xfId="17927"/>
    <cellStyle name="2_Bao cao tinh hinh thuc hien KH 2009 den 31-01-10_Bieu du thao QD von ho tro co MT 2 2" xfId="17928"/>
    <cellStyle name="2_Bao cao tinh hinh thuc hien KH 2009 den 31-01-10_Bieu du thao QD von ho tro co MT 2 2 2" xfId="17929"/>
    <cellStyle name="2_Bao cao tinh hinh thuc hien KH 2009 den 31-01-10_Bieu du thao QD von ho tro co MT 2 2 3" xfId="17930"/>
    <cellStyle name="2_Bao cao tinh hinh thuc hien KH 2009 den 31-01-10_Bieu du thao QD von ho tro co MT 2 2 4" xfId="17931"/>
    <cellStyle name="2_Bao cao tinh hinh thuc hien KH 2009 den 31-01-10_Bieu du thao QD von ho tro co MT 2 3" xfId="17932"/>
    <cellStyle name="2_Bao cao tinh hinh thuc hien KH 2009 den 31-01-10_Bieu du thao QD von ho tro co MT 2 4" xfId="17933"/>
    <cellStyle name="2_Bao cao tinh hinh thuc hien KH 2009 den 31-01-10_Bieu du thao QD von ho tro co MT 2 5" xfId="17934"/>
    <cellStyle name="2_Bao cao tinh hinh thuc hien KH 2009 den 31-01-10_Bieu du thao QD von ho tro co MT 3" xfId="17935"/>
    <cellStyle name="2_Bao cao tinh hinh thuc hien KH 2009 den 31-01-10_Bieu du thao QD von ho tro co MT 3 2" xfId="17936"/>
    <cellStyle name="2_Bao cao tinh hinh thuc hien KH 2009 den 31-01-10_Bieu du thao QD von ho tro co MT 3 3" xfId="17937"/>
    <cellStyle name="2_Bao cao tinh hinh thuc hien KH 2009 den 31-01-10_Bieu du thao QD von ho tro co MT 3 4" xfId="17938"/>
    <cellStyle name="2_Bao cao tinh hinh thuc hien KH 2009 den 31-01-10_Bieu du thao QD von ho tro co MT 4" xfId="17939"/>
    <cellStyle name="2_Bao cao tinh hinh thuc hien KH 2009 den 31-01-10_Bieu du thao QD von ho tro co MT 5" xfId="17940"/>
    <cellStyle name="2_Bao cao tinh hinh thuc hien KH 2009 den 31-01-10_Bieu du thao QD von ho tro co MT 6" xfId="17941"/>
    <cellStyle name="2_Bao cao tinh hinh thuc hien KH 2009 den 31-01-10_Ke hoach 2012 (theo doi)" xfId="17942"/>
    <cellStyle name="2_Bao cao tinh hinh thuc hien KH 2009 den 31-01-10_Ke hoach 2012 (theo doi) 2" xfId="17943"/>
    <cellStyle name="2_Bao cao tinh hinh thuc hien KH 2009 den 31-01-10_Ke hoach 2012 (theo doi) 2 2" xfId="17944"/>
    <cellStyle name="2_Bao cao tinh hinh thuc hien KH 2009 den 31-01-10_Ke hoach 2012 (theo doi) 2 2 2" xfId="17945"/>
    <cellStyle name="2_Bao cao tinh hinh thuc hien KH 2009 den 31-01-10_Ke hoach 2012 (theo doi) 2 2 3" xfId="17946"/>
    <cellStyle name="2_Bao cao tinh hinh thuc hien KH 2009 den 31-01-10_Ke hoach 2012 (theo doi) 2 2 4" xfId="17947"/>
    <cellStyle name="2_Bao cao tinh hinh thuc hien KH 2009 den 31-01-10_Ke hoach 2012 (theo doi) 2 3" xfId="17948"/>
    <cellStyle name="2_Bao cao tinh hinh thuc hien KH 2009 den 31-01-10_Ke hoach 2012 (theo doi) 2 4" xfId="17949"/>
    <cellStyle name="2_Bao cao tinh hinh thuc hien KH 2009 den 31-01-10_Ke hoach 2012 (theo doi) 2 5" xfId="17950"/>
    <cellStyle name="2_Bao cao tinh hinh thuc hien KH 2009 den 31-01-10_Ke hoach 2012 (theo doi) 3" xfId="17951"/>
    <cellStyle name="2_Bao cao tinh hinh thuc hien KH 2009 den 31-01-10_Ke hoach 2012 (theo doi) 3 2" xfId="17952"/>
    <cellStyle name="2_Bao cao tinh hinh thuc hien KH 2009 den 31-01-10_Ke hoach 2012 (theo doi) 3 3" xfId="17953"/>
    <cellStyle name="2_Bao cao tinh hinh thuc hien KH 2009 den 31-01-10_Ke hoach 2012 (theo doi) 3 4" xfId="17954"/>
    <cellStyle name="2_Bao cao tinh hinh thuc hien KH 2009 den 31-01-10_Ke hoach 2012 (theo doi) 4" xfId="17955"/>
    <cellStyle name="2_Bao cao tinh hinh thuc hien KH 2009 den 31-01-10_Ke hoach 2012 (theo doi) 5" xfId="17956"/>
    <cellStyle name="2_Bao cao tinh hinh thuc hien KH 2009 den 31-01-10_Ke hoach 2012 (theo doi) 6" xfId="17957"/>
    <cellStyle name="2_Bao cao tinh hinh thuc hien KH 2009 den 31-01-10_Ke hoach 2012 theo doi (giai ngan 30.6.12)" xfId="17958"/>
    <cellStyle name="2_Bao cao tinh hinh thuc hien KH 2009 den 31-01-10_Ke hoach 2012 theo doi (giai ngan 30.6.12) 2" xfId="17959"/>
    <cellStyle name="2_Bao cao tinh hinh thuc hien KH 2009 den 31-01-10_Ke hoach 2012 theo doi (giai ngan 30.6.12) 2 2" xfId="17960"/>
    <cellStyle name="2_Bao cao tinh hinh thuc hien KH 2009 den 31-01-10_Ke hoach 2012 theo doi (giai ngan 30.6.12) 2 2 2" xfId="17961"/>
    <cellStyle name="2_Bao cao tinh hinh thuc hien KH 2009 den 31-01-10_Ke hoach 2012 theo doi (giai ngan 30.6.12) 2 2 3" xfId="17962"/>
    <cellStyle name="2_Bao cao tinh hinh thuc hien KH 2009 den 31-01-10_Ke hoach 2012 theo doi (giai ngan 30.6.12) 2 2 4" xfId="17963"/>
    <cellStyle name="2_Bao cao tinh hinh thuc hien KH 2009 den 31-01-10_Ke hoach 2012 theo doi (giai ngan 30.6.12) 2 3" xfId="17964"/>
    <cellStyle name="2_Bao cao tinh hinh thuc hien KH 2009 den 31-01-10_Ke hoach 2012 theo doi (giai ngan 30.6.12) 2 4" xfId="17965"/>
    <cellStyle name="2_Bao cao tinh hinh thuc hien KH 2009 den 31-01-10_Ke hoach 2012 theo doi (giai ngan 30.6.12) 2 5" xfId="17966"/>
    <cellStyle name="2_Bao cao tinh hinh thuc hien KH 2009 den 31-01-10_Ke hoach 2012 theo doi (giai ngan 30.6.12) 3" xfId="17967"/>
    <cellStyle name="2_Bao cao tinh hinh thuc hien KH 2009 den 31-01-10_Ke hoach 2012 theo doi (giai ngan 30.6.12) 3 2" xfId="17968"/>
    <cellStyle name="2_Bao cao tinh hinh thuc hien KH 2009 den 31-01-10_Ke hoach 2012 theo doi (giai ngan 30.6.12) 3 3" xfId="17969"/>
    <cellStyle name="2_Bao cao tinh hinh thuc hien KH 2009 den 31-01-10_Ke hoach 2012 theo doi (giai ngan 30.6.12) 3 4" xfId="17970"/>
    <cellStyle name="2_Bao cao tinh hinh thuc hien KH 2009 den 31-01-10_Ke hoach 2012 theo doi (giai ngan 30.6.12) 4" xfId="17971"/>
    <cellStyle name="2_Bao cao tinh hinh thuc hien KH 2009 den 31-01-10_Ke hoach 2012 theo doi (giai ngan 30.6.12) 5" xfId="17972"/>
    <cellStyle name="2_Bao cao tinh hinh thuc hien KH 2009 den 31-01-10_Ke hoach 2012 theo doi (giai ngan 30.6.12) 6" xfId="17973"/>
    <cellStyle name="2_BC cong trinh trong diem" xfId="17974"/>
    <cellStyle name="2_BC cong trinh trong diem 2" xfId="17975"/>
    <cellStyle name="2_BC cong trinh trong diem 2 2" xfId="17976"/>
    <cellStyle name="2_BC cong trinh trong diem 2 2 2" xfId="17977"/>
    <cellStyle name="2_BC cong trinh trong diem 2 2 3" xfId="17978"/>
    <cellStyle name="2_BC cong trinh trong diem 2 2 4" xfId="17979"/>
    <cellStyle name="2_BC cong trinh trong diem 2 3" xfId="17980"/>
    <cellStyle name="2_BC cong trinh trong diem 2 4" xfId="17981"/>
    <cellStyle name="2_BC cong trinh trong diem 2 5" xfId="17982"/>
    <cellStyle name="2_BC cong trinh trong diem 3" xfId="17983"/>
    <cellStyle name="2_BC cong trinh trong diem 3 2" xfId="17984"/>
    <cellStyle name="2_BC cong trinh trong diem 3 3" xfId="17985"/>
    <cellStyle name="2_BC cong trinh trong diem 3 4" xfId="17986"/>
    <cellStyle name="2_BC cong trinh trong diem 4" xfId="17987"/>
    <cellStyle name="2_BC cong trinh trong diem 5" xfId="17988"/>
    <cellStyle name="2_BC cong trinh trong diem 6" xfId="17989"/>
    <cellStyle name="2_BC cong trinh trong diem_BC von DTPT 6 thang 2012" xfId="17990"/>
    <cellStyle name="2_BC cong trinh trong diem_BC von DTPT 6 thang 2012 2" xfId="17991"/>
    <cellStyle name="2_BC cong trinh trong diem_BC von DTPT 6 thang 2012 2 2" xfId="17992"/>
    <cellStyle name="2_BC cong trinh trong diem_BC von DTPT 6 thang 2012 2 2 2" xfId="17993"/>
    <cellStyle name="2_BC cong trinh trong diem_BC von DTPT 6 thang 2012 2 2 3" xfId="17994"/>
    <cellStyle name="2_BC cong trinh trong diem_BC von DTPT 6 thang 2012 2 2 4" xfId="17995"/>
    <cellStyle name="2_BC cong trinh trong diem_BC von DTPT 6 thang 2012 2 3" xfId="17996"/>
    <cellStyle name="2_BC cong trinh trong diem_BC von DTPT 6 thang 2012 2 4" xfId="17997"/>
    <cellStyle name="2_BC cong trinh trong diem_BC von DTPT 6 thang 2012 2 5" xfId="17998"/>
    <cellStyle name="2_BC cong trinh trong diem_BC von DTPT 6 thang 2012 3" xfId="17999"/>
    <cellStyle name="2_BC cong trinh trong diem_BC von DTPT 6 thang 2012 3 2" xfId="18000"/>
    <cellStyle name="2_BC cong trinh trong diem_BC von DTPT 6 thang 2012 3 3" xfId="18001"/>
    <cellStyle name="2_BC cong trinh trong diem_BC von DTPT 6 thang 2012 3 4" xfId="18002"/>
    <cellStyle name="2_BC cong trinh trong diem_BC von DTPT 6 thang 2012 4" xfId="18003"/>
    <cellStyle name="2_BC cong trinh trong diem_BC von DTPT 6 thang 2012 5" xfId="18004"/>
    <cellStyle name="2_BC cong trinh trong diem_BC von DTPT 6 thang 2012 6" xfId="18005"/>
    <cellStyle name="2_BC cong trinh trong diem_Bieu du thao QD von ho tro co MT" xfId="18006"/>
    <cellStyle name="2_BC cong trinh trong diem_Bieu du thao QD von ho tro co MT 2" xfId="18007"/>
    <cellStyle name="2_BC cong trinh trong diem_Bieu du thao QD von ho tro co MT 2 2" xfId="18008"/>
    <cellStyle name="2_BC cong trinh trong diem_Bieu du thao QD von ho tro co MT 2 2 2" xfId="18009"/>
    <cellStyle name="2_BC cong trinh trong diem_Bieu du thao QD von ho tro co MT 2 2 3" xfId="18010"/>
    <cellStyle name="2_BC cong trinh trong diem_Bieu du thao QD von ho tro co MT 2 2 4" xfId="18011"/>
    <cellStyle name="2_BC cong trinh trong diem_Bieu du thao QD von ho tro co MT 2 3" xfId="18012"/>
    <cellStyle name="2_BC cong trinh trong diem_Bieu du thao QD von ho tro co MT 2 4" xfId="18013"/>
    <cellStyle name="2_BC cong trinh trong diem_Bieu du thao QD von ho tro co MT 2 5" xfId="18014"/>
    <cellStyle name="2_BC cong trinh trong diem_Bieu du thao QD von ho tro co MT 3" xfId="18015"/>
    <cellStyle name="2_BC cong trinh trong diem_Bieu du thao QD von ho tro co MT 3 2" xfId="18016"/>
    <cellStyle name="2_BC cong trinh trong diem_Bieu du thao QD von ho tro co MT 3 3" xfId="18017"/>
    <cellStyle name="2_BC cong trinh trong diem_Bieu du thao QD von ho tro co MT 3 4" xfId="18018"/>
    <cellStyle name="2_BC cong trinh trong diem_Bieu du thao QD von ho tro co MT 4" xfId="18019"/>
    <cellStyle name="2_BC cong trinh trong diem_Bieu du thao QD von ho tro co MT 5" xfId="18020"/>
    <cellStyle name="2_BC cong trinh trong diem_Bieu du thao QD von ho tro co MT 6" xfId="18021"/>
    <cellStyle name="2_BC cong trinh trong diem_Ke hoach 2012 (theo doi)" xfId="18022"/>
    <cellStyle name="2_BC cong trinh trong diem_Ke hoach 2012 (theo doi) 2" xfId="18023"/>
    <cellStyle name="2_BC cong trinh trong diem_Ke hoach 2012 (theo doi) 2 2" xfId="18024"/>
    <cellStyle name="2_BC cong trinh trong diem_Ke hoach 2012 (theo doi) 2 2 2" xfId="18025"/>
    <cellStyle name="2_BC cong trinh trong diem_Ke hoach 2012 (theo doi) 2 2 3" xfId="18026"/>
    <cellStyle name="2_BC cong trinh trong diem_Ke hoach 2012 (theo doi) 2 2 4" xfId="18027"/>
    <cellStyle name="2_BC cong trinh trong diem_Ke hoach 2012 (theo doi) 2 3" xfId="18028"/>
    <cellStyle name="2_BC cong trinh trong diem_Ke hoach 2012 (theo doi) 2 4" xfId="18029"/>
    <cellStyle name="2_BC cong trinh trong diem_Ke hoach 2012 (theo doi) 2 5" xfId="18030"/>
    <cellStyle name="2_BC cong trinh trong diem_Ke hoach 2012 (theo doi) 3" xfId="18031"/>
    <cellStyle name="2_BC cong trinh trong diem_Ke hoach 2012 (theo doi) 3 2" xfId="18032"/>
    <cellStyle name="2_BC cong trinh trong diem_Ke hoach 2012 (theo doi) 3 3" xfId="18033"/>
    <cellStyle name="2_BC cong trinh trong diem_Ke hoach 2012 (theo doi) 3 4" xfId="18034"/>
    <cellStyle name="2_BC cong trinh trong diem_Ke hoach 2012 (theo doi) 4" xfId="18035"/>
    <cellStyle name="2_BC cong trinh trong diem_Ke hoach 2012 (theo doi) 5" xfId="18036"/>
    <cellStyle name="2_BC cong trinh trong diem_Ke hoach 2012 (theo doi) 6" xfId="18037"/>
    <cellStyle name="2_BC cong trinh trong diem_Ke hoach 2012 theo doi (giai ngan 30.6.12)" xfId="18038"/>
    <cellStyle name="2_BC cong trinh trong diem_Ke hoach 2012 theo doi (giai ngan 30.6.12) 2" xfId="18039"/>
    <cellStyle name="2_BC cong trinh trong diem_Ke hoach 2012 theo doi (giai ngan 30.6.12) 2 2" xfId="18040"/>
    <cellStyle name="2_BC cong trinh trong diem_Ke hoach 2012 theo doi (giai ngan 30.6.12) 2 2 2" xfId="18041"/>
    <cellStyle name="2_BC cong trinh trong diem_Ke hoach 2012 theo doi (giai ngan 30.6.12) 2 2 3" xfId="18042"/>
    <cellStyle name="2_BC cong trinh trong diem_Ke hoach 2012 theo doi (giai ngan 30.6.12) 2 2 4" xfId="18043"/>
    <cellStyle name="2_BC cong trinh trong diem_Ke hoach 2012 theo doi (giai ngan 30.6.12) 2 3" xfId="18044"/>
    <cellStyle name="2_BC cong trinh trong diem_Ke hoach 2012 theo doi (giai ngan 30.6.12) 2 4" xfId="18045"/>
    <cellStyle name="2_BC cong trinh trong diem_Ke hoach 2012 theo doi (giai ngan 30.6.12) 2 5" xfId="18046"/>
    <cellStyle name="2_BC cong trinh trong diem_Ke hoach 2012 theo doi (giai ngan 30.6.12) 3" xfId="18047"/>
    <cellStyle name="2_BC cong trinh trong diem_Ke hoach 2012 theo doi (giai ngan 30.6.12) 3 2" xfId="18048"/>
    <cellStyle name="2_BC cong trinh trong diem_Ke hoach 2012 theo doi (giai ngan 30.6.12) 3 3" xfId="18049"/>
    <cellStyle name="2_BC cong trinh trong diem_Ke hoach 2012 theo doi (giai ngan 30.6.12) 3 4" xfId="18050"/>
    <cellStyle name="2_BC cong trinh trong diem_Ke hoach 2012 theo doi (giai ngan 30.6.12) 4" xfId="18051"/>
    <cellStyle name="2_BC cong trinh trong diem_Ke hoach 2012 theo doi (giai ngan 30.6.12) 5" xfId="18052"/>
    <cellStyle name="2_BC cong trinh trong diem_Ke hoach 2012 theo doi (giai ngan 30.6.12) 6" xfId="18053"/>
    <cellStyle name="2_BC von DTPT 6 thang 2012" xfId="18054"/>
    <cellStyle name="2_BC von DTPT 6 thang 2012 2" xfId="18055"/>
    <cellStyle name="2_BC von DTPT 6 thang 2012 2 2" xfId="18056"/>
    <cellStyle name="2_BC von DTPT 6 thang 2012 2 3" xfId="18057"/>
    <cellStyle name="2_BC von DTPT 6 thang 2012 2 4" xfId="18058"/>
    <cellStyle name="2_BC von DTPT 6 thang 2012 3" xfId="18059"/>
    <cellStyle name="2_BC von DTPT 6 thang 2012 4" xfId="18060"/>
    <cellStyle name="2_BC von DTPT 6 thang 2012 5" xfId="18061"/>
    <cellStyle name="2_Bieu 01 UB(hung)" xfId="18062"/>
    <cellStyle name="2_Bieu 01 UB(hung) 2" xfId="18063"/>
    <cellStyle name="2_Bieu 01 UB(hung) 2 2" xfId="18064"/>
    <cellStyle name="2_Bieu 01 UB(hung) 2 2 2" xfId="18065"/>
    <cellStyle name="2_Bieu 01 UB(hung) 2 2 3" xfId="18066"/>
    <cellStyle name="2_Bieu 01 UB(hung) 2 2 4" xfId="18067"/>
    <cellStyle name="2_Bieu 01 UB(hung) 2 3" xfId="18068"/>
    <cellStyle name="2_Bieu 01 UB(hung) 2 4" xfId="18069"/>
    <cellStyle name="2_Bieu 01 UB(hung) 2 5" xfId="18070"/>
    <cellStyle name="2_Bieu 01 UB(hung) 3" xfId="18071"/>
    <cellStyle name="2_Bieu 01 UB(hung) 3 2" xfId="18072"/>
    <cellStyle name="2_Bieu 01 UB(hung) 3 3" xfId="18073"/>
    <cellStyle name="2_Bieu 01 UB(hung) 3 4" xfId="18074"/>
    <cellStyle name="2_Bieu 01 UB(hung) 4" xfId="18075"/>
    <cellStyle name="2_Bieu 01 UB(hung) 5" xfId="18076"/>
    <cellStyle name="2_Bieu 01 UB(hung) 6" xfId="18077"/>
    <cellStyle name="2_Bieu du thao QD von ho tro co MT" xfId="18078"/>
    <cellStyle name="2_Bieu du thao QD von ho tro co MT 2" xfId="18079"/>
    <cellStyle name="2_Bieu du thao QD von ho tro co MT 2 2" xfId="18080"/>
    <cellStyle name="2_Bieu du thao QD von ho tro co MT 2 3" xfId="18081"/>
    <cellStyle name="2_Bieu du thao QD von ho tro co MT 2 4" xfId="18082"/>
    <cellStyle name="2_Bieu du thao QD von ho tro co MT 3" xfId="18083"/>
    <cellStyle name="2_Bieu du thao QD von ho tro co MT 4" xfId="18084"/>
    <cellStyle name="2_Bieu du thao QD von ho tro co MT 5" xfId="18085"/>
    <cellStyle name="2_BL vu" xfId="18086"/>
    <cellStyle name="2_BL vu_Bao cao tinh hinh thuc hien KH 2009 den 31-01-10" xfId="18087"/>
    <cellStyle name="2_BL vu_Bao cao tinh hinh thuc hien KH 2009 den 31-01-10 2" xfId="18088"/>
    <cellStyle name="2_Book1" xfId="1198"/>
    <cellStyle name="2_Book1 2" xfId="18089"/>
    <cellStyle name="2_Book1 2 2" xfId="18090"/>
    <cellStyle name="2_Book1 2 3" xfId="18091"/>
    <cellStyle name="2_Book1 2 4" xfId="18092"/>
    <cellStyle name="2_Book1 3" xfId="18093"/>
    <cellStyle name="2_Book1 4" xfId="18094"/>
    <cellStyle name="2_Book1 5" xfId="18095"/>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6"/>
    <cellStyle name="2_Book1_Bao cao tinh hinh thuc hien KH 2009 den 31-01-10 2" xfId="18097"/>
    <cellStyle name="2_Book1_Bao cao tinh hinh thuc hien KH 2009 den 31-01-10 2 2" xfId="18098"/>
    <cellStyle name="2_Book1_Bao cao tinh hinh thuc hien KH 2009 den 31-01-10 2 2 2" xfId="18099"/>
    <cellStyle name="2_Book1_Bao cao tinh hinh thuc hien KH 2009 den 31-01-10 2 2 3" xfId="18100"/>
    <cellStyle name="2_Book1_Bao cao tinh hinh thuc hien KH 2009 den 31-01-10 2 2 4" xfId="18101"/>
    <cellStyle name="2_Book1_Bao cao tinh hinh thuc hien KH 2009 den 31-01-10 2 3" xfId="18102"/>
    <cellStyle name="2_Book1_Bao cao tinh hinh thuc hien KH 2009 den 31-01-10 2 4" xfId="18103"/>
    <cellStyle name="2_Book1_Bao cao tinh hinh thuc hien KH 2009 den 31-01-10 2 5" xfId="18104"/>
    <cellStyle name="2_Book1_Bao cao tinh hinh thuc hien KH 2009 den 31-01-10 3" xfId="18105"/>
    <cellStyle name="2_Book1_Bao cao tinh hinh thuc hien KH 2009 den 31-01-10 3 2" xfId="18106"/>
    <cellStyle name="2_Book1_Bao cao tinh hinh thuc hien KH 2009 den 31-01-10 3 3" xfId="18107"/>
    <cellStyle name="2_Book1_Bao cao tinh hinh thuc hien KH 2009 den 31-01-10 3 4" xfId="18108"/>
    <cellStyle name="2_Book1_Bao cao tinh hinh thuc hien KH 2009 den 31-01-10 4" xfId="18109"/>
    <cellStyle name="2_Book1_Bao cao tinh hinh thuc hien KH 2009 den 31-01-10 5" xfId="18110"/>
    <cellStyle name="2_Book1_Bao cao tinh hinh thuc hien KH 2009 den 31-01-10 6" xfId="18111"/>
    <cellStyle name="2_Book1_Bao cao tinh hinh thuc hien KH 2009 den 31-01-10_BC von DTPT 6 thang 2012" xfId="18112"/>
    <cellStyle name="2_Book1_Bao cao tinh hinh thuc hien KH 2009 den 31-01-10_BC von DTPT 6 thang 2012 2" xfId="18113"/>
    <cellStyle name="2_Book1_Bao cao tinh hinh thuc hien KH 2009 den 31-01-10_BC von DTPT 6 thang 2012 2 2" xfId="18114"/>
    <cellStyle name="2_Book1_Bao cao tinh hinh thuc hien KH 2009 den 31-01-10_BC von DTPT 6 thang 2012 2 2 2" xfId="18115"/>
    <cellStyle name="2_Book1_Bao cao tinh hinh thuc hien KH 2009 den 31-01-10_BC von DTPT 6 thang 2012 2 2 3" xfId="18116"/>
    <cellStyle name="2_Book1_Bao cao tinh hinh thuc hien KH 2009 den 31-01-10_BC von DTPT 6 thang 2012 2 2 4" xfId="18117"/>
    <cellStyle name="2_Book1_Bao cao tinh hinh thuc hien KH 2009 den 31-01-10_BC von DTPT 6 thang 2012 2 3" xfId="18118"/>
    <cellStyle name="2_Book1_Bao cao tinh hinh thuc hien KH 2009 den 31-01-10_BC von DTPT 6 thang 2012 2 4" xfId="18119"/>
    <cellStyle name="2_Book1_Bao cao tinh hinh thuc hien KH 2009 den 31-01-10_BC von DTPT 6 thang 2012 2 5" xfId="18120"/>
    <cellStyle name="2_Book1_Bao cao tinh hinh thuc hien KH 2009 den 31-01-10_BC von DTPT 6 thang 2012 3" xfId="18121"/>
    <cellStyle name="2_Book1_Bao cao tinh hinh thuc hien KH 2009 den 31-01-10_BC von DTPT 6 thang 2012 3 2" xfId="18122"/>
    <cellStyle name="2_Book1_Bao cao tinh hinh thuc hien KH 2009 den 31-01-10_BC von DTPT 6 thang 2012 3 3" xfId="18123"/>
    <cellStyle name="2_Book1_Bao cao tinh hinh thuc hien KH 2009 den 31-01-10_BC von DTPT 6 thang 2012 3 4" xfId="18124"/>
    <cellStyle name="2_Book1_Bao cao tinh hinh thuc hien KH 2009 den 31-01-10_BC von DTPT 6 thang 2012 4" xfId="18125"/>
    <cellStyle name="2_Book1_Bao cao tinh hinh thuc hien KH 2009 den 31-01-10_BC von DTPT 6 thang 2012 5" xfId="18126"/>
    <cellStyle name="2_Book1_Bao cao tinh hinh thuc hien KH 2009 den 31-01-10_BC von DTPT 6 thang 2012 6" xfId="18127"/>
    <cellStyle name="2_Book1_Bao cao tinh hinh thuc hien KH 2009 den 31-01-10_Bieu du thao QD von ho tro co MT" xfId="18128"/>
    <cellStyle name="2_Book1_Bao cao tinh hinh thuc hien KH 2009 den 31-01-10_Bieu du thao QD von ho tro co MT 2" xfId="18129"/>
    <cellStyle name="2_Book1_Bao cao tinh hinh thuc hien KH 2009 den 31-01-10_Bieu du thao QD von ho tro co MT 2 2" xfId="18130"/>
    <cellStyle name="2_Book1_Bao cao tinh hinh thuc hien KH 2009 den 31-01-10_Bieu du thao QD von ho tro co MT 2 2 2" xfId="18131"/>
    <cellStyle name="2_Book1_Bao cao tinh hinh thuc hien KH 2009 den 31-01-10_Bieu du thao QD von ho tro co MT 2 2 3" xfId="18132"/>
    <cellStyle name="2_Book1_Bao cao tinh hinh thuc hien KH 2009 den 31-01-10_Bieu du thao QD von ho tro co MT 2 2 4" xfId="18133"/>
    <cellStyle name="2_Book1_Bao cao tinh hinh thuc hien KH 2009 den 31-01-10_Bieu du thao QD von ho tro co MT 2 3" xfId="18134"/>
    <cellStyle name="2_Book1_Bao cao tinh hinh thuc hien KH 2009 den 31-01-10_Bieu du thao QD von ho tro co MT 2 4" xfId="18135"/>
    <cellStyle name="2_Book1_Bao cao tinh hinh thuc hien KH 2009 den 31-01-10_Bieu du thao QD von ho tro co MT 2 5" xfId="18136"/>
    <cellStyle name="2_Book1_Bao cao tinh hinh thuc hien KH 2009 den 31-01-10_Bieu du thao QD von ho tro co MT 3" xfId="18137"/>
    <cellStyle name="2_Book1_Bao cao tinh hinh thuc hien KH 2009 den 31-01-10_Bieu du thao QD von ho tro co MT 3 2" xfId="18138"/>
    <cellStyle name="2_Book1_Bao cao tinh hinh thuc hien KH 2009 den 31-01-10_Bieu du thao QD von ho tro co MT 3 3" xfId="18139"/>
    <cellStyle name="2_Book1_Bao cao tinh hinh thuc hien KH 2009 den 31-01-10_Bieu du thao QD von ho tro co MT 3 4" xfId="18140"/>
    <cellStyle name="2_Book1_Bao cao tinh hinh thuc hien KH 2009 den 31-01-10_Bieu du thao QD von ho tro co MT 4" xfId="18141"/>
    <cellStyle name="2_Book1_Bao cao tinh hinh thuc hien KH 2009 den 31-01-10_Bieu du thao QD von ho tro co MT 5" xfId="18142"/>
    <cellStyle name="2_Book1_Bao cao tinh hinh thuc hien KH 2009 den 31-01-10_Bieu du thao QD von ho tro co MT 6" xfId="18143"/>
    <cellStyle name="2_Book1_Bao cao tinh hinh thuc hien KH 2009 den 31-01-10_Ke hoach 2012 (theo doi)" xfId="18144"/>
    <cellStyle name="2_Book1_Bao cao tinh hinh thuc hien KH 2009 den 31-01-10_Ke hoach 2012 (theo doi) 2" xfId="18145"/>
    <cellStyle name="2_Book1_Bao cao tinh hinh thuc hien KH 2009 den 31-01-10_Ke hoach 2012 (theo doi) 2 2" xfId="18146"/>
    <cellStyle name="2_Book1_Bao cao tinh hinh thuc hien KH 2009 den 31-01-10_Ke hoach 2012 (theo doi) 2 2 2" xfId="18147"/>
    <cellStyle name="2_Book1_Bao cao tinh hinh thuc hien KH 2009 den 31-01-10_Ke hoach 2012 (theo doi) 2 2 3" xfId="18148"/>
    <cellStyle name="2_Book1_Bao cao tinh hinh thuc hien KH 2009 den 31-01-10_Ke hoach 2012 (theo doi) 2 2 4" xfId="18149"/>
    <cellStyle name="2_Book1_Bao cao tinh hinh thuc hien KH 2009 den 31-01-10_Ke hoach 2012 (theo doi) 2 3" xfId="18150"/>
    <cellStyle name="2_Book1_Bao cao tinh hinh thuc hien KH 2009 den 31-01-10_Ke hoach 2012 (theo doi) 2 4" xfId="18151"/>
    <cellStyle name="2_Book1_Bao cao tinh hinh thuc hien KH 2009 den 31-01-10_Ke hoach 2012 (theo doi) 2 5" xfId="18152"/>
    <cellStyle name="2_Book1_Bao cao tinh hinh thuc hien KH 2009 den 31-01-10_Ke hoach 2012 (theo doi) 3" xfId="18153"/>
    <cellStyle name="2_Book1_Bao cao tinh hinh thuc hien KH 2009 den 31-01-10_Ke hoach 2012 (theo doi) 3 2" xfId="18154"/>
    <cellStyle name="2_Book1_Bao cao tinh hinh thuc hien KH 2009 den 31-01-10_Ke hoach 2012 (theo doi) 3 3" xfId="18155"/>
    <cellStyle name="2_Book1_Bao cao tinh hinh thuc hien KH 2009 den 31-01-10_Ke hoach 2012 (theo doi) 3 4" xfId="18156"/>
    <cellStyle name="2_Book1_Bao cao tinh hinh thuc hien KH 2009 den 31-01-10_Ke hoach 2012 (theo doi) 4" xfId="18157"/>
    <cellStyle name="2_Book1_Bao cao tinh hinh thuc hien KH 2009 den 31-01-10_Ke hoach 2012 (theo doi) 5" xfId="18158"/>
    <cellStyle name="2_Book1_Bao cao tinh hinh thuc hien KH 2009 den 31-01-10_Ke hoach 2012 (theo doi) 6" xfId="18159"/>
    <cellStyle name="2_Book1_Bao cao tinh hinh thuc hien KH 2009 den 31-01-10_Ke hoach 2012 theo doi (giai ngan 30.6.12)" xfId="18160"/>
    <cellStyle name="2_Book1_Bao cao tinh hinh thuc hien KH 2009 den 31-01-10_Ke hoach 2012 theo doi (giai ngan 30.6.12) 2" xfId="18161"/>
    <cellStyle name="2_Book1_Bao cao tinh hinh thuc hien KH 2009 den 31-01-10_Ke hoach 2012 theo doi (giai ngan 30.6.12) 2 2" xfId="18162"/>
    <cellStyle name="2_Book1_Bao cao tinh hinh thuc hien KH 2009 den 31-01-10_Ke hoach 2012 theo doi (giai ngan 30.6.12) 2 2 2" xfId="18163"/>
    <cellStyle name="2_Book1_Bao cao tinh hinh thuc hien KH 2009 den 31-01-10_Ke hoach 2012 theo doi (giai ngan 30.6.12) 2 2 3" xfId="18164"/>
    <cellStyle name="2_Book1_Bao cao tinh hinh thuc hien KH 2009 den 31-01-10_Ke hoach 2012 theo doi (giai ngan 30.6.12) 2 2 4" xfId="18165"/>
    <cellStyle name="2_Book1_Bao cao tinh hinh thuc hien KH 2009 den 31-01-10_Ke hoach 2012 theo doi (giai ngan 30.6.12) 2 3" xfId="18166"/>
    <cellStyle name="2_Book1_Bao cao tinh hinh thuc hien KH 2009 den 31-01-10_Ke hoach 2012 theo doi (giai ngan 30.6.12) 2 4" xfId="18167"/>
    <cellStyle name="2_Book1_Bao cao tinh hinh thuc hien KH 2009 den 31-01-10_Ke hoach 2012 theo doi (giai ngan 30.6.12) 2 5" xfId="18168"/>
    <cellStyle name="2_Book1_Bao cao tinh hinh thuc hien KH 2009 den 31-01-10_Ke hoach 2012 theo doi (giai ngan 30.6.12) 3" xfId="18169"/>
    <cellStyle name="2_Book1_Bao cao tinh hinh thuc hien KH 2009 den 31-01-10_Ke hoach 2012 theo doi (giai ngan 30.6.12) 3 2" xfId="18170"/>
    <cellStyle name="2_Book1_Bao cao tinh hinh thuc hien KH 2009 den 31-01-10_Ke hoach 2012 theo doi (giai ngan 30.6.12) 3 3" xfId="18171"/>
    <cellStyle name="2_Book1_Bao cao tinh hinh thuc hien KH 2009 den 31-01-10_Ke hoach 2012 theo doi (giai ngan 30.6.12) 3 4" xfId="18172"/>
    <cellStyle name="2_Book1_Bao cao tinh hinh thuc hien KH 2009 den 31-01-10_Ke hoach 2012 theo doi (giai ngan 30.6.12) 4" xfId="18173"/>
    <cellStyle name="2_Book1_Bao cao tinh hinh thuc hien KH 2009 den 31-01-10_Ke hoach 2012 theo doi (giai ngan 30.6.12) 5" xfId="18174"/>
    <cellStyle name="2_Book1_Bao cao tinh hinh thuc hien KH 2009 den 31-01-10_Ke hoach 2012 theo doi (giai ngan 30.6.12) 6" xfId="18175"/>
    <cellStyle name="2_Book1_BC von DTPT 6 thang 2012" xfId="18176"/>
    <cellStyle name="2_Book1_BC von DTPT 6 thang 2012 2" xfId="18177"/>
    <cellStyle name="2_Book1_BC von DTPT 6 thang 2012 2 2" xfId="18178"/>
    <cellStyle name="2_Book1_BC von DTPT 6 thang 2012 2 3" xfId="18179"/>
    <cellStyle name="2_Book1_BC von DTPT 6 thang 2012 2 4" xfId="18180"/>
    <cellStyle name="2_Book1_BC von DTPT 6 thang 2012 3" xfId="18181"/>
    <cellStyle name="2_Book1_BC von DTPT 6 thang 2012 4" xfId="18182"/>
    <cellStyle name="2_Book1_BC von DTPT 6 thang 2012 5" xfId="18183"/>
    <cellStyle name="2_Book1_Bieu du thao QD von ho tro co MT" xfId="18184"/>
    <cellStyle name="2_Book1_Bieu du thao QD von ho tro co MT 2" xfId="18185"/>
    <cellStyle name="2_Book1_Bieu du thao QD von ho tro co MT 2 2" xfId="18186"/>
    <cellStyle name="2_Book1_Bieu du thao QD von ho tro co MT 2 3" xfId="18187"/>
    <cellStyle name="2_Book1_Bieu du thao QD von ho tro co MT 2 4" xfId="18188"/>
    <cellStyle name="2_Book1_Bieu du thao QD von ho tro co MT 3" xfId="18189"/>
    <cellStyle name="2_Book1_Bieu du thao QD von ho tro co MT 4" xfId="18190"/>
    <cellStyle name="2_Book1_Bieu du thao QD von ho tro co MT 5" xfId="18191"/>
    <cellStyle name="2_Book1_Book1" xfId="18192"/>
    <cellStyle name="2_Book1_Book1 2" xfId="18193"/>
    <cellStyle name="2_Book1_Book1 2 2" xfId="18194"/>
    <cellStyle name="2_Book1_Book1 2 3" xfId="18195"/>
    <cellStyle name="2_Book1_Book1 2 4" xfId="18196"/>
    <cellStyle name="2_Book1_Book1 3" xfId="18197"/>
    <cellStyle name="2_Book1_Book1 4" xfId="18198"/>
    <cellStyle name="2_Book1_Book1 5" xfId="18199"/>
    <cellStyle name="2_Book1_Book1_BC von DTPT 6 thang 2012" xfId="18200"/>
    <cellStyle name="2_Book1_Book1_BC von DTPT 6 thang 2012 2" xfId="18201"/>
    <cellStyle name="2_Book1_Book1_BC von DTPT 6 thang 2012 2 2" xfId="18202"/>
    <cellStyle name="2_Book1_Book1_BC von DTPT 6 thang 2012 2 3" xfId="18203"/>
    <cellStyle name="2_Book1_Book1_BC von DTPT 6 thang 2012 2 4" xfId="18204"/>
    <cellStyle name="2_Book1_Book1_BC von DTPT 6 thang 2012 3" xfId="18205"/>
    <cellStyle name="2_Book1_Book1_BC von DTPT 6 thang 2012 4" xfId="18206"/>
    <cellStyle name="2_Book1_Book1_BC von DTPT 6 thang 2012 5" xfId="18207"/>
    <cellStyle name="2_Book1_Book1_Bieu du thao QD von ho tro co MT" xfId="18208"/>
    <cellStyle name="2_Book1_Book1_Bieu du thao QD von ho tro co MT 2" xfId="18209"/>
    <cellStyle name="2_Book1_Book1_Bieu du thao QD von ho tro co MT 2 2" xfId="18210"/>
    <cellStyle name="2_Book1_Book1_Bieu du thao QD von ho tro co MT 2 3" xfId="18211"/>
    <cellStyle name="2_Book1_Book1_Bieu du thao QD von ho tro co MT 2 4" xfId="18212"/>
    <cellStyle name="2_Book1_Book1_Bieu du thao QD von ho tro co MT 3" xfId="18213"/>
    <cellStyle name="2_Book1_Book1_Bieu du thao QD von ho tro co MT 4" xfId="18214"/>
    <cellStyle name="2_Book1_Book1_Bieu du thao QD von ho tro co MT 5" xfId="18215"/>
    <cellStyle name="2_Book1_Book1_Ke hoach 2012 (theo doi)" xfId="18216"/>
    <cellStyle name="2_Book1_Book1_Ke hoach 2012 (theo doi) 2" xfId="18217"/>
    <cellStyle name="2_Book1_Book1_Ke hoach 2012 (theo doi) 2 2" xfId="18218"/>
    <cellStyle name="2_Book1_Book1_Ke hoach 2012 (theo doi) 2 3" xfId="18219"/>
    <cellStyle name="2_Book1_Book1_Ke hoach 2012 (theo doi) 2 4" xfId="18220"/>
    <cellStyle name="2_Book1_Book1_Ke hoach 2012 (theo doi) 3" xfId="18221"/>
    <cellStyle name="2_Book1_Book1_Ke hoach 2012 (theo doi) 4" xfId="18222"/>
    <cellStyle name="2_Book1_Book1_Ke hoach 2012 (theo doi) 5" xfId="18223"/>
    <cellStyle name="2_Book1_Book1_Ke hoach 2012 theo doi (giai ngan 30.6.12)" xfId="18224"/>
    <cellStyle name="2_Book1_Book1_Ke hoach 2012 theo doi (giai ngan 30.6.12) 2" xfId="18225"/>
    <cellStyle name="2_Book1_Book1_Ke hoach 2012 theo doi (giai ngan 30.6.12) 2 2" xfId="18226"/>
    <cellStyle name="2_Book1_Book1_Ke hoach 2012 theo doi (giai ngan 30.6.12) 2 3" xfId="18227"/>
    <cellStyle name="2_Book1_Book1_Ke hoach 2012 theo doi (giai ngan 30.6.12) 2 4" xfId="18228"/>
    <cellStyle name="2_Book1_Book1_Ke hoach 2012 theo doi (giai ngan 30.6.12) 3" xfId="18229"/>
    <cellStyle name="2_Book1_Book1_Ke hoach 2012 theo doi (giai ngan 30.6.12) 4" xfId="18230"/>
    <cellStyle name="2_Book1_Book1_Ke hoach 2012 theo doi (giai ngan 30.6.12) 5" xfId="18231"/>
    <cellStyle name="2_Book1_Dang ky phan khai von ODA (gui Bo)" xfId="18232"/>
    <cellStyle name="2_Book1_Dang ky phan khai von ODA (gui Bo) 2" xfId="18233"/>
    <cellStyle name="2_Book1_Dang ky phan khai von ODA (gui Bo) 2 2" xfId="18234"/>
    <cellStyle name="2_Book1_Dang ky phan khai von ODA (gui Bo) 2 3" xfId="18235"/>
    <cellStyle name="2_Book1_Dang ky phan khai von ODA (gui Bo) 2 4" xfId="18236"/>
    <cellStyle name="2_Book1_Dang ky phan khai von ODA (gui Bo) 3" xfId="18237"/>
    <cellStyle name="2_Book1_Dang ky phan khai von ODA (gui Bo) 4" xfId="18238"/>
    <cellStyle name="2_Book1_Dang ky phan khai von ODA (gui Bo) 5" xfId="18239"/>
    <cellStyle name="2_Book1_Dang ky phan khai von ODA (gui Bo)_BC von DTPT 6 thang 2012" xfId="18240"/>
    <cellStyle name="2_Book1_Dang ky phan khai von ODA (gui Bo)_BC von DTPT 6 thang 2012 2" xfId="18241"/>
    <cellStyle name="2_Book1_Dang ky phan khai von ODA (gui Bo)_BC von DTPT 6 thang 2012 2 2" xfId="18242"/>
    <cellStyle name="2_Book1_Dang ky phan khai von ODA (gui Bo)_BC von DTPT 6 thang 2012 2 3" xfId="18243"/>
    <cellStyle name="2_Book1_Dang ky phan khai von ODA (gui Bo)_BC von DTPT 6 thang 2012 2 4" xfId="18244"/>
    <cellStyle name="2_Book1_Dang ky phan khai von ODA (gui Bo)_BC von DTPT 6 thang 2012 3" xfId="18245"/>
    <cellStyle name="2_Book1_Dang ky phan khai von ODA (gui Bo)_BC von DTPT 6 thang 2012 4" xfId="18246"/>
    <cellStyle name="2_Book1_Dang ky phan khai von ODA (gui Bo)_BC von DTPT 6 thang 2012 5" xfId="18247"/>
    <cellStyle name="2_Book1_Dang ky phan khai von ODA (gui Bo)_Bieu du thao QD von ho tro co MT" xfId="18248"/>
    <cellStyle name="2_Book1_Dang ky phan khai von ODA (gui Bo)_Bieu du thao QD von ho tro co MT 2" xfId="18249"/>
    <cellStyle name="2_Book1_Dang ky phan khai von ODA (gui Bo)_Bieu du thao QD von ho tro co MT 2 2" xfId="18250"/>
    <cellStyle name="2_Book1_Dang ky phan khai von ODA (gui Bo)_Bieu du thao QD von ho tro co MT 2 3" xfId="18251"/>
    <cellStyle name="2_Book1_Dang ky phan khai von ODA (gui Bo)_Bieu du thao QD von ho tro co MT 2 4" xfId="18252"/>
    <cellStyle name="2_Book1_Dang ky phan khai von ODA (gui Bo)_Bieu du thao QD von ho tro co MT 3" xfId="18253"/>
    <cellStyle name="2_Book1_Dang ky phan khai von ODA (gui Bo)_Bieu du thao QD von ho tro co MT 4" xfId="18254"/>
    <cellStyle name="2_Book1_Dang ky phan khai von ODA (gui Bo)_Bieu du thao QD von ho tro co MT 5" xfId="18255"/>
    <cellStyle name="2_Book1_Dang ky phan khai von ODA (gui Bo)_Ke hoach 2012 theo doi (giai ngan 30.6.12)" xfId="18256"/>
    <cellStyle name="2_Book1_Dang ky phan khai von ODA (gui Bo)_Ke hoach 2012 theo doi (giai ngan 30.6.12) 2" xfId="18257"/>
    <cellStyle name="2_Book1_Dang ky phan khai von ODA (gui Bo)_Ke hoach 2012 theo doi (giai ngan 30.6.12) 2 2" xfId="18258"/>
    <cellStyle name="2_Book1_Dang ky phan khai von ODA (gui Bo)_Ke hoach 2012 theo doi (giai ngan 30.6.12) 2 3" xfId="18259"/>
    <cellStyle name="2_Book1_Dang ky phan khai von ODA (gui Bo)_Ke hoach 2012 theo doi (giai ngan 30.6.12) 2 4" xfId="18260"/>
    <cellStyle name="2_Book1_Dang ky phan khai von ODA (gui Bo)_Ke hoach 2012 theo doi (giai ngan 30.6.12) 3" xfId="18261"/>
    <cellStyle name="2_Book1_Dang ky phan khai von ODA (gui Bo)_Ke hoach 2012 theo doi (giai ngan 30.6.12) 4" xfId="18262"/>
    <cellStyle name="2_Book1_Dang ky phan khai von ODA (gui Bo)_Ke hoach 2012 theo doi (giai ngan 30.6.12) 5" xfId="18263"/>
    <cellStyle name="2_Book1_Ke hoach 2012 (theo doi)" xfId="18264"/>
    <cellStyle name="2_Book1_Ke hoach 2012 (theo doi) 2" xfId="18265"/>
    <cellStyle name="2_Book1_Ke hoach 2012 (theo doi) 2 2" xfId="18266"/>
    <cellStyle name="2_Book1_Ke hoach 2012 (theo doi) 2 3" xfId="18267"/>
    <cellStyle name="2_Book1_Ke hoach 2012 (theo doi) 2 4" xfId="18268"/>
    <cellStyle name="2_Book1_Ke hoach 2012 (theo doi) 3" xfId="18269"/>
    <cellStyle name="2_Book1_Ke hoach 2012 (theo doi) 4" xfId="18270"/>
    <cellStyle name="2_Book1_Ke hoach 2012 (theo doi) 5" xfId="18271"/>
    <cellStyle name="2_Book1_Ke hoach 2012 theo doi (giai ngan 30.6.12)" xfId="18272"/>
    <cellStyle name="2_Book1_Ke hoach 2012 theo doi (giai ngan 30.6.12) 2" xfId="18273"/>
    <cellStyle name="2_Book1_Ke hoach 2012 theo doi (giai ngan 30.6.12) 2 2" xfId="18274"/>
    <cellStyle name="2_Book1_Ke hoach 2012 theo doi (giai ngan 30.6.12) 2 3" xfId="18275"/>
    <cellStyle name="2_Book1_Ke hoach 2012 theo doi (giai ngan 30.6.12) 2 4" xfId="18276"/>
    <cellStyle name="2_Book1_Ke hoach 2012 theo doi (giai ngan 30.6.12) 3" xfId="18277"/>
    <cellStyle name="2_Book1_Ke hoach 2012 theo doi (giai ngan 30.6.12) 4" xfId="18278"/>
    <cellStyle name="2_Book1_Ke hoach 2012 theo doi (giai ngan 30.6.12) 5" xfId="18279"/>
    <cellStyle name="2_Book1_Ra soat KH 2009 (chinh thuc o nha)" xfId="18280"/>
    <cellStyle name="2_Book1_Ra soat KH 2009 (chinh thuc o nha) 2" xfId="18281"/>
    <cellStyle name="2_Book1_Ra soat KH 2009 (chinh thuc o nha) 2 2" xfId="18282"/>
    <cellStyle name="2_Book1_Ra soat KH 2009 (chinh thuc o nha) 2 3" xfId="18283"/>
    <cellStyle name="2_Book1_Ra soat KH 2009 (chinh thuc o nha) 2 4" xfId="18284"/>
    <cellStyle name="2_Book1_Ra soat KH 2009 (chinh thuc o nha) 3" xfId="18285"/>
    <cellStyle name="2_Book1_Ra soat KH 2009 (chinh thuc o nha) 4" xfId="18286"/>
    <cellStyle name="2_Book1_Ra soat KH 2009 (chinh thuc o nha) 5" xfId="18287"/>
    <cellStyle name="2_Book1_Ra soat KH 2009 (chinh thuc o nha)_BC von DTPT 6 thang 2012" xfId="18288"/>
    <cellStyle name="2_Book1_Ra soat KH 2009 (chinh thuc o nha)_BC von DTPT 6 thang 2012 2" xfId="18289"/>
    <cellStyle name="2_Book1_Ra soat KH 2009 (chinh thuc o nha)_BC von DTPT 6 thang 2012 2 2" xfId="18290"/>
    <cellStyle name="2_Book1_Ra soat KH 2009 (chinh thuc o nha)_BC von DTPT 6 thang 2012 2 3" xfId="18291"/>
    <cellStyle name="2_Book1_Ra soat KH 2009 (chinh thuc o nha)_BC von DTPT 6 thang 2012 2 4" xfId="18292"/>
    <cellStyle name="2_Book1_Ra soat KH 2009 (chinh thuc o nha)_BC von DTPT 6 thang 2012 3" xfId="18293"/>
    <cellStyle name="2_Book1_Ra soat KH 2009 (chinh thuc o nha)_BC von DTPT 6 thang 2012 4" xfId="18294"/>
    <cellStyle name="2_Book1_Ra soat KH 2009 (chinh thuc o nha)_BC von DTPT 6 thang 2012 5" xfId="18295"/>
    <cellStyle name="2_Book1_Ra soat KH 2009 (chinh thuc o nha)_Bieu du thao QD von ho tro co MT" xfId="18296"/>
    <cellStyle name="2_Book1_Ra soat KH 2009 (chinh thuc o nha)_Bieu du thao QD von ho tro co MT 2" xfId="18297"/>
    <cellStyle name="2_Book1_Ra soat KH 2009 (chinh thuc o nha)_Bieu du thao QD von ho tro co MT 2 2" xfId="18298"/>
    <cellStyle name="2_Book1_Ra soat KH 2009 (chinh thuc o nha)_Bieu du thao QD von ho tro co MT 2 3" xfId="18299"/>
    <cellStyle name="2_Book1_Ra soat KH 2009 (chinh thuc o nha)_Bieu du thao QD von ho tro co MT 2 4" xfId="18300"/>
    <cellStyle name="2_Book1_Ra soat KH 2009 (chinh thuc o nha)_Bieu du thao QD von ho tro co MT 3" xfId="18301"/>
    <cellStyle name="2_Book1_Ra soat KH 2009 (chinh thuc o nha)_Bieu du thao QD von ho tro co MT 4" xfId="18302"/>
    <cellStyle name="2_Book1_Ra soat KH 2009 (chinh thuc o nha)_Bieu du thao QD von ho tro co MT 5" xfId="18303"/>
    <cellStyle name="2_Book1_Ra soat KH 2009 (chinh thuc o nha)_Ke hoach 2012 (theo doi)" xfId="18304"/>
    <cellStyle name="2_Book1_Ra soat KH 2009 (chinh thuc o nha)_Ke hoach 2012 (theo doi) 2" xfId="18305"/>
    <cellStyle name="2_Book1_Ra soat KH 2009 (chinh thuc o nha)_Ke hoach 2012 (theo doi) 2 2" xfId="18306"/>
    <cellStyle name="2_Book1_Ra soat KH 2009 (chinh thuc o nha)_Ke hoach 2012 (theo doi) 2 3" xfId="18307"/>
    <cellStyle name="2_Book1_Ra soat KH 2009 (chinh thuc o nha)_Ke hoach 2012 (theo doi) 2 4" xfId="18308"/>
    <cellStyle name="2_Book1_Ra soat KH 2009 (chinh thuc o nha)_Ke hoach 2012 (theo doi) 3" xfId="18309"/>
    <cellStyle name="2_Book1_Ra soat KH 2009 (chinh thuc o nha)_Ke hoach 2012 (theo doi) 4" xfId="18310"/>
    <cellStyle name="2_Book1_Ra soat KH 2009 (chinh thuc o nha)_Ke hoach 2012 (theo doi) 5" xfId="18311"/>
    <cellStyle name="2_Book1_Ra soat KH 2009 (chinh thuc o nha)_Ke hoach 2012 theo doi (giai ngan 30.6.12)" xfId="18312"/>
    <cellStyle name="2_Book1_Ra soat KH 2009 (chinh thuc o nha)_Ke hoach 2012 theo doi (giai ngan 30.6.12) 2" xfId="18313"/>
    <cellStyle name="2_Book1_Ra soat KH 2009 (chinh thuc o nha)_Ke hoach 2012 theo doi (giai ngan 30.6.12) 2 2" xfId="18314"/>
    <cellStyle name="2_Book1_Ra soat KH 2009 (chinh thuc o nha)_Ke hoach 2012 theo doi (giai ngan 30.6.12) 2 3" xfId="18315"/>
    <cellStyle name="2_Book1_Ra soat KH 2009 (chinh thuc o nha)_Ke hoach 2012 theo doi (giai ngan 30.6.12) 2 4" xfId="18316"/>
    <cellStyle name="2_Book1_Ra soat KH 2009 (chinh thuc o nha)_Ke hoach 2012 theo doi (giai ngan 30.6.12) 3" xfId="18317"/>
    <cellStyle name="2_Book1_Ra soat KH 2009 (chinh thuc o nha)_Ke hoach 2012 theo doi (giai ngan 30.6.12) 4" xfId="18318"/>
    <cellStyle name="2_Book1_Ra soat KH 2009 (chinh thuc o nha)_Ke hoach 2012 theo doi (giai ngan 30.6.12) 5" xfId="18319"/>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0"/>
    <cellStyle name="2_Chi tieu 5 nam 2" xfId="18321"/>
    <cellStyle name="2_Chi tieu 5 nam 2 2" xfId="18322"/>
    <cellStyle name="2_Chi tieu 5 nam 2 3" xfId="18323"/>
    <cellStyle name="2_Chi tieu 5 nam 2 4" xfId="18324"/>
    <cellStyle name="2_Chi tieu 5 nam 3" xfId="18325"/>
    <cellStyle name="2_Chi tieu 5 nam 4" xfId="18326"/>
    <cellStyle name="2_Chi tieu 5 nam 5" xfId="18327"/>
    <cellStyle name="2_Chi tieu 5 nam_BC cong trinh trong diem" xfId="18328"/>
    <cellStyle name="2_Chi tieu 5 nam_BC cong trinh trong diem 2" xfId="18329"/>
    <cellStyle name="2_Chi tieu 5 nam_BC cong trinh trong diem 2 2" xfId="18330"/>
    <cellStyle name="2_Chi tieu 5 nam_BC cong trinh trong diem 2 3" xfId="18331"/>
    <cellStyle name="2_Chi tieu 5 nam_BC cong trinh trong diem 2 4" xfId="18332"/>
    <cellStyle name="2_Chi tieu 5 nam_BC cong trinh trong diem 3" xfId="18333"/>
    <cellStyle name="2_Chi tieu 5 nam_BC cong trinh trong diem 4" xfId="18334"/>
    <cellStyle name="2_Chi tieu 5 nam_BC cong trinh trong diem 5" xfId="18335"/>
    <cellStyle name="2_Chi tieu 5 nam_BC cong trinh trong diem_BC von DTPT 6 thang 2012" xfId="18336"/>
    <cellStyle name="2_Chi tieu 5 nam_BC cong trinh trong diem_BC von DTPT 6 thang 2012 2" xfId="18337"/>
    <cellStyle name="2_Chi tieu 5 nam_BC cong trinh trong diem_BC von DTPT 6 thang 2012 2 2" xfId="18338"/>
    <cellStyle name="2_Chi tieu 5 nam_BC cong trinh trong diem_BC von DTPT 6 thang 2012 2 3" xfId="18339"/>
    <cellStyle name="2_Chi tieu 5 nam_BC cong trinh trong diem_BC von DTPT 6 thang 2012 2 4" xfId="18340"/>
    <cellStyle name="2_Chi tieu 5 nam_BC cong trinh trong diem_BC von DTPT 6 thang 2012 3" xfId="18341"/>
    <cellStyle name="2_Chi tieu 5 nam_BC cong trinh trong diem_BC von DTPT 6 thang 2012 4" xfId="18342"/>
    <cellStyle name="2_Chi tieu 5 nam_BC cong trinh trong diem_BC von DTPT 6 thang 2012 5" xfId="18343"/>
    <cellStyle name="2_Chi tieu 5 nam_BC cong trinh trong diem_Bieu du thao QD von ho tro co MT" xfId="18344"/>
    <cellStyle name="2_Chi tieu 5 nam_BC cong trinh trong diem_Bieu du thao QD von ho tro co MT 2" xfId="18345"/>
    <cellStyle name="2_Chi tieu 5 nam_BC cong trinh trong diem_Bieu du thao QD von ho tro co MT 2 2" xfId="18346"/>
    <cellStyle name="2_Chi tieu 5 nam_BC cong trinh trong diem_Bieu du thao QD von ho tro co MT 2 3" xfId="18347"/>
    <cellStyle name="2_Chi tieu 5 nam_BC cong trinh trong diem_Bieu du thao QD von ho tro co MT 2 4" xfId="18348"/>
    <cellStyle name="2_Chi tieu 5 nam_BC cong trinh trong diem_Bieu du thao QD von ho tro co MT 3" xfId="18349"/>
    <cellStyle name="2_Chi tieu 5 nam_BC cong trinh trong diem_Bieu du thao QD von ho tro co MT 4" xfId="18350"/>
    <cellStyle name="2_Chi tieu 5 nam_BC cong trinh trong diem_Bieu du thao QD von ho tro co MT 5" xfId="18351"/>
    <cellStyle name="2_Chi tieu 5 nam_BC cong trinh trong diem_Ke hoach 2012 (theo doi)" xfId="18352"/>
    <cellStyle name="2_Chi tieu 5 nam_BC cong trinh trong diem_Ke hoach 2012 (theo doi) 2" xfId="18353"/>
    <cellStyle name="2_Chi tieu 5 nam_BC cong trinh trong diem_Ke hoach 2012 (theo doi) 2 2" xfId="18354"/>
    <cellStyle name="2_Chi tieu 5 nam_BC cong trinh trong diem_Ke hoach 2012 (theo doi) 2 3" xfId="18355"/>
    <cellStyle name="2_Chi tieu 5 nam_BC cong trinh trong diem_Ke hoach 2012 (theo doi) 2 4" xfId="18356"/>
    <cellStyle name="2_Chi tieu 5 nam_BC cong trinh trong diem_Ke hoach 2012 (theo doi) 3" xfId="18357"/>
    <cellStyle name="2_Chi tieu 5 nam_BC cong trinh trong diem_Ke hoach 2012 (theo doi) 4" xfId="18358"/>
    <cellStyle name="2_Chi tieu 5 nam_BC cong trinh trong diem_Ke hoach 2012 (theo doi) 5" xfId="18359"/>
    <cellStyle name="2_Chi tieu 5 nam_BC cong trinh trong diem_Ke hoach 2012 theo doi (giai ngan 30.6.12)" xfId="18360"/>
    <cellStyle name="2_Chi tieu 5 nam_BC cong trinh trong diem_Ke hoach 2012 theo doi (giai ngan 30.6.12) 2" xfId="18361"/>
    <cellStyle name="2_Chi tieu 5 nam_BC cong trinh trong diem_Ke hoach 2012 theo doi (giai ngan 30.6.12) 2 2" xfId="18362"/>
    <cellStyle name="2_Chi tieu 5 nam_BC cong trinh trong diem_Ke hoach 2012 theo doi (giai ngan 30.6.12) 2 3" xfId="18363"/>
    <cellStyle name="2_Chi tieu 5 nam_BC cong trinh trong diem_Ke hoach 2012 theo doi (giai ngan 30.6.12) 2 4" xfId="18364"/>
    <cellStyle name="2_Chi tieu 5 nam_BC cong trinh trong diem_Ke hoach 2012 theo doi (giai ngan 30.6.12) 3" xfId="18365"/>
    <cellStyle name="2_Chi tieu 5 nam_BC cong trinh trong diem_Ke hoach 2012 theo doi (giai ngan 30.6.12) 4" xfId="18366"/>
    <cellStyle name="2_Chi tieu 5 nam_BC cong trinh trong diem_Ke hoach 2012 theo doi (giai ngan 30.6.12) 5" xfId="18367"/>
    <cellStyle name="2_Chi tieu 5 nam_BC von DTPT 6 thang 2012" xfId="18368"/>
    <cellStyle name="2_Chi tieu 5 nam_BC von DTPT 6 thang 2012 2" xfId="18369"/>
    <cellStyle name="2_Chi tieu 5 nam_BC von DTPT 6 thang 2012 2 2" xfId="18370"/>
    <cellStyle name="2_Chi tieu 5 nam_BC von DTPT 6 thang 2012 2 3" xfId="18371"/>
    <cellStyle name="2_Chi tieu 5 nam_BC von DTPT 6 thang 2012 2 4" xfId="18372"/>
    <cellStyle name="2_Chi tieu 5 nam_BC von DTPT 6 thang 2012 3" xfId="18373"/>
    <cellStyle name="2_Chi tieu 5 nam_BC von DTPT 6 thang 2012 4" xfId="18374"/>
    <cellStyle name="2_Chi tieu 5 nam_BC von DTPT 6 thang 2012 5" xfId="18375"/>
    <cellStyle name="2_Chi tieu 5 nam_Bieu du thao QD von ho tro co MT" xfId="18376"/>
    <cellStyle name="2_Chi tieu 5 nam_Bieu du thao QD von ho tro co MT 2" xfId="18377"/>
    <cellStyle name="2_Chi tieu 5 nam_Bieu du thao QD von ho tro co MT 2 2" xfId="18378"/>
    <cellStyle name="2_Chi tieu 5 nam_Bieu du thao QD von ho tro co MT 2 3" xfId="18379"/>
    <cellStyle name="2_Chi tieu 5 nam_Bieu du thao QD von ho tro co MT 2 4" xfId="18380"/>
    <cellStyle name="2_Chi tieu 5 nam_Bieu du thao QD von ho tro co MT 3" xfId="18381"/>
    <cellStyle name="2_Chi tieu 5 nam_Bieu du thao QD von ho tro co MT 4" xfId="18382"/>
    <cellStyle name="2_Chi tieu 5 nam_Bieu du thao QD von ho tro co MT 5" xfId="18383"/>
    <cellStyle name="2_Chi tieu 5 nam_Ke hoach 2012 (theo doi)" xfId="18384"/>
    <cellStyle name="2_Chi tieu 5 nam_Ke hoach 2012 (theo doi) 2" xfId="18385"/>
    <cellStyle name="2_Chi tieu 5 nam_Ke hoach 2012 (theo doi) 2 2" xfId="18386"/>
    <cellStyle name="2_Chi tieu 5 nam_Ke hoach 2012 (theo doi) 2 3" xfId="18387"/>
    <cellStyle name="2_Chi tieu 5 nam_Ke hoach 2012 (theo doi) 2 4" xfId="18388"/>
    <cellStyle name="2_Chi tieu 5 nam_Ke hoach 2012 (theo doi) 3" xfId="18389"/>
    <cellStyle name="2_Chi tieu 5 nam_Ke hoach 2012 (theo doi) 4" xfId="18390"/>
    <cellStyle name="2_Chi tieu 5 nam_Ke hoach 2012 (theo doi) 5" xfId="18391"/>
    <cellStyle name="2_Chi tieu 5 nam_Ke hoach 2012 theo doi (giai ngan 30.6.12)" xfId="18392"/>
    <cellStyle name="2_Chi tieu 5 nam_Ke hoach 2012 theo doi (giai ngan 30.6.12) 2" xfId="18393"/>
    <cellStyle name="2_Chi tieu 5 nam_Ke hoach 2012 theo doi (giai ngan 30.6.12) 2 2" xfId="18394"/>
    <cellStyle name="2_Chi tieu 5 nam_Ke hoach 2012 theo doi (giai ngan 30.6.12) 2 3" xfId="18395"/>
    <cellStyle name="2_Chi tieu 5 nam_Ke hoach 2012 theo doi (giai ngan 30.6.12) 2 4" xfId="18396"/>
    <cellStyle name="2_Chi tieu 5 nam_Ke hoach 2012 theo doi (giai ngan 30.6.12) 3" xfId="18397"/>
    <cellStyle name="2_Chi tieu 5 nam_Ke hoach 2012 theo doi (giai ngan 30.6.12) 4" xfId="18398"/>
    <cellStyle name="2_Chi tieu 5 nam_Ke hoach 2012 theo doi (giai ngan 30.6.12) 5" xfId="18399"/>
    <cellStyle name="2_Chi tieu 5 nam_pvhung.skhdt 20117113152041 Danh muc cong trinh trong diem" xfId="18400"/>
    <cellStyle name="2_Chi tieu 5 nam_pvhung.skhdt 20117113152041 Danh muc cong trinh trong diem 2" xfId="18401"/>
    <cellStyle name="2_Chi tieu 5 nam_pvhung.skhdt 20117113152041 Danh muc cong trinh trong diem 2 2" xfId="18402"/>
    <cellStyle name="2_Chi tieu 5 nam_pvhung.skhdt 20117113152041 Danh muc cong trinh trong diem 2 3" xfId="18403"/>
    <cellStyle name="2_Chi tieu 5 nam_pvhung.skhdt 20117113152041 Danh muc cong trinh trong diem 2 4" xfId="18404"/>
    <cellStyle name="2_Chi tieu 5 nam_pvhung.skhdt 20117113152041 Danh muc cong trinh trong diem 3" xfId="18405"/>
    <cellStyle name="2_Chi tieu 5 nam_pvhung.skhdt 20117113152041 Danh muc cong trinh trong diem 4" xfId="18406"/>
    <cellStyle name="2_Chi tieu 5 nam_pvhung.skhdt 20117113152041 Danh muc cong trinh trong diem 5" xfId="18407"/>
    <cellStyle name="2_Chi tieu 5 nam_pvhung.skhdt 20117113152041 Danh muc cong trinh trong diem_BC von DTPT 6 thang 2012" xfId="18408"/>
    <cellStyle name="2_Chi tieu 5 nam_pvhung.skhdt 20117113152041 Danh muc cong trinh trong diem_BC von DTPT 6 thang 2012 2" xfId="18409"/>
    <cellStyle name="2_Chi tieu 5 nam_pvhung.skhdt 20117113152041 Danh muc cong trinh trong diem_BC von DTPT 6 thang 2012 2 2" xfId="18410"/>
    <cellStyle name="2_Chi tieu 5 nam_pvhung.skhdt 20117113152041 Danh muc cong trinh trong diem_BC von DTPT 6 thang 2012 2 3" xfId="18411"/>
    <cellStyle name="2_Chi tieu 5 nam_pvhung.skhdt 20117113152041 Danh muc cong trinh trong diem_BC von DTPT 6 thang 2012 2 4" xfId="18412"/>
    <cellStyle name="2_Chi tieu 5 nam_pvhung.skhdt 20117113152041 Danh muc cong trinh trong diem_BC von DTPT 6 thang 2012 3" xfId="18413"/>
    <cellStyle name="2_Chi tieu 5 nam_pvhung.skhdt 20117113152041 Danh muc cong trinh trong diem_BC von DTPT 6 thang 2012 4" xfId="18414"/>
    <cellStyle name="2_Chi tieu 5 nam_pvhung.skhdt 20117113152041 Danh muc cong trinh trong diem_BC von DTPT 6 thang 2012 5" xfId="18415"/>
    <cellStyle name="2_Chi tieu 5 nam_pvhung.skhdt 20117113152041 Danh muc cong trinh trong diem_Bieu du thao QD von ho tro co MT" xfId="18416"/>
    <cellStyle name="2_Chi tieu 5 nam_pvhung.skhdt 20117113152041 Danh muc cong trinh trong diem_Bieu du thao QD von ho tro co MT 2" xfId="18417"/>
    <cellStyle name="2_Chi tieu 5 nam_pvhung.skhdt 20117113152041 Danh muc cong trinh trong diem_Bieu du thao QD von ho tro co MT 2 2" xfId="18418"/>
    <cellStyle name="2_Chi tieu 5 nam_pvhung.skhdt 20117113152041 Danh muc cong trinh trong diem_Bieu du thao QD von ho tro co MT 2 3" xfId="18419"/>
    <cellStyle name="2_Chi tieu 5 nam_pvhung.skhdt 20117113152041 Danh muc cong trinh trong diem_Bieu du thao QD von ho tro co MT 2 4" xfId="18420"/>
    <cellStyle name="2_Chi tieu 5 nam_pvhung.skhdt 20117113152041 Danh muc cong trinh trong diem_Bieu du thao QD von ho tro co MT 3" xfId="18421"/>
    <cellStyle name="2_Chi tieu 5 nam_pvhung.skhdt 20117113152041 Danh muc cong trinh trong diem_Bieu du thao QD von ho tro co MT 4" xfId="18422"/>
    <cellStyle name="2_Chi tieu 5 nam_pvhung.skhdt 20117113152041 Danh muc cong trinh trong diem_Bieu du thao QD von ho tro co MT 5" xfId="18423"/>
    <cellStyle name="2_Chi tieu 5 nam_pvhung.skhdt 20117113152041 Danh muc cong trinh trong diem_Ke hoach 2012 (theo doi)" xfId="18424"/>
    <cellStyle name="2_Chi tieu 5 nam_pvhung.skhdt 20117113152041 Danh muc cong trinh trong diem_Ke hoach 2012 (theo doi) 2" xfId="18425"/>
    <cellStyle name="2_Chi tieu 5 nam_pvhung.skhdt 20117113152041 Danh muc cong trinh trong diem_Ke hoach 2012 (theo doi) 2 2" xfId="18426"/>
    <cellStyle name="2_Chi tieu 5 nam_pvhung.skhdt 20117113152041 Danh muc cong trinh trong diem_Ke hoach 2012 (theo doi) 2 3" xfId="18427"/>
    <cellStyle name="2_Chi tieu 5 nam_pvhung.skhdt 20117113152041 Danh muc cong trinh trong diem_Ke hoach 2012 (theo doi) 2 4" xfId="18428"/>
    <cellStyle name="2_Chi tieu 5 nam_pvhung.skhdt 20117113152041 Danh muc cong trinh trong diem_Ke hoach 2012 (theo doi) 3" xfId="18429"/>
    <cellStyle name="2_Chi tieu 5 nam_pvhung.skhdt 20117113152041 Danh muc cong trinh trong diem_Ke hoach 2012 (theo doi) 4" xfId="18430"/>
    <cellStyle name="2_Chi tieu 5 nam_pvhung.skhdt 20117113152041 Danh muc cong trinh trong diem_Ke hoach 2012 (theo doi) 5" xfId="18431"/>
    <cellStyle name="2_Chi tieu 5 nam_pvhung.skhdt 20117113152041 Danh muc cong trinh trong diem_Ke hoach 2012 theo doi (giai ngan 30.6.12)" xfId="18432"/>
    <cellStyle name="2_Chi tieu 5 nam_pvhung.skhdt 20117113152041 Danh muc cong trinh trong diem_Ke hoach 2012 theo doi (giai ngan 30.6.12) 2" xfId="18433"/>
    <cellStyle name="2_Chi tieu 5 nam_pvhung.skhdt 20117113152041 Danh muc cong trinh trong diem_Ke hoach 2012 theo doi (giai ngan 30.6.12) 2 2" xfId="18434"/>
    <cellStyle name="2_Chi tieu 5 nam_pvhung.skhdt 20117113152041 Danh muc cong trinh trong diem_Ke hoach 2012 theo doi (giai ngan 30.6.12) 2 3" xfId="18435"/>
    <cellStyle name="2_Chi tieu 5 nam_pvhung.skhdt 20117113152041 Danh muc cong trinh trong diem_Ke hoach 2012 theo doi (giai ngan 30.6.12) 2 4" xfId="18436"/>
    <cellStyle name="2_Chi tieu 5 nam_pvhung.skhdt 20117113152041 Danh muc cong trinh trong diem_Ke hoach 2012 theo doi (giai ngan 30.6.12) 3" xfId="18437"/>
    <cellStyle name="2_Chi tieu 5 nam_pvhung.skhdt 20117113152041 Danh muc cong trinh trong diem_Ke hoach 2012 theo doi (giai ngan 30.6.12) 4" xfId="18438"/>
    <cellStyle name="2_Chi tieu 5 nam_pvhung.skhdt 20117113152041 Danh muc cong trinh trong diem_Ke hoach 2012 theo doi (giai ngan 30.6.12) 5" xfId="18439"/>
    <cellStyle name="2_Dang ky phan khai von ODA (gui Bo)" xfId="18440"/>
    <cellStyle name="2_Dang ky phan khai von ODA (gui Bo) 2" xfId="18441"/>
    <cellStyle name="2_Dang ky phan khai von ODA (gui Bo) 2 2" xfId="18442"/>
    <cellStyle name="2_Dang ky phan khai von ODA (gui Bo) 2 3" xfId="18443"/>
    <cellStyle name="2_Dang ky phan khai von ODA (gui Bo) 2 4" xfId="18444"/>
    <cellStyle name="2_Dang ky phan khai von ODA (gui Bo) 3" xfId="18445"/>
    <cellStyle name="2_Dang ky phan khai von ODA (gui Bo) 4" xfId="18446"/>
    <cellStyle name="2_Dang ky phan khai von ODA (gui Bo) 5" xfId="18447"/>
    <cellStyle name="2_Dang ky phan khai von ODA (gui Bo)_BC von DTPT 6 thang 2012" xfId="18448"/>
    <cellStyle name="2_Dang ky phan khai von ODA (gui Bo)_BC von DTPT 6 thang 2012 2" xfId="18449"/>
    <cellStyle name="2_Dang ky phan khai von ODA (gui Bo)_BC von DTPT 6 thang 2012 2 2" xfId="18450"/>
    <cellStyle name="2_Dang ky phan khai von ODA (gui Bo)_BC von DTPT 6 thang 2012 2 3" xfId="18451"/>
    <cellStyle name="2_Dang ky phan khai von ODA (gui Bo)_BC von DTPT 6 thang 2012 2 4" xfId="18452"/>
    <cellStyle name="2_Dang ky phan khai von ODA (gui Bo)_BC von DTPT 6 thang 2012 3" xfId="18453"/>
    <cellStyle name="2_Dang ky phan khai von ODA (gui Bo)_BC von DTPT 6 thang 2012 4" xfId="18454"/>
    <cellStyle name="2_Dang ky phan khai von ODA (gui Bo)_BC von DTPT 6 thang 2012 5" xfId="18455"/>
    <cellStyle name="2_Dang ky phan khai von ODA (gui Bo)_Bieu du thao QD von ho tro co MT" xfId="18456"/>
    <cellStyle name="2_Dang ky phan khai von ODA (gui Bo)_Bieu du thao QD von ho tro co MT 2" xfId="18457"/>
    <cellStyle name="2_Dang ky phan khai von ODA (gui Bo)_Bieu du thao QD von ho tro co MT 2 2" xfId="18458"/>
    <cellStyle name="2_Dang ky phan khai von ODA (gui Bo)_Bieu du thao QD von ho tro co MT 2 3" xfId="18459"/>
    <cellStyle name="2_Dang ky phan khai von ODA (gui Bo)_Bieu du thao QD von ho tro co MT 2 4" xfId="18460"/>
    <cellStyle name="2_Dang ky phan khai von ODA (gui Bo)_Bieu du thao QD von ho tro co MT 3" xfId="18461"/>
    <cellStyle name="2_Dang ky phan khai von ODA (gui Bo)_Bieu du thao QD von ho tro co MT 4" xfId="18462"/>
    <cellStyle name="2_Dang ky phan khai von ODA (gui Bo)_Bieu du thao QD von ho tro co MT 5" xfId="18463"/>
    <cellStyle name="2_Dang ky phan khai von ODA (gui Bo)_Ke hoach 2012 theo doi (giai ngan 30.6.12)" xfId="18464"/>
    <cellStyle name="2_Dang ky phan khai von ODA (gui Bo)_Ke hoach 2012 theo doi (giai ngan 30.6.12) 2" xfId="18465"/>
    <cellStyle name="2_Dang ky phan khai von ODA (gui Bo)_Ke hoach 2012 theo doi (giai ngan 30.6.12) 2 2" xfId="18466"/>
    <cellStyle name="2_Dang ky phan khai von ODA (gui Bo)_Ke hoach 2012 theo doi (giai ngan 30.6.12) 2 3" xfId="18467"/>
    <cellStyle name="2_Dang ky phan khai von ODA (gui Bo)_Ke hoach 2012 theo doi (giai ngan 30.6.12) 2 4" xfId="18468"/>
    <cellStyle name="2_Dang ky phan khai von ODA (gui Bo)_Ke hoach 2012 theo doi (giai ngan 30.6.12) 3" xfId="18469"/>
    <cellStyle name="2_Dang ky phan khai von ODA (gui Bo)_Ke hoach 2012 theo doi (giai ngan 30.6.12) 4" xfId="18470"/>
    <cellStyle name="2_Dang ky phan khai von ODA (gui Bo)_Ke hoach 2012 theo doi (giai ngan 30.6.12) 5" xfId="18471"/>
    <cellStyle name="2_DK bo tri lai (chinh thuc)" xfId="18472"/>
    <cellStyle name="2_DK bo tri lai (chinh thuc) 2" xfId="18473"/>
    <cellStyle name="2_DK bo tri lai (chinh thuc) 2 2" xfId="18474"/>
    <cellStyle name="2_DK bo tri lai (chinh thuc) 2 3" xfId="18475"/>
    <cellStyle name="2_DK bo tri lai (chinh thuc) 2 4" xfId="18476"/>
    <cellStyle name="2_DK bo tri lai (chinh thuc) 3" xfId="18477"/>
    <cellStyle name="2_DK bo tri lai (chinh thuc) 4" xfId="18478"/>
    <cellStyle name="2_DK bo tri lai (chinh thuc) 5" xfId="18479"/>
    <cellStyle name="2_DK bo tri lai (chinh thuc)_BC von DTPT 6 thang 2012" xfId="18480"/>
    <cellStyle name="2_DK bo tri lai (chinh thuc)_BC von DTPT 6 thang 2012 2" xfId="18481"/>
    <cellStyle name="2_DK bo tri lai (chinh thuc)_BC von DTPT 6 thang 2012 2 2" xfId="18482"/>
    <cellStyle name="2_DK bo tri lai (chinh thuc)_BC von DTPT 6 thang 2012 2 3" xfId="18483"/>
    <cellStyle name="2_DK bo tri lai (chinh thuc)_BC von DTPT 6 thang 2012 2 4" xfId="18484"/>
    <cellStyle name="2_DK bo tri lai (chinh thuc)_BC von DTPT 6 thang 2012 3" xfId="18485"/>
    <cellStyle name="2_DK bo tri lai (chinh thuc)_BC von DTPT 6 thang 2012 4" xfId="18486"/>
    <cellStyle name="2_DK bo tri lai (chinh thuc)_BC von DTPT 6 thang 2012 5" xfId="18487"/>
    <cellStyle name="2_DK bo tri lai (chinh thuc)_Bieu du thao QD von ho tro co MT" xfId="18488"/>
    <cellStyle name="2_DK bo tri lai (chinh thuc)_Bieu du thao QD von ho tro co MT 2" xfId="18489"/>
    <cellStyle name="2_DK bo tri lai (chinh thuc)_Bieu du thao QD von ho tro co MT 2 2" xfId="18490"/>
    <cellStyle name="2_DK bo tri lai (chinh thuc)_Bieu du thao QD von ho tro co MT 2 3" xfId="18491"/>
    <cellStyle name="2_DK bo tri lai (chinh thuc)_Bieu du thao QD von ho tro co MT 2 4" xfId="18492"/>
    <cellStyle name="2_DK bo tri lai (chinh thuc)_Bieu du thao QD von ho tro co MT 3" xfId="18493"/>
    <cellStyle name="2_DK bo tri lai (chinh thuc)_Bieu du thao QD von ho tro co MT 4" xfId="18494"/>
    <cellStyle name="2_DK bo tri lai (chinh thuc)_Bieu du thao QD von ho tro co MT 5" xfId="18495"/>
    <cellStyle name="2_DK bo tri lai (chinh thuc)_Ke hoach 2012 (theo doi)" xfId="18496"/>
    <cellStyle name="2_DK bo tri lai (chinh thuc)_Ke hoach 2012 (theo doi) 2" xfId="18497"/>
    <cellStyle name="2_DK bo tri lai (chinh thuc)_Ke hoach 2012 (theo doi) 2 2" xfId="18498"/>
    <cellStyle name="2_DK bo tri lai (chinh thuc)_Ke hoach 2012 (theo doi) 2 3" xfId="18499"/>
    <cellStyle name="2_DK bo tri lai (chinh thuc)_Ke hoach 2012 (theo doi) 2 4" xfId="18500"/>
    <cellStyle name="2_DK bo tri lai (chinh thuc)_Ke hoach 2012 (theo doi) 3" xfId="18501"/>
    <cellStyle name="2_DK bo tri lai (chinh thuc)_Ke hoach 2012 (theo doi) 4" xfId="18502"/>
    <cellStyle name="2_DK bo tri lai (chinh thuc)_Ke hoach 2012 (theo doi) 5" xfId="18503"/>
    <cellStyle name="2_DK bo tri lai (chinh thuc)_Ke hoach 2012 theo doi (giai ngan 30.6.12)" xfId="18504"/>
    <cellStyle name="2_DK bo tri lai (chinh thuc)_Ke hoach 2012 theo doi (giai ngan 30.6.12) 2" xfId="18505"/>
    <cellStyle name="2_DK bo tri lai (chinh thuc)_Ke hoach 2012 theo doi (giai ngan 30.6.12) 2 2" xfId="18506"/>
    <cellStyle name="2_DK bo tri lai (chinh thuc)_Ke hoach 2012 theo doi (giai ngan 30.6.12) 2 3" xfId="18507"/>
    <cellStyle name="2_DK bo tri lai (chinh thuc)_Ke hoach 2012 theo doi (giai ngan 30.6.12) 2 4" xfId="18508"/>
    <cellStyle name="2_DK bo tri lai (chinh thuc)_Ke hoach 2012 theo doi (giai ngan 30.6.12) 3" xfId="18509"/>
    <cellStyle name="2_DK bo tri lai (chinh thuc)_Ke hoach 2012 theo doi (giai ngan 30.6.12) 4" xfId="18510"/>
    <cellStyle name="2_DK bo tri lai (chinh thuc)_Ke hoach 2012 theo doi (giai ngan 30.6.12) 5" xfId="18511"/>
    <cellStyle name="2_Dtdchinh2397" xfId="18512"/>
    <cellStyle name="2_Dtdchinh2397_Nhu cau von dau tu 2013-2015 (LD Vụ sua)" xfId="18513"/>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4"/>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5"/>
    <cellStyle name="2_Ke hoach 2012 (theo doi) 2" xfId="18516"/>
    <cellStyle name="2_Ke hoach 2012 (theo doi) 2 2" xfId="18517"/>
    <cellStyle name="2_Ke hoach 2012 (theo doi) 2 3" xfId="18518"/>
    <cellStyle name="2_Ke hoach 2012 (theo doi) 2 4" xfId="18519"/>
    <cellStyle name="2_Ke hoach 2012 (theo doi) 3" xfId="18520"/>
    <cellStyle name="2_Ke hoach 2012 (theo doi) 4" xfId="18521"/>
    <cellStyle name="2_Ke hoach 2012 (theo doi) 5" xfId="18522"/>
    <cellStyle name="2_Ke hoach 2012 theo doi (giai ngan 30.6.12)" xfId="18523"/>
    <cellStyle name="2_Ke hoach 2012 theo doi (giai ngan 30.6.12) 2" xfId="18524"/>
    <cellStyle name="2_Ke hoach 2012 theo doi (giai ngan 30.6.12) 2 2" xfId="18525"/>
    <cellStyle name="2_Ke hoach 2012 theo doi (giai ngan 30.6.12) 2 3" xfId="18526"/>
    <cellStyle name="2_Ke hoach 2012 theo doi (giai ngan 30.6.12) 2 4" xfId="18527"/>
    <cellStyle name="2_Ke hoach 2012 theo doi (giai ngan 30.6.12) 3" xfId="18528"/>
    <cellStyle name="2_Ke hoach 2012 theo doi (giai ngan 30.6.12) 4" xfId="18529"/>
    <cellStyle name="2_Ke hoach 2012 theo doi (giai ngan 30.6.12) 5" xfId="18530"/>
    <cellStyle name="2_Ke hoach nam 2013 nguon MT(theo doi) den 31-5-13" xfId="18531"/>
    <cellStyle name="2_Ke hoach nam 2013 nguon MT(theo doi) den 31-5-13 2" xfId="18532"/>
    <cellStyle name="2_Ke hoach nam 2013 nguon MT(theo doi) den 31-5-13 2 2" xfId="18533"/>
    <cellStyle name="2_Ke hoach nam 2013 nguon MT(theo doi) den 31-5-13 2 3" xfId="18534"/>
    <cellStyle name="2_Ke hoach nam 2013 nguon MT(theo doi) den 31-5-13 2 4" xfId="18535"/>
    <cellStyle name="2_Ke hoach nam 2013 nguon MT(theo doi) den 31-5-13 3" xfId="18536"/>
    <cellStyle name="2_Ke hoach nam 2013 nguon MT(theo doi) den 31-5-13 4" xfId="18537"/>
    <cellStyle name="2_Ke hoach nam 2013 nguon MT(theo doi) den 31-5-13 5" xfId="18538"/>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39"/>
    <cellStyle name="2_NTHOC 2" xfId="18540"/>
    <cellStyle name="2_NTHOC 2 2" xfId="18541"/>
    <cellStyle name="2_NTHOC 2 3" xfId="18542"/>
    <cellStyle name="2_NTHOC 2 4" xfId="18543"/>
    <cellStyle name="2_NTHOC 3" xfId="18544"/>
    <cellStyle name="2_NTHOC 4" xfId="18545"/>
    <cellStyle name="2_NTHOC 5" xfId="18546"/>
    <cellStyle name="2_NTHOC_1 Bieu 6 thang nam 2011" xfId="18547"/>
    <cellStyle name="2_NTHOC_1 Bieu 6 thang nam 2011 2" xfId="18548"/>
    <cellStyle name="2_NTHOC_1 Bieu 6 thang nam 2011 2 2" xfId="18549"/>
    <cellStyle name="2_NTHOC_1 Bieu 6 thang nam 2011 2 2 2" xfId="18550"/>
    <cellStyle name="2_NTHOC_1 Bieu 6 thang nam 2011 2 2 3" xfId="18551"/>
    <cellStyle name="2_NTHOC_1 Bieu 6 thang nam 2011 2 2 4" xfId="18552"/>
    <cellStyle name="2_NTHOC_1 Bieu 6 thang nam 2011 2 3" xfId="18553"/>
    <cellStyle name="2_NTHOC_1 Bieu 6 thang nam 2011 2 4" xfId="18554"/>
    <cellStyle name="2_NTHOC_1 Bieu 6 thang nam 2011 2 5" xfId="18555"/>
    <cellStyle name="2_NTHOC_1 Bieu 6 thang nam 2011 3" xfId="18556"/>
    <cellStyle name="2_NTHOC_1 Bieu 6 thang nam 2011 3 2" xfId="18557"/>
    <cellStyle name="2_NTHOC_1 Bieu 6 thang nam 2011 3 3" xfId="18558"/>
    <cellStyle name="2_NTHOC_1 Bieu 6 thang nam 2011 3 4" xfId="18559"/>
    <cellStyle name="2_NTHOC_1 Bieu 6 thang nam 2011 4" xfId="18560"/>
    <cellStyle name="2_NTHOC_1 Bieu 6 thang nam 2011 5" xfId="18561"/>
    <cellStyle name="2_NTHOC_1 Bieu 6 thang nam 2011 6" xfId="18562"/>
    <cellStyle name="2_NTHOC_1 Bieu 6 thang nam 2011_BC von DTPT 6 thang 2012" xfId="18563"/>
    <cellStyle name="2_NTHOC_1 Bieu 6 thang nam 2011_BC von DTPT 6 thang 2012 2" xfId="18564"/>
    <cellStyle name="2_NTHOC_1 Bieu 6 thang nam 2011_BC von DTPT 6 thang 2012 2 2" xfId="18565"/>
    <cellStyle name="2_NTHOC_1 Bieu 6 thang nam 2011_BC von DTPT 6 thang 2012 2 2 2" xfId="18566"/>
    <cellStyle name="2_NTHOC_1 Bieu 6 thang nam 2011_BC von DTPT 6 thang 2012 2 2 3" xfId="18567"/>
    <cellStyle name="2_NTHOC_1 Bieu 6 thang nam 2011_BC von DTPT 6 thang 2012 2 2 4" xfId="18568"/>
    <cellStyle name="2_NTHOC_1 Bieu 6 thang nam 2011_BC von DTPT 6 thang 2012 2 3" xfId="18569"/>
    <cellStyle name="2_NTHOC_1 Bieu 6 thang nam 2011_BC von DTPT 6 thang 2012 2 4" xfId="18570"/>
    <cellStyle name="2_NTHOC_1 Bieu 6 thang nam 2011_BC von DTPT 6 thang 2012 2 5" xfId="18571"/>
    <cellStyle name="2_NTHOC_1 Bieu 6 thang nam 2011_BC von DTPT 6 thang 2012 3" xfId="18572"/>
    <cellStyle name="2_NTHOC_1 Bieu 6 thang nam 2011_BC von DTPT 6 thang 2012 3 2" xfId="18573"/>
    <cellStyle name="2_NTHOC_1 Bieu 6 thang nam 2011_BC von DTPT 6 thang 2012 3 3" xfId="18574"/>
    <cellStyle name="2_NTHOC_1 Bieu 6 thang nam 2011_BC von DTPT 6 thang 2012 3 4" xfId="18575"/>
    <cellStyle name="2_NTHOC_1 Bieu 6 thang nam 2011_BC von DTPT 6 thang 2012 4" xfId="18576"/>
    <cellStyle name="2_NTHOC_1 Bieu 6 thang nam 2011_BC von DTPT 6 thang 2012 5" xfId="18577"/>
    <cellStyle name="2_NTHOC_1 Bieu 6 thang nam 2011_BC von DTPT 6 thang 2012 6" xfId="18578"/>
    <cellStyle name="2_NTHOC_1 Bieu 6 thang nam 2011_Bieu du thao QD von ho tro co MT" xfId="18579"/>
    <cellStyle name="2_NTHOC_1 Bieu 6 thang nam 2011_Bieu du thao QD von ho tro co MT 2" xfId="18580"/>
    <cellStyle name="2_NTHOC_1 Bieu 6 thang nam 2011_Bieu du thao QD von ho tro co MT 2 2" xfId="18581"/>
    <cellStyle name="2_NTHOC_1 Bieu 6 thang nam 2011_Bieu du thao QD von ho tro co MT 2 2 2" xfId="18582"/>
    <cellStyle name="2_NTHOC_1 Bieu 6 thang nam 2011_Bieu du thao QD von ho tro co MT 2 2 3" xfId="18583"/>
    <cellStyle name="2_NTHOC_1 Bieu 6 thang nam 2011_Bieu du thao QD von ho tro co MT 2 2 4" xfId="18584"/>
    <cellStyle name="2_NTHOC_1 Bieu 6 thang nam 2011_Bieu du thao QD von ho tro co MT 2 3" xfId="18585"/>
    <cellStyle name="2_NTHOC_1 Bieu 6 thang nam 2011_Bieu du thao QD von ho tro co MT 2 4" xfId="18586"/>
    <cellStyle name="2_NTHOC_1 Bieu 6 thang nam 2011_Bieu du thao QD von ho tro co MT 2 5" xfId="18587"/>
    <cellStyle name="2_NTHOC_1 Bieu 6 thang nam 2011_Bieu du thao QD von ho tro co MT 3" xfId="18588"/>
    <cellStyle name="2_NTHOC_1 Bieu 6 thang nam 2011_Bieu du thao QD von ho tro co MT 3 2" xfId="18589"/>
    <cellStyle name="2_NTHOC_1 Bieu 6 thang nam 2011_Bieu du thao QD von ho tro co MT 3 3" xfId="18590"/>
    <cellStyle name="2_NTHOC_1 Bieu 6 thang nam 2011_Bieu du thao QD von ho tro co MT 3 4" xfId="18591"/>
    <cellStyle name="2_NTHOC_1 Bieu 6 thang nam 2011_Bieu du thao QD von ho tro co MT 4" xfId="18592"/>
    <cellStyle name="2_NTHOC_1 Bieu 6 thang nam 2011_Bieu du thao QD von ho tro co MT 5" xfId="18593"/>
    <cellStyle name="2_NTHOC_1 Bieu 6 thang nam 2011_Bieu du thao QD von ho tro co MT 6" xfId="18594"/>
    <cellStyle name="2_NTHOC_1 Bieu 6 thang nam 2011_Ke hoach 2012 (theo doi)" xfId="18595"/>
    <cellStyle name="2_NTHOC_1 Bieu 6 thang nam 2011_Ke hoach 2012 (theo doi) 2" xfId="18596"/>
    <cellStyle name="2_NTHOC_1 Bieu 6 thang nam 2011_Ke hoach 2012 (theo doi) 2 2" xfId="18597"/>
    <cellStyle name="2_NTHOC_1 Bieu 6 thang nam 2011_Ke hoach 2012 (theo doi) 2 2 2" xfId="18598"/>
    <cellStyle name="2_NTHOC_1 Bieu 6 thang nam 2011_Ke hoach 2012 (theo doi) 2 2 3" xfId="18599"/>
    <cellStyle name="2_NTHOC_1 Bieu 6 thang nam 2011_Ke hoach 2012 (theo doi) 2 2 4" xfId="18600"/>
    <cellStyle name="2_NTHOC_1 Bieu 6 thang nam 2011_Ke hoach 2012 (theo doi) 2 3" xfId="18601"/>
    <cellStyle name="2_NTHOC_1 Bieu 6 thang nam 2011_Ke hoach 2012 (theo doi) 2 4" xfId="18602"/>
    <cellStyle name="2_NTHOC_1 Bieu 6 thang nam 2011_Ke hoach 2012 (theo doi) 2 5" xfId="18603"/>
    <cellStyle name="2_NTHOC_1 Bieu 6 thang nam 2011_Ke hoach 2012 (theo doi) 3" xfId="18604"/>
    <cellStyle name="2_NTHOC_1 Bieu 6 thang nam 2011_Ke hoach 2012 (theo doi) 3 2" xfId="18605"/>
    <cellStyle name="2_NTHOC_1 Bieu 6 thang nam 2011_Ke hoach 2012 (theo doi) 3 3" xfId="18606"/>
    <cellStyle name="2_NTHOC_1 Bieu 6 thang nam 2011_Ke hoach 2012 (theo doi) 3 4" xfId="18607"/>
    <cellStyle name="2_NTHOC_1 Bieu 6 thang nam 2011_Ke hoach 2012 (theo doi) 4" xfId="18608"/>
    <cellStyle name="2_NTHOC_1 Bieu 6 thang nam 2011_Ke hoach 2012 (theo doi) 5" xfId="18609"/>
    <cellStyle name="2_NTHOC_1 Bieu 6 thang nam 2011_Ke hoach 2012 (theo doi) 6" xfId="18610"/>
    <cellStyle name="2_NTHOC_1 Bieu 6 thang nam 2011_Ke hoach 2012 theo doi (giai ngan 30.6.12)" xfId="18611"/>
    <cellStyle name="2_NTHOC_1 Bieu 6 thang nam 2011_Ke hoach 2012 theo doi (giai ngan 30.6.12) 2" xfId="18612"/>
    <cellStyle name="2_NTHOC_1 Bieu 6 thang nam 2011_Ke hoach 2012 theo doi (giai ngan 30.6.12) 2 2" xfId="18613"/>
    <cellStyle name="2_NTHOC_1 Bieu 6 thang nam 2011_Ke hoach 2012 theo doi (giai ngan 30.6.12) 2 2 2" xfId="18614"/>
    <cellStyle name="2_NTHOC_1 Bieu 6 thang nam 2011_Ke hoach 2012 theo doi (giai ngan 30.6.12) 2 2 3" xfId="18615"/>
    <cellStyle name="2_NTHOC_1 Bieu 6 thang nam 2011_Ke hoach 2012 theo doi (giai ngan 30.6.12) 2 2 4" xfId="18616"/>
    <cellStyle name="2_NTHOC_1 Bieu 6 thang nam 2011_Ke hoach 2012 theo doi (giai ngan 30.6.12) 2 3" xfId="18617"/>
    <cellStyle name="2_NTHOC_1 Bieu 6 thang nam 2011_Ke hoach 2012 theo doi (giai ngan 30.6.12) 2 4" xfId="18618"/>
    <cellStyle name="2_NTHOC_1 Bieu 6 thang nam 2011_Ke hoach 2012 theo doi (giai ngan 30.6.12) 2 5" xfId="18619"/>
    <cellStyle name="2_NTHOC_1 Bieu 6 thang nam 2011_Ke hoach 2012 theo doi (giai ngan 30.6.12) 3" xfId="18620"/>
    <cellStyle name="2_NTHOC_1 Bieu 6 thang nam 2011_Ke hoach 2012 theo doi (giai ngan 30.6.12) 3 2" xfId="18621"/>
    <cellStyle name="2_NTHOC_1 Bieu 6 thang nam 2011_Ke hoach 2012 theo doi (giai ngan 30.6.12) 3 3" xfId="18622"/>
    <cellStyle name="2_NTHOC_1 Bieu 6 thang nam 2011_Ke hoach 2012 theo doi (giai ngan 30.6.12) 3 4" xfId="18623"/>
    <cellStyle name="2_NTHOC_1 Bieu 6 thang nam 2011_Ke hoach 2012 theo doi (giai ngan 30.6.12) 4" xfId="18624"/>
    <cellStyle name="2_NTHOC_1 Bieu 6 thang nam 2011_Ke hoach 2012 theo doi (giai ngan 30.6.12) 5" xfId="18625"/>
    <cellStyle name="2_NTHOC_1 Bieu 6 thang nam 2011_Ke hoach 2012 theo doi (giai ngan 30.6.12) 6" xfId="18626"/>
    <cellStyle name="2_NTHOC_Bao cao tinh hinh thuc hien KH 2009 den 31-01-10" xfId="18627"/>
    <cellStyle name="2_NTHOC_Bao cao tinh hinh thuc hien KH 2009 den 31-01-10 2" xfId="18628"/>
    <cellStyle name="2_NTHOC_Bao cao tinh hinh thuc hien KH 2009 den 31-01-10 2 2" xfId="18629"/>
    <cellStyle name="2_NTHOC_Bao cao tinh hinh thuc hien KH 2009 den 31-01-10 2 2 2" xfId="18630"/>
    <cellStyle name="2_NTHOC_Bao cao tinh hinh thuc hien KH 2009 den 31-01-10 2 2 3" xfId="18631"/>
    <cellStyle name="2_NTHOC_Bao cao tinh hinh thuc hien KH 2009 den 31-01-10 2 2 4" xfId="18632"/>
    <cellStyle name="2_NTHOC_Bao cao tinh hinh thuc hien KH 2009 den 31-01-10 2 3" xfId="18633"/>
    <cellStyle name="2_NTHOC_Bao cao tinh hinh thuc hien KH 2009 den 31-01-10 2 4" xfId="18634"/>
    <cellStyle name="2_NTHOC_Bao cao tinh hinh thuc hien KH 2009 den 31-01-10 2 5" xfId="18635"/>
    <cellStyle name="2_NTHOC_Bao cao tinh hinh thuc hien KH 2009 den 31-01-10 3" xfId="18636"/>
    <cellStyle name="2_NTHOC_Bao cao tinh hinh thuc hien KH 2009 den 31-01-10 3 2" xfId="18637"/>
    <cellStyle name="2_NTHOC_Bao cao tinh hinh thuc hien KH 2009 den 31-01-10 3 3" xfId="18638"/>
    <cellStyle name="2_NTHOC_Bao cao tinh hinh thuc hien KH 2009 den 31-01-10 3 4" xfId="18639"/>
    <cellStyle name="2_NTHOC_Bao cao tinh hinh thuc hien KH 2009 den 31-01-10 4" xfId="18640"/>
    <cellStyle name="2_NTHOC_Bao cao tinh hinh thuc hien KH 2009 den 31-01-10 5" xfId="18641"/>
    <cellStyle name="2_NTHOC_Bao cao tinh hinh thuc hien KH 2009 den 31-01-10 6" xfId="18642"/>
    <cellStyle name="2_NTHOC_Bao cao tinh hinh thuc hien KH 2009 den 31-01-10_BC von DTPT 6 thang 2012" xfId="18643"/>
    <cellStyle name="2_NTHOC_Bao cao tinh hinh thuc hien KH 2009 den 31-01-10_BC von DTPT 6 thang 2012 2" xfId="18644"/>
    <cellStyle name="2_NTHOC_Bao cao tinh hinh thuc hien KH 2009 den 31-01-10_BC von DTPT 6 thang 2012 2 2" xfId="18645"/>
    <cellStyle name="2_NTHOC_Bao cao tinh hinh thuc hien KH 2009 den 31-01-10_BC von DTPT 6 thang 2012 2 2 2" xfId="18646"/>
    <cellStyle name="2_NTHOC_Bao cao tinh hinh thuc hien KH 2009 den 31-01-10_BC von DTPT 6 thang 2012 2 2 3" xfId="18647"/>
    <cellStyle name="2_NTHOC_Bao cao tinh hinh thuc hien KH 2009 den 31-01-10_BC von DTPT 6 thang 2012 2 2 4" xfId="18648"/>
    <cellStyle name="2_NTHOC_Bao cao tinh hinh thuc hien KH 2009 den 31-01-10_BC von DTPT 6 thang 2012 2 3" xfId="18649"/>
    <cellStyle name="2_NTHOC_Bao cao tinh hinh thuc hien KH 2009 den 31-01-10_BC von DTPT 6 thang 2012 2 4" xfId="18650"/>
    <cellStyle name="2_NTHOC_Bao cao tinh hinh thuc hien KH 2009 den 31-01-10_BC von DTPT 6 thang 2012 2 5" xfId="18651"/>
    <cellStyle name="2_NTHOC_Bao cao tinh hinh thuc hien KH 2009 den 31-01-10_BC von DTPT 6 thang 2012 3" xfId="18652"/>
    <cellStyle name="2_NTHOC_Bao cao tinh hinh thuc hien KH 2009 den 31-01-10_BC von DTPT 6 thang 2012 3 2" xfId="18653"/>
    <cellStyle name="2_NTHOC_Bao cao tinh hinh thuc hien KH 2009 den 31-01-10_BC von DTPT 6 thang 2012 3 3" xfId="18654"/>
    <cellStyle name="2_NTHOC_Bao cao tinh hinh thuc hien KH 2009 den 31-01-10_BC von DTPT 6 thang 2012 3 4" xfId="18655"/>
    <cellStyle name="2_NTHOC_Bao cao tinh hinh thuc hien KH 2009 den 31-01-10_BC von DTPT 6 thang 2012 4" xfId="18656"/>
    <cellStyle name="2_NTHOC_Bao cao tinh hinh thuc hien KH 2009 den 31-01-10_BC von DTPT 6 thang 2012 5" xfId="18657"/>
    <cellStyle name="2_NTHOC_Bao cao tinh hinh thuc hien KH 2009 den 31-01-10_BC von DTPT 6 thang 2012 6" xfId="18658"/>
    <cellStyle name="2_NTHOC_Bao cao tinh hinh thuc hien KH 2009 den 31-01-10_Bieu du thao QD von ho tro co MT" xfId="18659"/>
    <cellStyle name="2_NTHOC_Bao cao tinh hinh thuc hien KH 2009 den 31-01-10_Bieu du thao QD von ho tro co MT 2" xfId="18660"/>
    <cellStyle name="2_NTHOC_Bao cao tinh hinh thuc hien KH 2009 den 31-01-10_Bieu du thao QD von ho tro co MT 2 2" xfId="18661"/>
    <cellStyle name="2_NTHOC_Bao cao tinh hinh thuc hien KH 2009 den 31-01-10_Bieu du thao QD von ho tro co MT 2 2 2" xfId="18662"/>
    <cellStyle name="2_NTHOC_Bao cao tinh hinh thuc hien KH 2009 den 31-01-10_Bieu du thao QD von ho tro co MT 2 2 3" xfId="18663"/>
    <cellStyle name="2_NTHOC_Bao cao tinh hinh thuc hien KH 2009 den 31-01-10_Bieu du thao QD von ho tro co MT 2 2 4" xfId="18664"/>
    <cellStyle name="2_NTHOC_Bao cao tinh hinh thuc hien KH 2009 den 31-01-10_Bieu du thao QD von ho tro co MT 2 3" xfId="18665"/>
    <cellStyle name="2_NTHOC_Bao cao tinh hinh thuc hien KH 2009 den 31-01-10_Bieu du thao QD von ho tro co MT 2 4" xfId="18666"/>
    <cellStyle name="2_NTHOC_Bao cao tinh hinh thuc hien KH 2009 den 31-01-10_Bieu du thao QD von ho tro co MT 2 5" xfId="18667"/>
    <cellStyle name="2_NTHOC_Bao cao tinh hinh thuc hien KH 2009 den 31-01-10_Bieu du thao QD von ho tro co MT 3" xfId="18668"/>
    <cellStyle name="2_NTHOC_Bao cao tinh hinh thuc hien KH 2009 den 31-01-10_Bieu du thao QD von ho tro co MT 3 2" xfId="18669"/>
    <cellStyle name="2_NTHOC_Bao cao tinh hinh thuc hien KH 2009 den 31-01-10_Bieu du thao QD von ho tro co MT 3 3" xfId="18670"/>
    <cellStyle name="2_NTHOC_Bao cao tinh hinh thuc hien KH 2009 den 31-01-10_Bieu du thao QD von ho tro co MT 3 4" xfId="18671"/>
    <cellStyle name="2_NTHOC_Bao cao tinh hinh thuc hien KH 2009 den 31-01-10_Bieu du thao QD von ho tro co MT 4" xfId="18672"/>
    <cellStyle name="2_NTHOC_Bao cao tinh hinh thuc hien KH 2009 den 31-01-10_Bieu du thao QD von ho tro co MT 5" xfId="18673"/>
    <cellStyle name="2_NTHOC_Bao cao tinh hinh thuc hien KH 2009 den 31-01-10_Bieu du thao QD von ho tro co MT 6" xfId="18674"/>
    <cellStyle name="2_NTHOC_Bao cao tinh hinh thuc hien KH 2009 den 31-01-10_Ke hoach 2012 (theo doi)" xfId="18675"/>
    <cellStyle name="2_NTHOC_Bao cao tinh hinh thuc hien KH 2009 den 31-01-10_Ke hoach 2012 (theo doi) 2" xfId="18676"/>
    <cellStyle name="2_NTHOC_Bao cao tinh hinh thuc hien KH 2009 den 31-01-10_Ke hoach 2012 (theo doi) 2 2" xfId="18677"/>
    <cellStyle name="2_NTHOC_Bao cao tinh hinh thuc hien KH 2009 den 31-01-10_Ke hoach 2012 (theo doi) 2 2 2" xfId="18678"/>
    <cellStyle name="2_NTHOC_Bao cao tinh hinh thuc hien KH 2009 den 31-01-10_Ke hoach 2012 (theo doi) 2 2 3" xfId="18679"/>
    <cellStyle name="2_NTHOC_Bao cao tinh hinh thuc hien KH 2009 den 31-01-10_Ke hoach 2012 (theo doi) 2 2 4" xfId="18680"/>
    <cellStyle name="2_NTHOC_Bao cao tinh hinh thuc hien KH 2009 den 31-01-10_Ke hoach 2012 (theo doi) 2 3" xfId="18681"/>
    <cellStyle name="2_NTHOC_Bao cao tinh hinh thuc hien KH 2009 den 31-01-10_Ke hoach 2012 (theo doi) 2 4" xfId="18682"/>
    <cellStyle name="2_NTHOC_Bao cao tinh hinh thuc hien KH 2009 den 31-01-10_Ke hoach 2012 (theo doi) 2 5" xfId="18683"/>
    <cellStyle name="2_NTHOC_Bao cao tinh hinh thuc hien KH 2009 den 31-01-10_Ke hoach 2012 (theo doi) 3" xfId="18684"/>
    <cellStyle name="2_NTHOC_Bao cao tinh hinh thuc hien KH 2009 den 31-01-10_Ke hoach 2012 (theo doi) 3 2" xfId="18685"/>
    <cellStyle name="2_NTHOC_Bao cao tinh hinh thuc hien KH 2009 den 31-01-10_Ke hoach 2012 (theo doi) 3 3" xfId="18686"/>
    <cellStyle name="2_NTHOC_Bao cao tinh hinh thuc hien KH 2009 den 31-01-10_Ke hoach 2012 (theo doi) 3 4" xfId="18687"/>
    <cellStyle name="2_NTHOC_Bao cao tinh hinh thuc hien KH 2009 den 31-01-10_Ke hoach 2012 (theo doi) 4" xfId="18688"/>
    <cellStyle name="2_NTHOC_Bao cao tinh hinh thuc hien KH 2009 den 31-01-10_Ke hoach 2012 (theo doi) 5" xfId="18689"/>
    <cellStyle name="2_NTHOC_Bao cao tinh hinh thuc hien KH 2009 den 31-01-10_Ke hoach 2012 (theo doi) 6" xfId="18690"/>
    <cellStyle name="2_NTHOC_Bao cao tinh hinh thuc hien KH 2009 den 31-01-10_Ke hoach 2012 theo doi (giai ngan 30.6.12)" xfId="18691"/>
    <cellStyle name="2_NTHOC_Bao cao tinh hinh thuc hien KH 2009 den 31-01-10_Ke hoach 2012 theo doi (giai ngan 30.6.12) 2" xfId="18692"/>
    <cellStyle name="2_NTHOC_Bao cao tinh hinh thuc hien KH 2009 den 31-01-10_Ke hoach 2012 theo doi (giai ngan 30.6.12) 2 2" xfId="18693"/>
    <cellStyle name="2_NTHOC_Bao cao tinh hinh thuc hien KH 2009 den 31-01-10_Ke hoach 2012 theo doi (giai ngan 30.6.12) 2 2 2" xfId="18694"/>
    <cellStyle name="2_NTHOC_Bao cao tinh hinh thuc hien KH 2009 den 31-01-10_Ke hoach 2012 theo doi (giai ngan 30.6.12) 2 2 3" xfId="18695"/>
    <cellStyle name="2_NTHOC_Bao cao tinh hinh thuc hien KH 2009 den 31-01-10_Ke hoach 2012 theo doi (giai ngan 30.6.12) 2 2 4" xfId="18696"/>
    <cellStyle name="2_NTHOC_Bao cao tinh hinh thuc hien KH 2009 den 31-01-10_Ke hoach 2012 theo doi (giai ngan 30.6.12) 2 3" xfId="18697"/>
    <cellStyle name="2_NTHOC_Bao cao tinh hinh thuc hien KH 2009 den 31-01-10_Ke hoach 2012 theo doi (giai ngan 30.6.12) 2 4" xfId="18698"/>
    <cellStyle name="2_NTHOC_Bao cao tinh hinh thuc hien KH 2009 den 31-01-10_Ke hoach 2012 theo doi (giai ngan 30.6.12) 2 5" xfId="18699"/>
    <cellStyle name="2_NTHOC_Bao cao tinh hinh thuc hien KH 2009 den 31-01-10_Ke hoach 2012 theo doi (giai ngan 30.6.12) 3" xfId="18700"/>
    <cellStyle name="2_NTHOC_Bao cao tinh hinh thuc hien KH 2009 den 31-01-10_Ke hoach 2012 theo doi (giai ngan 30.6.12) 3 2" xfId="18701"/>
    <cellStyle name="2_NTHOC_Bao cao tinh hinh thuc hien KH 2009 den 31-01-10_Ke hoach 2012 theo doi (giai ngan 30.6.12) 3 3" xfId="18702"/>
    <cellStyle name="2_NTHOC_Bao cao tinh hinh thuc hien KH 2009 den 31-01-10_Ke hoach 2012 theo doi (giai ngan 30.6.12) 3 4" xfId="18703"/>
    <cellStyle name="2_NTHOC_Bao cao tinh hinh thuc hien KH 2009 den 31-01-10_Ke hoach 2012 theo doi (giai ngan 30.6.12) 4" xfId="18704"/>
    <cellStyle name="2_NTHOC_Bao cao tinh hinh thuc hien KH 2009 den 31-01-10_Ke hoach 2012 theo doi (giai ngan 30.6.12) 5" xfId="18705"/>
    <cellStyle name="2_NTHOC_Bao cao tinh hinh thuc hien KH 2009 den 31-01-10_Ke hoach 2012 theo doi (giai ngan 30.6.12) 6" xfId="18706"/>
    <cellStyle name="2_NTHOC_BC cong trinh trong diem" xfId="18707"/>
    <cellStyle name="2_NTHOC_BC cong trinh trong diem 2" xfId="18708"/>
    <cellStyle name="2_NTHOC_BC cong trinh trong diem 2 2" xfId="18709"/>
    <cellStyle name="2_NTHOC_BC cong trinh trong diem 2 2 2" xfId="18710"/>
    <cellStyle name="2_NTHOC_BC cong trinh trong diem 2 2 3" xfId="18711"/>
    <cellStyle name="2_NTHOC_BC cong trinh trong diem 2 2 4" xfId="18712"/>
    <cellStyle name="2_NTHOC_BC cong trinh trong diem 2 3" xfId="18713"/>
    <cellStyle name="2_NTHOC_BC cong trinh trong diem 2 4" xfId="18714"/>
    <cellStyle name="2_NTHOC_BC cong trinh trong diem 2 5" xfId="18715"/>
    <cellStyle name="2_NTHOC_BC cong trinh trong diem 3" xfId="18716"/>
    <cellStyle name="2_NTHOC_BC cong trinh trong diem 3 2" xfId="18717"/>
    <cellStyle name="2_NTHOC_BC cong trinh trong diem 3 3" xfId="18718"/>
    <cellStyle name="2_NTHOC_BC cong trinh trong diem 3 4" xfId="18719"/>
    <cellStyle name="2_NTHOC_BC cong trinh trong diem 4" xfId="18720"/>
    <cellStyle name="2_NTHOC_BC cong trinh trong diem 5" xfId="18721"/>
    <cellStyle name="2_NTHOC_BC cong trinh trong diem 6" xfId="18722"/>
    <cellStyle name="2_NTHOC_BC cong trinh trong diem_BC von DTPT 6 thang 2012" xfId="18723"/>
    <cellStyle name="2_NTHOC_BC cong trinh trong diem_BC von DTPT 6 thang 2012 2" xfId="18724"/>
    <cellStyle name="2_NTHOC_BC cong trinh trong diem_BC von DTPT 6 thang 2012 2 2" xfId="18725"/>
    <cellStyle name="2_NTHOC_BC cong trinh trong diem_BC von DTPT 6 thang 2012 2 2 2" xfId="18726"/>
    <cellStyle name="2_NTHOC_BC cong trinh trong diem_BC von DTPT 6 thang 2012 2 2 3" xfId="18727"/>
    <cellStyle name="2_NTHOC_BC cong trinh trong diem_BC von DTPT 6 thang 2012 2 2 4" xfId="18728"/>
    <cellStyle name="2_NTHOC_BC cong trinh trong diem_BC von DTPT 6 thang 2012 2 3" xfId="18729"/>
    <cellStyle name="2_NTHOC_BC cong trinh trong diem_BC von DTPT 6 thang 2012 2 4" xfId="18730"/>
    <cellStyle name="2_NTHOC_BC cong trinh trong diem_BC von DTPT 6 thang 2012 2 5" xfId="18731"/>
    <cellStyle name="2_NTHOC_BC cong trinh trong diem_BC von DTPT 6 thang 2012 3" xfId="18732"/>
    <cellStyle name="2_NTHOC_BC cong trinh trong diem_BC von DTPT 6 thang 2012 3 2" xfId="18733"/>
    <cellStyle name="2_NTHOC_BC cong trinh trong diem_BC von DTPT 6 thang 2012 3 3" xfId="18734"/>
    <cellStyle name="2_NTHOC_BC cong trinh trong diem_BC von DTPT 6 thang 2012 3 4" xfId="18735"/>
    <cellStyle name="2_NTHOC_BC cong trinh trong diem_BC von DTPT 6 thang 2012 4" xfId="18736"/>
    <cellStyle name="2_NTHOC_BC cong trinh trong diem_BC von DTPT 6 thang 2012 5" xfId="18737"/>
    <cellStyle name="2_NTHOC_BC cong trinh trong diem_BC von DTPT 6 thang 2012 6" xfId="18738"/>
    <cellStyle name="2_NTHOC_BC cong trinh trong diem_Bieu du thao QD von ho tro co MT" xfId="18739"/>
    <cellStyle name="2_NTHOC_BC cong trinh trong diem_Bieu du thao QD von ho tro co MT 2" xfId="18740"/>
    <cellStyle name="2_NTHOC_BC cong trinh trong diem_Bieu du thao QD von ho tro co MT 2 2" xfId="18741"/>
    <cellStyle name="2_NTHOC_BC cong trinh trong diem_Bieu du thao QD von ho tro co MT 2 2 2" xfId="18742"/>
    <cellStyle name="2_NTHOC_BC cong trinh trong diem_Bieu du thao QD von ho tro co MT 2 2 3" xfId="18743"/>
    <cellStyle name="2_NTHOC_BC cong trinh trong diem_Bieu du thao QD von ho tro co MT 2 2 4" xfId="18744"/>
    <cellStyle name="2_NTHOC_BC cong trinh trong diem_Bieu du thao QD von ho tro co MT 2 3" xfId="18745"/>
    <cellStyle name="2_NTHOC_BC cong trinh trong diem_Bieu du thao QD von ho tro co MT 2 4" xfId="18746"/>
    <cellStyle name="2_NTHOC_BC cong trinh trong diem_Bieu du thao QD von ho tro co MT 2 5" xfId="18747"/>
    <cellStyle name="2_NTHOC_BC cong trinh trong diem_Bieu du thao QD von ho tro co MT 3" xfId="18748"/>
    <cellStyle name="2_NTHOC_BC cong trinh trong diem_Bieu du thao QD von ho tro co MT 3 2" xfId="18749"/>
    <cellStyle name="2_NTHOC_BC cong trinh trong diem_Bieu du thao QD von ho tro co MT 3 3" xfId="18750"/>
    <cellStyle name="2_NTHOC_BC cong trinh trong diem_Bieu du thao QD von ho tro co MT 3 4" xfId="18751"/>
    <cellStyle name="2_NTHOC_BC cong trinh trong diem_Bieu du thao QD von ho tro co MT 4" xfId="18752"/>
    <cellStyle name="2_NTHOC_BC cong trinh trong diem_Bieu du thao QD von ho tro co MT 5" xfId="18753"/>
    <cellStyle name="2_NTHOC_BC cong trinh trong diem_Bieu du thao QD von ho tro co MT 6" xfId="18754"/>
    <cellStyle name="2_NTHOC_BC cong trinh trong diem_Ke hoach 2012 (theo doi)" xfId="18755"/>
    <cellStyle name="2_NTHOC_BC cong trinh trong diem_Ke hoach 2012 (theo doi) 2" xfId="18756"/>
    <cellStyle name="2_NTHOC_BC cong trinh trong diem_Ke hoach 2012 (theo doi) 2 2" xfId="18757"/>
    <cellStyle name="2_NTHOC_BC cong trinh trong diem_Ke hoach 2012 (theo doi) 2 2 2" xfId="18758"/>
    <cellStyle name="2_NTHOC_BC cong trinh trong diem_Ke hoach 2012 (theo doi) 2 2 3" xfId="18759"/>
    <cellStyle name="2_NTHOC_BC cong trinh trong diem_Ke hoach 2012 (theo doi) 2 2 4" xfId="18760"/>
    <cellStyle name="2_NTHOC_BC cong trinh trong diem_Ke hoach 2012 (theo doi) 2 3" xfId="18761"/>
    <cellStyle name="2_NTHOC_BC cong trinh trong diem_Ke hoach 2012 (theo doi) 2 4" xfId="18762"/>
    <cellStyle name="2_NTHOC_BC cong trinh trong diem_Ke hoach 2012 (theo doi) 2 5" xfId="18763"/>
    <cellStyle name="2_NTHOC_BC cong trinh trong diem_Ke hoach 2012 (theo doi) 3" xfId="18764"/>
    <cellStyle name="2_NTHOC_BC cong trinh trong diem_Ke hoach 2012 (theo doi) 3 2" xfId="18765"/>
    <cellStyle name="2_NTHOC_BC cong trinh trong diem_Ke hoach 2012 (theo doi) 3 3" xfId="18766"/>
    <cellStyle name="2_NTHOC_BC cong trinh trong diem_Ke hoach 2012 (theo doi) 3 4" xfId="18767"/>
    <cellStyle name="2_NTHOC_BC cong trinh trong diem_Ke hoach 2012 (theo doi) 4" xfId="18768"/>
    <cellStyle name="2_NTHOC_BC cong trinh trong diem_Ke hoach 2012 (theo doi) 5" xfId="18769"/>
    <cellStyle name="2_NTHOC_BC cong trinh trong diem_Ke hoach 2012 (theo doi) 6" xfId="18770"/>
    <cellStyle name="2_NTHOC_BC cong trinh trong diem_Ke hoach 2012 theo doi (giai ngan 30.6.12)" xfId="18771"/>
    <cellStyle name="2_NTHOC_BC cong trinh trong diem_Ke hoach 2012 theo doi (giai ngan 30.6.12) 2" xfId="18772"/>
    <cellStyle name="2_NTHOC_BC cong trinh trong diem_Ke hoach 2012 theo doi (giai ngan 30.6.12) 2 2" xfId="18773"/>
    <cellStyle name="2_NTHOC_BC cong trinh trong diem_Ke hoach 2012 theo doi (giai ngan 30.6.12) 2 2 2" xfId="18774"/>
    <cellStyle name="2_NTHOC_BC cong trinh trong diem_Ke hoach 2012 theo doi (giai ngan 30.6.12) 2 2 3" xfId="18775"/>
    <cellStyle name="2_NTHOC_BC cong trinh trong diem_Ke hoach 2012 theo doi (giai ngan 30.6.12) 2 2 4" xfId="18776"/>
    <cellStyle name="2_NTHOC_BC cong trinh trong diem_Ke hoach 2012 theo doi (giai ngan 30.6.12) 2 3" xfId="18777"/>
    <cellStyle name="2_NTHOC_BC cong trinh trong diem_Ke hoach 2012 theo doi (giai ngan 30.6.12) 2 4" xfId="18778"/>
    <cellStyle name="2_NTHOC_BC cong trinh trong diem_Ke hoach 2012 theo doi (giai ngan 30.6.12) 2 5" xfId="18779"/>
    <cellStyle name="2_NTHOC_BC cong trinh trong diem_Ke hoach 2012 theo doi (giai ngan 30.6.12) 3" xfId="18780"/>
    <cellStyle name="2_NTHOC_BC cong trinh trong diem_Ke hoach 2012 theo doi (giai ngan 30.6.12) 3 2" xfId="18781"/>
    <cellStyle name="2_NTHOC_BC cong trinh trong diem_Ke hoach 2012 theo doi (giai ngan 30.6.12) 3 3" xfId="18782"/>
    <cellStyle name="2_NTHOC_BC cong trinh trong diem_Ke hoach 2012 theo doi (giai ngan 30.6.12) 3 4" xfId="18783"/>
    <cellStyle name="2_NTHOC_BC cong trinh trong diem_Ke hoach 2012 theo doi (giai ngan 30.6.12) 4" xfId="18784"/>
    <cellStyle name="2_NTHOC_BC cong trinh trong diem_Ke hoach 2012 theo doi (giai ngan 30.6.12) 5" xfId="18785"/>
    <cellStyle name="2_NTHOC_BC cong trinh trong diem_Ke hoach 2012 theo doi (giai ngan 30.6.12) 6" xfId="18786"/>
    <cellStyle name="2_NTHOC_BC von DTPT 6 thang 2012" xfId="18787"/>
    <cellStyle name="2_NTHOC_BC von DTPT 6 thang 2012 2" xfId="18788"/>
    <cellStyle name="2_NTHOC_BC von DTPT 6 thang 2012 2 2" xfId="18789"/>
    <cellStyle name="2_NTHOC_BC von DTPT 6 thang 2012 2 3" xfId="18790"/>
    <cellStyle name="2_NTHOC_BC von DTPT 6 thang 2012 2 4" xfId="18791"/>
    <cellStyle name="2_NTHOC_BC von DTPT 6 thang 2012 3" xfId="18792"/>
    <cellStyle name="2_NTHOC_BC von DTPT 6 thang 2012 4" xfId="18793"/>
    <cellStyle name="2_NTHOC_BC von DTPT 6 thang 2012 5" xfId="18794"/>
    <cellStyle name="2_NTHOC_Bieu 01 UB(hung)" xfId="18795"/>
    <cellStyle name="2_NTHOC_Bieu 01 UB(hung) 2" xfId="18796"/>
    <cellStyle name="2_NTHOC_Bieu 01 UB(hung) 2 2" xfId="18797"/>
    <cellStyle name="2_NTHOC_Bieu 01 UB(hung) 2 2 2" xfId="18798"/>
    <cellStyle name="2_NTHOC_Bieu 01 UB(hung) 2 2 3" xfId="18799"/>
    <cellStyle name="2_NTHOC_Bieu 01 UB(hung) 2 2 4" xfId="18800"/>
    <cellStyle name="2_NTHOC_Bieu 01 UB(hung) 2 3" xfId="18801"/>
    <cellStyle name="2_NTHOC_Bieu 01 UB(hung) 2 4" xfId="18802"/>
    <cellStyle name="2_NTHOC_Bieu 01 UB(hung) 2 5" xfId="18803"/>
    <cellStyle name="2_NTHOC_Bieu 01 UB(hung) 3" xfId="18804"/>
    <cellStyle name="2_NTHOC_Bieu 01 UB(hung) 3 2" xfId="18805"/>
    <cellStyle name="2_NTHOC_Bieu 01 UB(hung) 3 3" xfId="18806"/>
    <cellStyle name="2_NTHOC_Bieu 01 UB(hung) 3 4" xfId="18807"/>
    <cellStyle name="2_NTHOC_Bieu 01 UB(hung) 4" xfId="18808"/>
    <cellStyle name="2_NTHOC_Bieu 01 UB(hung) 5" xfId="18809"/>
    <cellStyle name="2_NTHOC_Bieu 01 UB(hung) 6" xfId="18810"/>
    <cellStyle name="2_NTHOC_Bieu du thao QD von ho tro co MT" xfId="18811"/>
    <cellStyle name="2_NTHOC_Bieu du thao QD von ho tro co MT 2" xfId="18812"/>
    <cellStyle name="2_NTHOC_Bieu du thao QD von ho tro co MT 2 2" xfId="18813"/>
    <cellStyle name="2_NTHOC_Bieu du thao QD von ho tro co MT 2 3" xfId="18814"/>
    <cellStyle name="2_NTHOC_Bieu du thao QD von ho tro co MT 2 4" xfId="18815"/>
    <cellStyle name="2_NTHOC_Bieu du thao QD von ho tro co MT 3" xfId="18816"/>
    <cellStyle name="2_NTHOC_Bieu du thao QD von ho tro co MT 4" xfId="18817"/>
    <cellStyle name="2_NTHOC_Bieu du thao QD von ho tro co MT 5" xfId="18818"/>
    <cellStyle name="2_NTHOC_Chi tieu 5 nam" xfId="18819"/>
    <cellStyle name="2_NTHOC_Chi tieu 5 nam 2" xfId="18820"/>
    <cellStyle name="2_NTHOC_Chi tieu 5 nam 2 2" xfId="18821"/>
    <cellStyle name="2_NTHOC_Chi tieu 5 nam 2 3" xfId="18822"/>
    <cellStyle name="2_NTHOC_Chi tieu 5 nam 2 4" xfId="18823"/>
    <cellStyle name="2_NTHOC_Chi tieu 5 nam 3" xfId="18824"/>
    <cellStyle name="2_NTHOC_Chi tieu 5 nam 4" xfId="18825"/>
    <cellStyle name="2_NTHOC_Chi tieu 5 nam 5" xfId="18826"/>
    <cellStyle name="2_NTHOC_Chi tieu 5 nam_BC cong trinh trong diem" xfId="18827"/>
    <cellStyle name="2_NTHOC_Chi tieu 5 nam_BC cong trinh trong diem 2" xfId="18828"/>
    <cellStyle name="2_NTHOC_Chi tieu 5 nam_BC cong trinh trong diem 2 2" xfId="18829"/>
    <cellStyle name="2_NTHOC_Chi tieu 5 nam_BC cong trinh trong diem 2 3" xfId="18830"/>
    <cellStyle name="2_NTHOC_Chi tieu 5 nam_BC cong trinh trong diem 2 4" xfId="18831"/>
    <cellStyle name="2_NTHOC_Chi tieu 5 nam_BC cong trinh trong diem 3" xfId="18832"/>
    <cellStyle name="2_NTHOC_Chi tieu 5 nam_BC cong trinh trong diem 4" xfId="18833"/>
    <cellStyle name="2_NTHOC_Chi tieu 5 nam_BC cong trinh trong diem 5" xfId="18834"/>
    <cellStyle name="2_NTHOC_Chi tieu 5 nam_BC cong trinh trong diem_BC von DTPT 6 thang 2012" xfId="18835"/>
    <cellStyle name="2_NTHOC_Chi tieu 5 nam_BC cong trinh trong diem_BC von DTPT 6 thang 2012 2" xfId="18836"/>
    <cellStyle name="2_NTHOC_Chi tieu 5 nam_BC cong trinh trong diem_BC von DTPT 6 thang 2012 2 2" xfId="18837"/>
    <cellStyle name="2_NTHOC_Chi tieu 5 nam_BC cong trinh trong diem_BC von DTPT 6 thang 2012 2 3" xfId="18838"/>
    <cellStyle name="2_NTHOC_Chi tieu 5 nam_BC cong trinh trong diem_BC von DTPT 6 thang 2012 2 4" xfId="18839"/>
    <cellStyle name="2_NTHOC_Chi tieu 5 nam_BC cong trinh trong diem_BC von DTPT 6 thang 2012 3" xfId="18840"/>
    <cellStyle name="2_NTHOC_Chi tieu 5 nam_BC cong trinh trong diem_BC von DTPT 6 thang 2012 4" xfId="18841"/>
    <cellStyle name="2_NTHOC_Chi tieu 5 nam_BC cong trinh trong diem_BC von DTPT 6 thang 2012 5" xfId="18842"/>
    <cellStyle name="2_NTHOC_Chi tieu 5 nam_BC cong trinh trong diem_Bieu du thao QD von ho tro co MT" xfId="18843"/>
    <cellStyle name="2_NTHOC_Chi tieu 5 nam_BC cong trinh trong diem_Bieu du thao QD von ho tro co MT 2" xfId="18844"/>
    <cellStyle name="2_NTHOC_Chi tieu 5 nam_BC cong trinh trong diem_Bieu du thao QD von ho tro co MT 2 2" xfId="18845"/>
    <cellStyle name="2_NTHOC_Chi tieu 5 nam_BC cong trinh trong diem_Bieu du thao QD von ho tro co MT 2 3" xfId="18846"/>
    <cellStyle name="2_NTHOC_Chi tieu 5 nam_BC cong trinh trong diem_Bieu du thao QD von ho tro co MT 2 4" xfId="18847"/>
    <cellStyle name="2_NTHOC_Chi tieu 5 nam_BC cong trinh trong diem_Bieu du thao QD von ho tro co MT 3" xfId="18848"/>
    <cellStyle name="2_NTHOC_Chi tieu 5 nam_BC cong trinh trong diem_Bieu du thao QD von ho tro co MT 4" xfId="18849"/>
    <cellStyle name="2_NTHOC_Chi tieu 5 nam_BC cong trinh trong diem_Bieu du thao QD von ho tro co MT 5" xfId="18850"/>
    <cellStyle name="2_NTHOC_Chi tieu 5 nam_BC cong trinh trong diem_Ke hoach 2012 (theo doi)" xfId="18851"/>
    <cellStyle name="2_NTHOC_Chi tieu 5 nam_BC cong trinh trong diem_Ke hoach 2012 (theo doi) 2" xfId="18852"/>
    <cellStyle name="2_NTHOC_Chi tieu 5 nam_BC cong trinh trong diem_Ke hoach 2012 (theo doi) 2 2" xfId="18853"/>
    <cellStyle name="2_NTHOC_Chi tieu 5 nam_BC cong trinh trong diem_Ke hoach 2012 (theo doi) 2 3" xfId="18854"/>
    <cellStyle name="2_NTHOC_Chi tieu 5 nam_BC cong trinh trong diem_Ke hoach 2012 (theo doi) 2 4" xfId="18855"/>
    <cellStyle name="2_NTHOC_Chi tieu 5 nam_BC cong trinh trong diem_Ke hoach 2012 (theo doi) 3" xfId="18856"/>
    <cellStyle name="2_NTHOC_Chi tieu 5 nam_BC cong trinh trong diem_Ke hoach 2012 (theo doi) 4" xfId="18857"/>
    <cellStyle name="2_NTHOC_Chi tieu 5 nam_BC cong trinh trong diem_Ke hoach 2012 (theo doi) 5" xfId="18858"/>
    <cellStyle name="2_NTHOC_Chi tieu 5 nam_BC cong trinh trong diem_Ke hoach 2012 theo doi (giai ngan 30.6.12)" xfId="18859"/>
    <cellStyle name="2_NTHOC_Chi tieu 5 nam_BC cong trinh trong diem_Ke hoach 2012 theo doi (giai ngan 30.6.12) 2" xfId="18860"/>
    <cellStyle name="2_NTHOC_Chi tieu 5 nam_BC cong trinh trong diem_Ke hoach 2012 theo doi (giai ngan 30.6.12) 2 2" xfId="18861"/>
    <cellStyle name="2_NTHOC_Chi tieu 5 nam_BC cong trinh trong diem_Ke hoach 2012 theo doi (giai ngan 30.6.12) 2 3" xfId="18862"/>
    <cellStyle name="2_NTHOC_Chi tieu 5 nam_BC cong trinh trong diem_Ke hoach 2012 theo doi (giai ngan 30.6.12) 2 4" xfId="18863"/>
    <cellStyle name="2_NTHOC_Chi tieu 5 nam_BC cong trinh trong diem_Ke hoach 2012 theo doi (giai ngan 30.6.12) 3" xfId="18864"/>
    <cellStyle name="2_NTHOC_Chi tieu 5 nam_BC cong trinh trong diem_Ke hoach 2012 theo doi (giai ngan 30.6.12) 4" xfId="18865"/>
    <cellStyle name="2_NTHOC_Chi tieu 5 nam_BC cong trinh trong diem_Ke hoach 2012 theo doi (giai ngan 30.6.12) 5" xfId="18866"/>
    <cellStyle name="2_NTHOC_Chi tieu 5 nam_BC von DTPT 6 thang 2012" xfId="18867"/>
    <cellStyle name="2_NTHOC_Chi tieu 5 nam_BC von DTPT 6 thang 2012 2" xfId="18868"/>
    <cellStyle name="2_NTHOC_Chi tieu 5 nam_BC von DTPT 6 thang 2012 2 2" xfId="18869"/>
    <cellStyle name="2_NTHOC_Chi tieu 5 nam_BC von DTPT 6 thang 2012 2 3" xfId="18870"/>
    <cellStyle name="2_NTHOC_Chi tieu 5 nam_BC von DTPT 6 thang 2012 2 4" xfId="18871"/>
    <cellStyle name="2_NTHOC_Chi tieu 5 nam_BC von DTPT 6 thang 2012 3" xfId="18872"/>
    <cellStyle name="2_NTHOC_Chi tieu 5 nam_BC von DTPT 6 thang 2012 4" xfId="18873"/>
    <cellStyle name="2_NTHOC_Chi tieu 5 nam_BC von DTPT 6 thang 2012 5" xfId="18874"/>
    <cellStyle name="2_NTHOC_Chi tieu 5 nam_Bieu du thao QD von ho tro co MT" xfId="18875"/>
    <cellStyle name="2_NTHOC_Chi tieu 5 nam_Bieu du thao QD von ho tro co MT 2" xfId="18876"/>
    <cellStyle name="2_NTHOC_Chi tieu 5 nam_Bieu du thao QD von ho tro co MT 2 2" xfId="18877"/>
    <cellStyle name="2_NTHOC_Chi tieu 5 nam_Bieu du thao QD von ho tro co MT 2 3" xfId="18878"/>
    <cellStyle name="2_NTHOC_Chi tieu 5 nam_Bieu du thao QD von ho tro co MT 2 4" xfId="18879"/>
    <cellStyle name="2_NTHOC_Chi tieu 5 nam_Bieu du thao QD von ho tro co MT 3" xfId="18880"/>
    <cellStyle name="2_NTHOC_Chi tieu 5 nam_Bieu du thao QD von ho tro co MT 4" xfId="18881"/>
    <cellStyle name="2_NTHOC_Chi tieu 5 nam_Bieu du thao QD von ho tro co MT 5" xfId="18882"/>
    <cellStyle name="2_NTHOC_Chi tieu 5 nam_Ke hoach 2012 (theo doi)" xfId="18883"/>
    <cellStyle name="2_NTHOC_Chi tieu 5 nam_Ke hoach 2012 (theo doi) 2" xfId="18884"/>
    <cellStyle name="2_NTHOC_Chi tieu 5 nam_Ke hoach 2012 (theo doi) 2 2" xfId="18885"/>
    <cellStyle name="2_NTHOC_Chi tieu 5 nam_Ke hoach 2012 (theo doi) 2 3" xfId="18886"/>
    <cellStyle name="2_NTHOC_Chi tieu 5 nam_Ke hoach 2012 (theo doi) 2 4" xfId="18887"/>
    <cellStyle name="2_NTHOC_Chi tieu 5 nam_Ke hoach 2012 (theo doi) 3" xfId="18888"/>
    <cellStyle name="2_NTHOC_Chi tieu 5 nam_Ke hoach 2012 (theo doi) 4" xfId="18889"/>
    <cellStyle name="2_NTHOC_Chi tieu 5 nam_Ke hoach 2012 (theo doi) 5" xfId="18890"/>
    <cellStyle name="2_NTHOC_Chi tieu 5 nam_Ke hoach 2012 theo doi (giai ngan 30.6.12)" xfId="18891"/>
    <cellStyle name="2_NTHOC_Chi tieu 5 nam_Ke hoach 2012 theo doi (giai ngan 30.6.12) 2" xfId="18892"/>
    <cellStyle name="2_NTHOC_Chi tieu 5 nam_Ke hoach 2012 theo doi (giai ngan 30.6.12) 2 2" xfId="18893"/>
    <cellStyle name="2_NTHOC_Chi tieu 5 nam_Ke hoach 2012 theo doi (giai ngan 30.6.12) 2 3" xfId="18894"/>
    <cellStyle name="2_NTHOC_Chi tieu 5 nam_Ke hoach 2012 theo doi (giai ngan 30.6.12) 2 4" xfId="18895"/>
    <cellStyle name="2_NTHOC_Chi tieu 5 nam_Ke hoach 2012 theo doi (giai ngan 30.6.12) 3" xfId="18896"/>
    <cellStyle name="2_NTHOC_Chi tieu 5 nam_Ke hoach 2012 theo doi (giai ngan 30.6.12) 4" xfId="18897"/>
    <cellStyle name="2_NTHOC_Chi tieu 5 nam_Ke hoach 2012 theo doi (giai ngan 30.6.12) 5" xfId="18898"/>
    <cellStyle name="2_NTHOC_Chi tieu 5 nam_pvhung.skhdt 20117113152041 Danh muc cong trinh trong diem" xfId="18899"/>
    <cellStyle name="2_NTHOC_Chi tieu 5 nam_pvhung.skhdt 20117113152041 Danh muc cong trinh trong diem 2" xfId="18900"/>
    <cellStyle name="2_NTHOC_Chi tieu 5 nam_pvhung.skhdt 20117113152041 Danh muc cong trinh trong diem 2 2" xfId="18901"/>
    <cellStyle name="2_NTHOC_Chi tieu 5 nam_pvhung.skhdt 20117113152041 Danh muc cong trinh trong diem 2 3" xfId="18902"/>
    <cellStyle name="2_NTHOC_Chi tieu 5 nam_pvhung.skhdt 20117113152041 Danh muc cong trinh trong diem 2 4" xfId="18903"/>
    <cellStyle name="2_NTHOC_Chi tieu 5 nam_pvhung.skhdt 20117113152041 Danh muc cong trinh trong diem 3" xfId="18904"/>
    <cellStyle name="2_NTHOC_Chi tieu 5 nam_pvhung.skhdt 20117113152041 Danh muc cong trinh trong diem 4" xfId="18905"/>
    <cellStyle name="2_NTHOC_Chi tieu 5 nam_pvhung.skhdt 20117113152041 Danh muc cong trinh trong diem 5" xfId="18906"/>
    <cellStyle name="2_NTHOC_Chi tieu 5 nam_pvhung.skhdt 20117113152041 Danh muc cong trinh trong diem_BC von DTPT 6 thang 2012" xfId="18907"/>
    <cellStyle name="2_NTHOC_Chi tieu 5 nam_pvhung.skhdt 20117113152041 Danh muc cong trinh trong diem_BC von DTPT 6 thang 2012 2" xfId="18908"/>
    <cellStyle name="2_NTHOC_Chi tieu 5 nam_pvhung.skhdt 20117113152041 Danh muc cong trinh trong diem_BC von DTPT 6 thang 2012 2 2" xfId="18909"/>
    <cellStyle name="2_NTHOC_Chi tieu 5 nam_pvhung.skhdt 20117113152041 Danh muc cong trinh trong diem_BC von DTPT 6 thang 2012 2 3" xfId="18910"/>
    <cellStyle name="2_NTHOC_Chi tieu 5 nam_pvhung.skhdt 20117113152041 Danh muc cong trinh trong diem_BC von DTPT 6 thang 2012 2 4" xfId="18911"/>
    <cellStyle name="2_NTHOC_Chi tieu 5 nam_pvhung.skhdt 20117113152041 Danh muc cong trinh trong diem_BC von DTPT 6 thang 2012 3" xfId="18912"/>
    <cellStyle name="2_NTHOC_Chi tieu 5 nam_pvhung.skhdt 20117113152041 Danh muc cong trinh trong diem_BC von DTPT 6 thang 2012 4" xfId="18913"/>
    <cellStyle name="2_NTHOC_Chi tieu 5 nam_pvhung.skhdt 20117113152041 Danh muc cong trinh trong diem_BC von DTPT 6 thang 2012 5" xfId="18914"/>
    <cellStyle name="2_NTHOC_Chi tieu 5 nam_pvhung.skhdt 20117113152041 Danh muc cong trinh trong diem_Bieu du thao QD von ho tro co MT" xfId="18915"/>
    <cellStyle name="2_NTHOC_Chi tieu 5 nam_pvhung.skhdt 20117113152041 Danh muc cong trinh trong diem_Bieu du thao QD von ho tro co MT 2" xfId="18916"/>
    <cellStyle name="2_NTHOC_Chi tieu 5 nam_pvhung.skhdt 20117113152041 Danh muc cong trinh trong diem_Bieu du thao QD von ho tro co MT 2 2" xfId="18917"/>
    <cellStyle name="2_NTHOC_Chi tieu 5 nam_pvhung.skhdt 20117113152041 Danh muc cong trinh trong diem_Bieu du thao QD von ho tro co MT 2 3" xfId="18918"/>
    <cellStyle name="2_NTHOC_Chi tieu 5 nam_pvhung.skhdt 20117113152041 Danh muc cong trinh trong diem_Bieu du thao QD von ho tro co MT 2 4" xfId="18919"/>
    <cellStyle name="2_NTHOC_Chi tieu 5 nam_pvhung.skhdt 20117113152041 Danh muc cong trinh trong diem_Bieu du thao QD von ho tro co MT 3" xfId="18920"/>
    <cellStyle name="2_NTHOC_Chi tieu 5 nam_pvhung.skhdt 20117113152041 Danh muc cong trinh trong diem_Bieu du thao QD von ho tro co MT 4" xfId="18921"/>
    <cellStyle name="2_NTHOC_Chi tieu 5 nam_pvhung.skhdt 20117113152041 Danh muc cong trinh trong diem_Bieu du thao QD von ho tro co MT 5" xfId="18922"/>
    <cellStyle name="2_NTHOC_Chi tieu 5 nam_pvhung.skhdt 20117113152041 Danh muc cong trinh trong diem_Ke hoach 2012 (theo doi)" xfId="18923"/>
    <cellStyle name="2_NTHOC_Chi tieu 5 nam_pvhung.skhdt 20117113152041 Danh muc cong trinh trong diem_Ke hoach 2012 (theo doi) 2" xfId="18924"/>
    <cellStyle name="2_NTHOC_Chi tieu 5 nam_pvhung.skhdt 20117113152041 Danh muc cong trinh trong diem_Ke hoach 2012 (theo doi) 2 2" xfId="18925"/>
    <cellStyle name="2_NTHOC_Chi tieu 5 nam_pvhung.skhdt 20117113152041 Danh muc cong trinh trong diem_Ke hoach 2012 (theo doi) 2 3" xfId="18926"/>
    <cellStyle name="2_NTHOC_Chi tieu 5 nam_pvhung.skhdt 20117113152041 Danh muc cong trinh trong diem_Ke hoach 2012 (theo doi) 2 4" xfId="18927"/>
    <cellStyle name="2_NTHOC_Chi tieu 5 nam_pvhung.skhdt 20117113152041 Danh muc cong trinh trong diem_Ke hoach 2012 (theo doi) 3" xfId="18928"/>
    <cellStyle name="2_NTHOC_Chi tieu 5 nam_pvhung.skhdt 20117113152041 Danh muc cong trinh trong diem_Ke hoach 2012 (theo doi) 4" xfId="18929"/>
    <cellStyle name="2_NTHOC_Chi tieu 5 nam_pvhung.skhdt 20117113152041 Danh muc cong trinh trong diem_Ke hoach 2012 (theo doi) 5" xfId="18930"/>
    <cellStyle name="2_NTHOC_Chi tieu 5 nam_pvhung.skhdt 20117113152041 Danh muc cong trinh trong diem_Ke hoach 2012 theo doi (giai ngan 30.6.12)" xfId="18931"/>
    <cellStyle name="2_NTHOC_Chi tieu 5 nam_pvhung.skhdt 20117113152041 Danh muc cong trinh trong diem_Ke hoach 2012 theo doi (giai ngan 30.6.12) 2" xfId="18932"/>
    <cellStyle name="2_NTHOC_Chi tieu 5 nam_pvhung.skhdt 20117113152041 Danh muc cong trinh trong diem_Ke hoach 2012 theo doi (giai ngan 30.6.12) 2 2" xfId="18933"/>
    <cellStyle name="2_NTHOC_Chi tieu 5 nam_pvhung.skhdt 20117113152041 Danh muc cong trinh trong diem_Ke hoach 2012 theo doi (giai ngan 30.6.12) 2 3" xfId="18934"/>
    <cellStyle name="2_NTHOC_Chi tieu 5 nam_pvhung.skhdt 20117113152041 Danh muc cong trinh trong diem_Ke hoach 2012 theo doi (giai ngan 30.6.12) 2 4" xfId="18935"/>
    <cellStyle name="2_NTHOC_Chi tieu 5 nam_pvhung.skhdt 20117113152041 Danh muc cong trinh trong diem_Ke hoach 2012 theo doi (giai ngan 30.6.12) 3" xfId="18936"/>
    <cellStyle name="2_NTHOC_Chi tieu 5 nam_pvhung.skhdt 20117113152041 Danh muc cong trinh trong diem_Ke hoach 2012 theo doi (giai ngan 30.6.12) 4" xfId="18937"/>
    <cellStyle name="2_NTHOC_Chi tieu 5 nam_pvhung.skhdt 20117113152041 Danh muc cong trinh trong diem_Ke hoach 2012 theo doi (giai ngan 30.6.12) 5" xfId="18938"/>
    <cellStyle name="2_NTHOC_Dang ky phan khai von ODA (gui Bo)" xfId="18939"/>
    <cellStyle name="2_NTHOC_Dang ky phan khai von ODA (gui Bo) 2" xfId="18940"/>
    <cellStyle name="2_NTHOC_Dang ky phan khai von ODA (gui Bo) 2 2" xfId="18941"/>
    <cellStyle name="2_NTHOC_Dang ky phan khai von ODA (gui Bo) 2 3" xfId="18942"/>
    <cellStyle name="2_NTHOC_Dang ky phan khai von ODA (gui Bo) 2 4" xfId="18943"/>
    <cellStyle name="2_NTHOC_Dang ky phan khai von ODA (gui Bo) 3" xfId="18944"/>
    <cellStyle name="2_NTHOC_Dang ky phan khai von ODA (gui Bo) 4" xfId="18945"/>
    <cellStyle name="2_NTHOC_Dang ky phan khai von ODA (gui Bo) 5" xfId="18946"/>
    <cellStyle name="2_NTHOC_Dang ky phan khai von ODA (gui Bo)_BC von DTPT 6 thang 2012" xfId="18947"/>
    <cellStyle name="2_NTHOC_Dang ky phan khai von ODA (gui Bo)_BC von DTPT 6 thang 2012 2" xfId="18948"/>
    <cellStyle name="2_NTHOC_Dang ky phan khai von ODA (gui Bo)_BC von DTPT 6 thang 2012 2 2" xfId="18949"/>
    <cellStyle name="2_NTHOC_Dang ky phan khai von ODA (gui Bo)_BC von DTPT 6 thang 2012 2 3" xfId="18950"/>
    <cellStyle name="2_NTHOC_Dang ky phan khai von ODA (gui Bo)_BC von DTPT 6 thang 2012 2 4" xfId="18951"/>
    <cellStyle name="2_NTHOC_Dang ky phan khai von ODA (gui Bo)_BC von DTPT 6 thang 2012 3" xfId="18952"/>
    <cellStyle name="2_NTHOC_Dang ky phan khai von ODA (gui Bo)_BC von DTPT 6 thang 2012 4" xfId="18953"/>
    <cellStyle name="2_NTHOC_Dang ky phan khai von ODA (gui Bo)_BC von DTPT 6 thang 2012 5" xfId="18954"/>
    <cellStyle name="2_NTHOC_Dang ky phan khai von ODA (gui Bo)_Bieu du thao QD von ho tro co MT" xfId="18955"/>
    <cellStyle name="2_NTHOC_Dang ky phan khai von ODA (gui Bo)_Bieu du thao QD von ho tro co MT 2" xfId="18956"/>
    <cellStyle name="2_NTHOC_Dang ky phan khai von ODA (gui Bo)_Bieu du thao QD von ho tro co MT 2 2" xfId="18957"/>
    <cellStyle name="2_NTHOC_Dang ky phan khai von ODA (gui Bo)_Bieu du thao QD von ho tro co MT 2 3" xfId="18958"/>
    <cellStyle name="2_NTHOC_Dang ky phan khai von ODA (gui Bo)_Bieu du thao QD von ho tro co MT 2 4" xfId="18959"/>
    <cellStyle name="2_NTHOC_Dang ky phan khai von ODA (gui Bo)_Bieu du thao QD von ho tro co MT 3" xfId="18960"/>
    <cellStyle name="2_NTHOC_Dang ky phan khai von ODA (gui Bo)_Bieu du thao QD von ho tro co MT 4" xfId="18961"/>
    <cellStyle name="2_NTHOC_Dang ky phan khai von ODA (gui Bo)_Bieu du thao QD von ho tro co MT 5" xfId="18962"/>
    <cellStyle name="2_NTHOC_Dang ky phan khai von ODA (gui Bo)_Ke hoach 2012 theo doi (giai ngan 30.6.12)" xfId="18963"/>
    <cellStyle name="2_NTHOC_Dang ky phan khai von ODA (gui Bo)_Ke hoach 2012 theo doi (giai ngan 30.6.12) 2" xfId="18964"/>
    <cellStyle name="2_NTHOC_Dang ky phan khai von ODA (gui Bo)_Ke hoach 2012 theo doi (giai ngan 30.6.12) 2 2" xfId="18965"/>
    <cellStyle name="2_NTHOC_Dang ky phan khai von ODA (gui Bo)_Ke hoach 2012 theo doi (giai ngan 30.6.12) 2 3" xfId="18966"/>
    <cellStyle name="2_NTHOC_Dang ky phan khai von ODA (gui Bo)_Ke hoach 2012 theo doi (giai ngan 30.6.12) 2 4" xfId="18967"/>
    <cellStyle name="2_NTHOC_Dang ky phan khai von ODA (gui Bo)_Ke hoach 2012 theo doi (giai ngan 30.6.12) 3" xfId="18968"/>
    <cellStyle name="2_NTHOC_Dang ky phan khai von ODA (gui Bo)_Ke hoach 2012 theo doi (giai ngan 30.6.12) 4" xfId="18969"/>
    <cellStyle name="2_NTHOC_Dang ky phan khai von ODA (gui Bo)_Ke hoach 2012 theo doi (giai ngan 30.6.12) 5" xfId="18970"/>
    <cellStyle name="2_NTHOC_DK bo tri lai (chinh thuc)" xfId="18971"/>
    <cellStyle name="2_NTHOC_DK bo tri lai (chinh thuc) 2" xfId="18972"/>
    <cellStyle name="2_NTHOC_DK bo tri lai (chinh thuc) 2 2" xfId="18973"/>
    <cellStyle name="2_NTHOC_DK bo tri lai (chinh thuc) 2 3" xfId="18974"/>
    <cellStyle name="2_NTHOC_DK bo tri lai (chinh thuc) 2 4" xfId="18975"/>
    <cellStyle name="2_NTHOC_DK bo tri lai (chinh thuc) 3" xfId="18976"/>
    <cellStyle name="2_NTHOC_DK bo tri lai (chinh thuc) 4" xfId="18977"/>
    <cellStyle name="2_NTHOC_DK bo tri lai (chinh thuc) 5" xfId="18978"/>
    <cellStyle name="2_NTHOC_DK bo tri lai (chinh thuc)_BC von DTPT 6 thang 2012" xfId="18979"/>
    <cellStyle name="2_NTHOC_DK bo tri lai (chinh thuc)_BC von DTPT 6 thang 2012 2" xfId="18980"/>
    <cellStyle name="2_NTHOC_DK bo tri lai (chinh thuc)_BC von DTPT 6 thang 2012 2 2" xfId="18981"/>
    <cellStyle name="2_NTHOC_DK bo tri lai (chinh thuc)_BC von DTPT 6 thang 2012 2 3" xfId="18982"/>
    <cellStyle name="2_NTHOC_DK bo tri lai (chinh thuc)_BC von DTPT 6 thang 2012 2 4" xfId="18983"/>
    <cellStyle name="2_NTHOC_DK bo tri lai (chinh thuc)_BC von DTPT 6 thang 2012 3" xfId="18984"/>
    <cellStyle name="2_NTHOC_DK bo tri lai (chinh thuc)_BC von DTPT 6 thang 2012 4" xfId="18985"/>
    <cellStyle name="2_NTHOC_DK bo tri lai (chinh thuc)_BC von DTPT 6 thang 2012 5" xfId="18986"/>
    <cellStyle name="2_NTHOC_DK bo tri lai (chinh thuc)_Bieu du thao QD von ho tro co MT" xfId="18987"/>
    <cellStyle name="2_NTHOC_DK bo tri lai (chinh thuc)_Bieu du thao QD von ho tro co MT 2" xfId="18988"/>
    <cellStyle name="2_NTHOC_DK bo tri lai (chinh thuc)_Bieu du thao QD von ho tro co MT 2 2" xfId="18989"/>
    <cellStyle name="2_NTHOC_DK bo tri lai (chinh thuc)_Bieu du thao QD von ho tro co MT 2 3" xfId="18990"/>
    <cellStyle name="2_NTHOC_DK bo tri lai (chinh thuc)_Bieu du thao QD von ho tro co MT 2 4" xfId="18991"/>
    <cellStyle name="2_NTHOC_DK bo tri lai (chinh thuc)_Bieu du thao QD von ho tro co MT 3" xfId="18992"/>
    <cellStyle name="2_NTHOC_DK bo tri lai (chinh thuc)_Bieu du thao QD von ho tro co MT 4" xfId="18993"/>
    <cellStyle name="2_NTHOC_DK bo tri lai (chinh thuc)_Bieu du thao QD von ho tro co MT 5" xfId="18994"/>
    <cellStyle name="2_NTHOC_DK bo tri lai (chinh thuc)_Ke hoach 2012 (theo doi)" xfId="18995"/>
    <cellStyle name="2_NTHOC_DK bo tri lai (chinh thuc)_Ke hoach 2012 (theo doi) 2" xfId="18996"/>
    <cellStyle name="2_NTHOC_DK bo tri lai (chinh thuc)_Ke hoach 2012 (theo doi) 2 2" xfId="18997"/>
    <cellStyle name="2_NTHOC_DK bo tri lai (chinh thuc)_Ke hoach 2012 (theo doi) 2 3" xfId="18998"/>
    <cellStyle name="2_NTHOC_DK bo tri lai (chinh thuc)_Ke hoach 2012 (theo doi) 2 4" xfId="18999"/>
    <cellStyle name="2_NTHOC_DK bo tri lai (chinh thuc)_Ke hoach 2012 (theo doi) 3" xfId="19000"/>
    <cellStyle name="2_NTHOC_DK bo tri lai (chinh thuc)_Ke hoach 2012 (theo doi) 4" xfId="19001"/>
    <cellStyle name="2_NTHOC_DK bo tri lai (chinh thuc)_Ke hoach 2012 (theo doi) 5" xfId="19002"/>
    <cellStyle name="2_NTHOC_DK bo tri lai (chinh thuc)_Ke hoach 2012 theo doi (giai ngan 30.6.12)" xfId="19003"/>
    <cellStyle name="2_NTHOC_DK bo tri lai (chinh thuc)_Ke hoach 2012 theo doi (giai ngan 30.6.12) 2" xfId="19004"/>
    <cellStyle name="2_NTHOC_DK bo tri lai (chinh thuc)_Ke hoach 2012 theo doi (giai ngan 30.6.12) 2 2" xfId="19005"/>
    <cellStyle name="2_NTHOC_DK bo tri lai (chinh thuc)_Ke hoach 2012 theo doi (giai ngan 30.6.12) 2 3" xfId="19006"/>
    <cellStyle name="2_NTHOC_DK bo tri lai (chinh thuc)_Ke hoach 2012 theo doi (giai ngan 30.6.12) 2 4" xfId="19007"/>
    <cellStyle name="2_NTHOC_DK bo tri lai (chinh thuc)_Ke hoach 2012 theo doi (giai ngan 30.6.12) 3" xfId="19008"/>
    <cellStyle name="2_NTHOC_DK bo tri lai (chinh thuc)_Ke hoach 2012 theo doi (giai ngan 30.6.12) 4" xfId="19009"/>
    <cellStyle name="2_NTHOC_DK bo tri lai (chinh thuc)_Ke hoach 2012 theo doi (giai ngan 30.6.12) 5" xfId="19010"/>
    <cellStyle name="2_NTHOC_Ke hoach 2012 (theo doi)" xfId="19011"/>
    <cellStyle name="2_NTHOC_Ke hoach 2012 (theo doi) 2" xfId="19012"/>
    <cellStyle name="2_NTHOC_Ke hoach 2012 (theo doi) 2 2" xfId="19013"/>
    <cellStyle name="2_NTHOC_Ke hoach 2012 (theo doi) 2 3" xfId="19014"/>
    <cellStyle name="2_NTHOC_Ke hoach 2012 (theo doi) 2 4" xfId="19015"/>
    <cellStyle name="2_NTHOC_Ke hoach 2012 (theo doi) 3" xfId="19016"/>
    <cellStyle name="2_NTHOC_Ke hoach 2012 (theo doi) 4" xfId="19017"/>
    <cellStyle name="2_NTHOC_Ke hoach 2012 (theo doi) 5" xfId="19018"/>
    <cellStyle name="2_NTHOC_Ke hoach 2012 theo doi (giai ngan 30.6.12)" xfId="19019"/>
    <cellStyle name="2_NTHOC_Ke hoach 2012 theo doi (giai ngan 30.6.12) 2" xfId="19020"/>
    <cellStyle name="2_NTHOC_Ke hoach 2012 theo doi (giai ngan 30.6.12) 2 2" xfId="19021"/>
    <cellStyle name="2_NTHOC_Ke hoach 2012 theo doi (giai ngan 30.6.12) 2 3" xfId="19022"/>
    <cellStyle name="2_NTHOC_Ke hoach 2012 theo doi (giai ngan 30.6.12) 2 4" xfId="19023"/>
    <cellStyle name="2_NTHOC_Ke hoach 2012 theo doi (giai ngan 30.6.12) 3" xfId="19024"/>
    <cellStyle name="2_NTHOC_Ke hoach 2012 theo doi (giai ngan 30.6.12) 4" xfId="19025"/>
    <cellStyle name="2_NTHOC_Ke hoach 2012 theo doi (giai ngan 30.6.12) 5" xfId="19026"/>
    <cellStyle name="2_NTHOC_Ke hoach nam 2013 nguon MT(theo doi) den 31-5-13" xfId="19027"/>
    <cellStyle name="2_NTHOC_Ke hoach nam 2013 nguon MT(theo doi) den 31-5-13 2" xfId="19028"/>
    <cellStyle name="2_NTHOC_Ke hoach nam 2013 nguon MT(theo doi) den 31-5-13 2 2" xfId="19029"/>
    <cellStyle name="2_NTHOC_Ke hoach nam 2013 nguon MT(theo doi) den 31-5-13 2 3" xfId="19030"/>
    <cellStyle name="2_NTHOC_Ke hoach nam 2013 nguon MT(theo doi) den 31-5-13 2 4" xfId="19031"/>
    <cellStyle name="2_NTHOC_Ke hoach nam 2013 nguon MT(theo doi) den 31-5-13 3" xfId="19032"/>
    <cellStyle name="2_NTHOC_Ke hoach nam 2013 nguon MT(theo doi) den 31-5-13 4" xfId="19033"/>
    <cellStyle name="2_NTHOC_Ke hoach nam 2013 nguon MT(theo doi) den 31-5-13 5" xfId="19034"/>
    <cellStyle name="2_NTHOC_pvhung.skhdt 20117113152041 Danh muc cong trinh trong diem" xfId="19035"/>
    <cellStyle name="2_NTHOC_pvhung.skhdt 20117113152041 Danh muc cong trinh trong diem 2" xfId="19036"/>
    <cellStyle name="2_NTHOC_pvhung.skhdt 20117113152041 Danh muc cong trinh trong diem 2 2" xfId="19037"/>
    <cellStyle name="2_NTHOC_pvhung.skhdt 20117113152041 Danh muc cong trinh trong diem 2 2 2" xfId="19038"/>
    <cellStyle name="2_NTHOC_pvhung.skhdt 20117113152041 Danh muc cong trinh trong diem 2 2 3" xfId="19039"/>
    <cellStyle name="2_NTHOC_pvhung.skhdt 20117113152041 Danh muc cong trinh trong diem 2 2 4" xfId="19040"/>
    <cellStyle name="2_NTHOC_pvhung.skhdt 20117113152041 Danh muc cong trinh trong diem 2 3" xfId="19041"/>
    <cellStyle name="2_NTHOC_pvhung.skhdt 20117113152041 Danh muc cong trinh trong diem 2 4" xfId="19042"/>
    <cellStyle name="2_NTHOC_pvhung.skhdt 20117113152041 Danh muc cong trinh trong diem 2 5" xfId="19043"/>
    <cellStyle name="2_NTHOC_pvhung.skhdt 20117113152041 Danh muc cong trinh trong diem 3" xfId="19044"/>
    <cellStyle name="2_NTHOC_pvhung.skhdt 20117113152041 Danh muc cong trinh trong diem 3 2" xfId="19045"/>
    <cellStyle name="2_NTHOC_pvhung.skhdt 20117113152041 Danh muc cong trinh trong diem 3 3" xfId="19046"/>
    <cellStyle name="2_NTHOC_pvhung.skhdt 20117113152041 Danh muc cong trinh trong diem 3 4" xfId="19047"/>
    <cellStyle name="2_NTHOC_pvhung.skhdt 20117113152041 Danh muc cong trinh trong diem 4" xfId="19048"/>
    <cellStyle name="2_NTHOC_pvhung.skhdt 20117113152041 Danh muc cong trinh trong diem 5" xfId="19049"/>
    <cellStyle name="2_NTHOC_pvhung.skhdt 20117113152041 Danh muc cong trinh trong diem 6" xfId="19050"/>
    <cellStyle name="2_NTHOC_pvhung.skhdt 20117113152041 Danh muc cong trinh trong diem_BC von DTPT 6 thang 2012" xfId="19051"/>
    <cellStyle name="2_NTHOC_pvhung.skhdt 20117113152041 Danh muc cong trinh trong diem_BC von DTPT 6 thang 2012 2" xfId="19052"/>
    <cellStyle name="2_NTHOC_pvhung.skhdt 20117113152041 Danh muc cong trinh trong diem_BC von DTPT 6 thang 2012 2 2" xfId="19053"/>
    <cellStyle name="2_NTHOC_pvhung.skhdt 20117113152041 Danh muc cong trinh trong diem_BC von DTPT 6 thang 2012 2 2 2" xfId="19054"/>
    <cellStyle name="2_NTHOC_pvhung.skhdt 20117113152041 Danh muc cong trinh trong diem_BC von DTPT 6 thang 2012 2 2 3" xfId="19055"/>
    <cellStyle name="2_NTHOC_pvhung.skhdt 20117113152041 Danh muc cong trinh trong diem_BC von DTPT 6 thang 2012 2 2 4" xfId="19056"/>
    <cellStyle name="2_NTHOC_pvhung.skhdt 20117113152041 Danh muc cong trinh trong diem_BC von DTPT 6 thang 2012 2 3" xfId="19057"/>
    <cellStyle name="2_NTHOC_pvhung.skhdt 20117113152041 Danh muc cong trinh trong diem_BC von DTPT 6 thang 2012 2 4" xfId="19058"/>
    <cellStyle name="2_NTHOC_pvhung.skhdt 20117113152041 Danh muc cong trinh trong diem_BC von DTPT 6 thang 2012 2 5" xfId="19059"/>
    <cellStyle name="2_NTHOC_pvhung.skhdt 20117113152041 Danh muc cong trinh trong diem_BC von DTPT 6 thang 2012 3" xfId="19060"/>
    <cellStyle name="2_NTHOC_pvhung.skhdt 20117113152041 Danh muc cong trinh trong diem_BC von DTPT 6 thang 2012 3 2" xfId="19061"/>
    <cellStyle name="2_NTHOC_pvhung.skhdt 20117113152041 Danh muc cong trinh trong diem_BC von DTPT 6 thang 2012 3 3" xfId="19062"/>
    <cellStyle name="2_NTHOC_pvhung.skhdt 20117113152041 Danh muc cong trinh trong diem_BC von DTPT 6 thang 2012 3 4" xfId="19063"/>
    <cellStyle name="2_NTHOC_pvhung.skhdt 20117113152041 Danh muc cong trinh trong diem_BC von DTPT 6 thang 2012 4" xfId="19064"/>
    <cellStyle name="2_NTHOC_pvhung.skhdt 20117113152041 Danh muc cong trinh trong diem_BC von DTPT 6 thang 2012 5" xfId="19065"/>
    <cellStyle name="2_NTHOC_pvhung.skhdt 20117113152041 Danh muc cong trinh trong diem_BC von DTPT 6 thang 2012 6" xfId="19066"/>
    <cellStyle name="2_NTHOC_pvhung.skhdt 20117113152041 Danh muc cong trinh trong diem_Bieu du thao QD von ho tro co MT" xfId="19067"/>
    <cellStyle name="2_NTHOC_pvhung.skhdt 20117113152041 Danh muc cong trinh trong diem_Bieu du thao QD von ho tro co MT 2" xfId="19068"/>
    <cellStyle name="2_NTHOC_pvhung.skhdt 20117113152041 Danh muc cong trinh trong diem_Bieu du thao QD von ho tro co MT 2 2" xfId="19069"/>
    <cellStyle name="2_NTHOC_pvhung.skhdt 20117113152041 Danh muc cong trinh trong diem_Bieu du thao QD von ho tro co MT 2 2 2" xfId="19070"/>
    <cellStyle name="2_NTHOC_pvhung.skhdt 20117113152041 Danh muc cong trinh trong diem_Bieu du thao QD von ho tro co MT 2 2 3" xfId="19071"/>
    <cellStyle name="2_NTHOC_pvhung.skhdt 20117113152041 Danh muc cong trinh trong diem_Bieu du thao QD von ho tro co MT 2 2 4" xfId="19072"/>
    <cellStyle name="2_NTHOC_pvhung.skhdt 20117113152041 Danh muc cong trinh trong diem_Bieu du thao QD von ho tro co MT 2 3" xfId="19073"/>
    <cellStyle name="2_NTHOC_pvhung.skhdt 20117113152041 Danh muc cong trinh trong diem_Bieu du thao QD von ho tro co MT 2 4" xfId="19074"/>
    <cellStyle name="2_NTHOC_pvhung.skhdt 20117113152041 Danh muc cong trinh trong diem_Bieu du thao QD von ho tro co MT 2 5" xfId="19075"/>
    <cellStyle name="2_NTHOC_pvhung.skhdt 20117113152041 Danh muc cong trinh trong diem_Bieu du thao QD von ho tro co MT 3" xfId="19076"/>
    <cellStyle name="2_NTHOC_pvhung.skhdt 20117113152041 Danh muc cong trinh trong diem_Bieu du thao QD von ho tro co MT 3 2" xfId="19077"/>
    <cellStyle name="2_NTHOC_pvhung.skhdt 20117113152041 Danh muc cong trinh trong diem_Bieu du thao QD von ho tro co MT 3 3" xfId="19078"/>
    <cellStyle name="2_NTHOC_pvhung.skhdt 20117113152041 Danh muc cong trinh trong diem_Bieu du thao QD von ho tro co MT 3 4" xfId="19079"/>
    <cellStyle name="2_NTHOC_pvhung.skhdt 20117113152041 Danh muc cong trinh trong diem_Bieu du thao QD von ho tro co MT 4" xfId="19080"/>
    <cellStyle name="2_NTHOC_pvhung.skhdt 20117113152041 Danh muc cong trinh trong diem_Bieu du thao QD von ho tro co MT 5" xfId="19081"/>
    <cellStyle name="2_NTHOC_pvhung.skhdt 20117113152041 Danh muc cong trinh trong diem_Bieu du thao QD von ho tro co MT 6" xfId="19082"/>
    <cellStyle name="2_NTHOC_pvhung.skhdt 20117113152041 Danh muc cong trinh trong diem_Ke hoach 2012 (theo doi)" xfId="19083"/>
    <cellStyle name="2_NTHOC_pvhung.skhdt 20117113152041 Danh muc cong trinh trong diem_Ke hoach 2012 (theo doi) 2" xfId="19084"/>
    <cellStyle name="2_NTHOC_pvhung.skhdt 20117113152041 Danh muc cong trinh trong diem_Ke hoach 2012 (theo doi) 2 2" xfId="19085"/>
    <cellStyle name="2_NTHOC_pvhung.skhdt 20117113152041 Danh muc cong trinh trong diem_Ke hoach 2012 (theo doi) 2 2 2" xfId="19086"/>
    <cellStyle name="2_NTHOC_pvhung.skhdt 20117113152041 Danh muc cong trinh trong diem_Ke hoach 2012 (theo doi) 2 2 3" xfId="19087"/>
    <cellStyle name="2_NTHOC_pvhung.skhdt 20117113152041 Danh muc cong trinh trong diem_Ke hoach 2012 (theo doi) 2 2 4" xfId="19088"/>
    <cellStyle name="2_NTHOC_pvhung.skhdt 20117113152041 Danh muc cong trinh trong diem_Ke hoach 2012 (theo doi) 2 3" xfId="19089"/>
    <cellStyle name="2_NTHOC_pvhung.skhdt 20117113152041 Danh muc cong trinh trong diem_Ke hoach 2012 (theo doi) 2 4" xfId="19090"/>
    <cellStyle name="2_NTHOC_pvhung.skhdt 20117113152041 Danh muc cong trinh trong diem_Ke hoach 2012 (theo doi) 2 5" xfId="19091"/>
    <cellStyle name="2_NTHOC_pvhung.skhdt 20117113152041 Danh muc cong trinh trong diem_Ke hoach 2012 (theo doi) 3" xfId="19092"/>
    <cellStyle name="2_NTHOC_pvhung.skhdt 20117113152041 Danh muc cong trinh trong diem_Ke hoach 2012 (theo doi) 3 2" xfId="19093"/>
    <cellStyle name="2_NTHOC_pvhung.skhdt 20117113152041 Danh muc cong trinh trong diem_Ke hoach 2012 (theo doi) 3 3" xfId="19094"/>
    <cellStyle name="2_NTHOC_pvhung.skhdt 20117113152041 Danh muc cong trinh trong diem_Ke hoach 2012 (theo doi) 3 4" xfId="19095"/>
    <cellStyle name="2_NTHOC_pvhung.skhdt 20117113152041 Danh muc cong trinh trong diem_Ke hoach 2012 (theo doi) 4" xfId="19096"/>
    <cellStyle name="2_NTHOC_pvhung.skhdt 20117113152041 Danh muc cong trinh trong diem_Ke hoach 2012 (theo doi) 5" xfId="19097"/>
    <cellStyle name="2_NTHOC_pvhung.skhdt 20117113152041 Danh muc cong trinh trong diem_Ke hoach 2012 (theo doi) 6" xfId="19098"/>
    <cellStyle name="2_NTHOC_pvhung.skhdt 20117113152041 Danh muc cong trinh trong diem_Ke hoach 2012 theo doi (giai ngan 30.6.12)" xfId="19099"/>
    <cellStyle name="2_NTHOC_pvhung.skhdt 20117113152041 Danh muc cong trinh trong diem_Ke hoach 2012 theo doi (giai ngan 30.6.12) 2" xfId="19100"/>
    <cellStyle name="2_NTHOC_pvhung.skhdt 20117113152041 Danh muc cong trinh trong diem_Ke hoach 2012 theo doi (giai ngan 30.6.12) 2 2" xfId="19101"/>
    <cellStyle name="2_NTHOC_pvhung.skhdt 20117113152041 Danh muc cong trinh trong diem_Ke hoach 2012 theo doi (giai ngan 30.6.12) 2 2 2" xfId="19102"/>
    <cellStyle name="2_NTHOC_pvhung.skhdt 20117113152041 Danh muc cong trinh trong diem_Ke hoach 2012 theo doi (giai ngan 30.6.12) 2 2 3" xfId="19103"/>
    <cellStyle name="2_NTHOC_pvhung.skhdt 20117113152041 Danh muc cong trinh trong diem_Ke hoach 2012 theo doi (giai ngan 30.6.12) 2 2 4" xfId="19104"/>
    <cellStyle name="2_NTHOC_pvhung.skhdt 20117113152041 Danh muc cong trinh trong diem_Ke hoach 2012 theo doi (giai ngan 30.6.12) 2 3" xfId="19105"/>
    <cellStyle name="2_NTHOC_pvhung.skhdt 20117113152041 Danh muc cong trinh trong diem_Ke hoach 2012 theo doi (giai ngan 30.6.12) 2 4" xfId="19106"/>
    <cellStyle name="2_NTHOC_pvhung.skhdt 20117113152041 Danh muc cong trinh trong diem_Ke hoach 2012 theo doi (giai ngan 30.6.12) 2 5" xfId="19107"/>
    <cellStyle name="2_NTHOC_pvhung.skhdt 20117113152041 Danh muc cong trinh trong diem_Ke hoach 2012 theo doi (giai ngan 30.6.12) 3" xfId="19108"/>
    <cellStyle name="2_NTHOC_pvhung.skhdt 20117113152041 Danh muc cong trinh trong diem_Ke hoach 2012 theo doi (giai ngan 30.6.12) 3 2" xfId="19109"/>
    <cellStyle name="2_NTHOC_pvhung.skhdt 20117113152041 Danh muc cong trinh trong diem_Ke hoach 2012 theo doi (giai ngan 30.6.12) 3 3" xfId="19110"/>
    <cellStyle name="2_NTHOC_pvhung.skhdt 20117113152041 Danh muc cong trinh trong diem_Ke hoach 2012 theo doi (giai ngan 30.6.12) 3 4" xfId="19111"/>
    <cellStyle name="2_NTHOC_pvhung.skhdt 20117113152041 Danh muc cong trinh trong diem_Ke hoach 2012 theo doi (giai ngan 30.6.12) 4" xfId="19112"/>
    <cellStyle name="2_NTHOC_pvhung.skhdt 20117113152041 Danh muc cong trinh trong diem_Ke hoach 2012 theo doi (giai ngan 30.6.12) 5" xfId="19113"/>
    <cellStyle name="2_NTHOC_pvhung.skhdt 20117113152041 Danh muc cong trinh trong diem_Ke hoach 2012 theo doi (giai ngan 30.6.12) 6" xfId="19114"/>
    <cellStyle name="2_NTHOC_Ra soat KH 2009 (chinh thuc o nha)" xfId="19115"/>
    <cellStyle name="2_NTHOC_Ra soat KH 2009 (chinh thuc o nha) 2" xfId="19116"/>
    <cellStyle name="2_NTHOC_Ra soat KH 2009 (chinh thuc o nha) 2 2" xfId="19117"/>
    <cellStyle name="2_NTHOC_Ra soat KH 2009 (chinh thuc o nha) 2 3" xfId="19118"/>
    <cellStyle name="2_NTHOC_Ra soat KH 2009 (chinh thuc o nha) 2 4" xfId="19119"/>
    <cellStyle name="2_NTHOC_Ra soat KH 2009 (chinh thuc o nha) 3" xfId="19120"/>
    <cellStyle name="2_NTHOC_Ra soat KH 2009 (chinh thuc o nha) 4" xfId="19121"/>
    <cellStyle name="2_NTHOC_Ra soat KH 2009 (chinh thuc o nha) 5" xfId="19122"/>
    <cellStyle name="2_NTHOC_Ra soat KH 2009 (chinh thuc o nha)_BC von DTPT 6 thang 2012" xfId="19123"/>
    <cellStyle name="2_NTHOC_Ra soat KH 2009 (chinh thuc o nha)_BC von DTPT 6 thang 2012 2" xfId="19124"/>
    <cellStyle name="2_NTHOC_Ra soat KH 2009 (chinh thuc o nha)_BC von DTPT 6 thang 2012 2 2" xfId="19125"/>
    <cellStyle name="2_NTHOC_Ra soat KH 2009 (chinh thuc o nha)_BC von DTPT 6 thang 2012 2 3" xfId="19126"/>
    <cellStyle name="2_NTHOC_Ra soat KH 2009 (chinh thuc o nha)_BC von DTPT 6 thang 2012 2 4" xfId="19127"/>
    <cellStyle name="2_NTHOC_Ra soat KH 2009 (chinh thuc o nha)_BC von DTPT 6 thang 2012 3" xfId="19128"/>
    <cellStyle name="2_NTHOC_Ra soat KH 2009 (chinh thuc o nha)_BC von DTPT 6 thang 2012 4" xfId="19129"/>
    <cellStyle name="2_NTHOC_Ra soat KH 2009 (chinh thuc o nha)_BC von DTPT 6 thang 2012 5" xfId="19130"/>
    <cellStyle name="2_NTHOC_Ra soat KH 2009 (chinh thuc o nha)_Bieu du thao QD von ho tro co MT" xfId="19131"/>
    <cellStyle name="2_NTHOC_Ra soat KH 2009 (chinh thuc o nha)_Bieu du thao QD von ho tro co MT 2" xfId="19132"/>
    <cellStyle name="2_NTHOC_Ra soat KH 2009 (chinh thuc o nha)_Bieu du thao QD von ho tro co MT 2 2" xfId="19133"/>
    <cellStyle name="2_NTHOC_Ra soat KH 2009 (chinh thuc o nha)_Bieu du thao QD von ho tro co MT 2 3" xfId="19134"/>
    <cellStyle name="2_NTHOC_Ra soat KH 2009 (chinh thuc o nha)_Bieu du thao QD von ho tro co MT 2 4" xfId="19135"/>
    <cellStyle name="2_NTHOC_Ra soat KH 2009 (chinh thuc o nha)_Bieu du thao QD von ho tro co MT 3" xfId="19136"/>
    <cellStyle name="2_NTHOC_Ra soat KH 2009 (chinh thuc o nha)_Bieu du thao QD von ho tro co MT 4" xfId="19137"/>
    <cellStyle name="2_NTHOC_Ra soat KH 2009 (chinh thuc o nha)_Bieu du thao QD von ho tro co MT 5" xfId="19138"/>
    <cellStyle name="2_NTHOC_Ra soat KH 2009 (chinh thuc o nha)_Ke hoach 2012 (theo doi)" xfId="19139"/>
    <cellStyle name="2_NTHOC_Ra soat KH 2009 (chinh thuc o nha)_Ke hoach 2012 (theo doi) 2" xfId="19140"/>
    <cellStyle name="2_NTHOC_Ra soat KH 2009 (chinh thuc o nha)_Ke hoach 2012 (theo doi) 2 2" xfId="19141"/>
    <cellStyle name="2_NTHOC_Ra soat KH 2009 (chinh thuc o nha)_Ke hoach 2012 (theo doi) 2 3" xfId="19142"/>
    <cellStyle name="2_NTHOC_Ra soat KH 2009 (chinh thuc o nha)_Ke hoach 2012 (theo doi) 2 4" xfId="19143"/>
    <cellStyle name="2_NTHOC_Ra soat KH 2009 (chinh thuc o nha)_Ke hoach 2012 (theo doi) 3" xfId="19144"/>
    <cellStyle name="2_NTHOC_Ra soat KH 2009 (chinh thuc o nha)_Ke hoach 2012 (theo doi) 4" xfId="19145"/>
    <cellStyle name="2_NTHOC_Ra soat KH 2009 (chinh thuc o nha)_Ke hoach 2012 (theo doi) 5" xfId="19146"/>
    <cellStyle name="2_NTHOC_Ra soat KH 2009 (chinh thuc o nha)_Ke hoach 2012 theo doi (giai ngan 30.6.12)" xfId="19147"/>
    <cellStyle name="2_NTHOC_Ra soat KH 2009 (chinh thuc o nha)_Ke hoach 2012 theo doi (giai ngan 30.6.12) 2" xfId="19148"/>
    <cellStyle name="2_NTHOC_Ra soat KH 2009 (chinh thuc o nha)_Ke hoach 2012 theo doi (giai ngan 30.6.12) 2 2" xfId="19149"/>
    <cellStyle name="2_NTHOC_Ra soat KH 2009 (chinh thuc o nha)_Ke hoach 2012 theo doi (giai ngan 30.6.12) 2 3" xfId="19150"/>
    <cellStyle name="2_NTHOC_Ra soat KH 2009 (chinh thuc o nha)_Ke hoach 2012 theo doi (giai ngan 30.6.12) 2 4" xfId="19151"/>
    <cellStyle name="2_NTHOC_Ra soat KH 2009 (chinh thuc o nha)_Ke hoach 2012 theo doi (giai ngan 30.6.12) 3" xfId="19152"/>
    <cellStyle name="2_NTHOC_Ra soat KH 2009 (chinh thuc o nha)_Ke hoach 2012 theo doi (giai ngan 30.6.12) 4" xfId="19153"/>
    <cellStyle name="2_NTHOC_Ra soat KH 2009 (chinh thuc o nha)_Ke hoach 2012 theo doi (giai ngan 30.6.12) 5" xfId="19154"/>
    <cellStyle name="2_NTHOC_Tong hop so lieu" xfId="19155"/>
    <cellStyle name="2_NTHOC_Tong hop so lieu 2" xfId="19156"/>
    <cellStyle name="2_NTHOC_Tong hop so lieu 2 2" xfId="19157"/>
    <cellStyle name="2_NTHOC_Tong hop so lieu 2 3" xfId="19158"/>
    <cellStyle name="2_NTHOC_Tong hop so lieu 2 4" xfId="19159"/>
    <cellStyle name="2_NTHOC_Tong hop so lieu 3" xfId="19160"/>
    <cellStyle name="2_NTHOC_Tong hop so lieu 4" xfId="19161"/>
    <cellStyle name="2_NTHOC_Tong hop so lieu 5" xfId="19162"/>
    <cellStyle name="2_NTHOC_Tong hop so lieu_BC cong trinh trong diem" xfId="19163"/>
    <cellStyle name="2_NTHOC_Tong hop so lieu_BC cong trinh trong diem 2" xfId="19164"/>
    <cellStyle name="2_NTHOC_Tong hop so lieu_BC cong trinh trong diem 2 2" xfId="19165"/>
    <cellStyle name="2_NTHOC_Tong hop so lieu_BC cong trinh trong diem 2 3" xfId="19166"/>
    <cellStyle name="2_NTHOC_Tong hop so lieu_BC cong trinh trong diem 2 4" xfId="19167"/>
    <cellStyle name="2_NTHOC_Tong hop so lieu_BC cong trinh trong diem 3" xfId="19168"/>
    <cellStyle name="2_NTHOC_Tong hop so lieu_BC cong trinh trong diem 4" xfId="19169"/>
    <cellStyle name="2_NTHOC_Tong hop so lieu_BC cong trinh trong diem 5" xfId="19170"/>
    <cellStyle name="2_NTHOC_Tong hop so lieu_BC cong trinh trong diem_BC von DTPT 6 thang 2012" xfId="19171"/>
    <cellStyle name="2_NTHOC_Tong hop so lieu_BC cong trinh trong diem_BC von DTPT 6 thang 2012 2" xfId="19172"/>
    <cellStyle name="2_NTHOC_Tong hop so lieu_BC cong trinh trong diem_BC von DTPT 6 thang 2012 2 2" xfId="19173"/>
    <cellStyle name="2_NTHOC_Tong hop so lieu_BC cong trinh trong diem_BC von DTPT 6 thang 2012 2 3" xfId="19174"/>
    <cellStyle name="2_NTHOC_Tong hop so lieu_BC cong trinh trong diem_BC von DTPT 6 thang 2012 2 4" xfId="19175"/>
    <cellStyle name="2_NTHOC_Tong hop so lieu_BC cong trinh trong diem_BC von DTPT 6 thang 2012 3" xfId="19176"/>
    <cellStyle name="2_NTHOC_Tong hop so lieu_BC cong trinh trong diem_BC von DTPT 6 thang 2012 4" xfId="19177"/>
    <cellStyle name="2_NTHOC_Tong hop so lieu_BC cong trinh trong diem_BC von DTPT 6 thang 2012 5" xfId="19178"/>
    <cellStyle name="2_NTHOC_Tong hop so lieu_BC cong trinh trong diem_Bieu du thao QD von ho tro co MT" xfId="19179"/>
    <cellStyle name="2_NTHOC_Tong hop so lieu_BC cong trinh trong diem_Bieu du thao QD von ho tro co MT 2" xfId="19180"/>
    <cellStyle name="2_NTHOC_Tong hop so lieu_BC cong trinh trong diem_Bieu du thao QD von ho tro co MT 2 2" xfId="19181"/>
    <cellStyle name="2_NTHOC_Tong hop so lieu_BC cong trinh trong diem_Bieu du thao QD von ho tro co MT 2 3" xfId="19182"/>
    <cellStyle name="2_NTHOC_Tong hop so lieu_BC cong trinh trong diem_Bieu du thao QD von ho tro co MT 2 4" xfId="19183"/>
    <cellStyle name="2_NTHOC_Tong hop so lieu_BC cong trinh trong diem_Bieu du thao QD von ho tro co MT 3" xfId="19184"/>
    <cellStyle name="2_NTHOC_Tong hop so lieu_BC cong trinh trong diem_Bieu du thao QD von ho tro co MT 4" xfId="19185"/>
    <cellStyle name="2_NTHOC_Tong hop so lieu_BC cong trinh trong diem_Bieu du thao QD von ho tro co MT 5" xfId="19186"/>
    <cellStyle name="2_NTHOC_Tong hop so lieu_BC cong trinh trong diem_Ke hoach 2012 (theo doi)" xfId="19187"/>
    <cellStyle name="2_NTHOC_Tong hop so lieu_BC cong trinh trong diem_Ke hoach 2012 (theo doi) 2" xfId="19188"/>
    <cellStyle name="2_NTHOC_Tong hop so lieu_BC cong trinh trong diem_Ke hoach 2012 (theo doi) 2 2" xfId="19189"/>
    <cellStyle name="2_NTHOC_Tong hop so lieu_BC cong trinh trong diem_Ke hoach 2012 (theo doi) 2 3" xfId="19190"/>
    <cellStyle name="2_NTHOC_Tong hop so lieu_BC cong trinh trong diem_Ke hoach 2012 (theo doi) 2 4" xfId="19191"/>
    <cellStyle name="2_NTHOC_Tong hop so lieu_BC cong trinh trong diem_Ke hoach 2012 (theo doi) 3" xfId="19192"/>
    <cellStyle name="2_NTHOC_Tong hop so lieu_BC cong trinh trong diem_Ke hoach 2012 (theo doi) 4" xfId="19193"/>
    <cellStyle name="2_NTHOC_Tong hop so lieu_BC cong trinh trong diem_Ke hoach 2012 (theo doi) 5" xfId="19194"/>
    <cellStyle name="2_NTHOC_Tong hop so lieu_BC cong trinh trong diem_Ke hoach 2012 theo doi (giai ngan 30.6.12)" xfId="19195"/>
    <cellStyle name="2_NTHOC_Tong hop so lieu_BC cong trinh trong diem_Ke hoach 2012 theo doi (giai ngan 30.6.12) 2" xfId="19196"/>
    <cellStyle name="2_NTHOC_Tong hop so lieu_BC cong trinh trong diem_Ke hoach 2012 theo doi (giai ngan 30.6.12) 2 2" xfId="19197"/>
    <cellStyle name="2_NTHOC_Tong hop so lieu_BC cong trinh trong diem_Ke hoach 2012 theo doi (giai ngan 30.6.12) 2 3" xfId="19198"/>
    <cellStyle name="2_NTHOC_Tong hop so lieu_BC cong trinh trong diem_Ke hoach 2012 theo doi (giai ngan 30.6.12) 2 4" xfId="19199"/>
    <cellStyle name="2_NTHOC_Tong hop so lieu_BC cong trinh trong diem_Ke hoach 2012 theo doi (giai ngan 30.6.12) 3" xfId="19200"/>
    <cellStyle name="2_NTHOC_Tong hop so lieu_BC cong trinh trong diem_Ke hoach 2012 theo doi (giai ngan 30.6.12) 4" xfId="19201"/>
    <cellStyle name="2_NTHOC_Tong hop so lieu_BC cong trinh trong diem_Ke hoach 2012 theo doi (giai ngan 30.6.12) 5" xfId="19202"/>
    <cellStyle name="2_NTHOC_Tong hop so lieu_BC von DTPT 6 thang 2012" xfId="19203"/>
    <cellStyle name="2_NTHOC_Tong hop so lieu_BC von DTPT 6 thang 2012 2" xfId="19204"/>
    <cellStyle name="2_NTHOC_Tong hop so lieu_BC von DTPT 6 thang 2012 2 2" xfId="19205"/>
    <cellStyle name="2_NTHOC_Tong hop so lieu_BC von DTPT 6 thang 2012 2 3" xfId="19206"/>
    <cellStyle name="2_NTHOC_Tong hop so lieu_BC von DTPT 6 thang 2012 2 4" xfId="19207"/>
    <cellStyle name="2_NTHOC_Tong hop so lieu_BC von DTPT 6 thang 2012 3" xfId="19208"/>
    <cellStyle name="2_NTHOC_Tong hop so lieu_BC von DTPT 6 thang 2012 4" xfId="19209"/>
    <cellStyle name="2_NTHOC_Tong hop so lieu_BC von DTPT 6 thang 2012 5" xfId="19210"/>
    <cellStyle name="2_NTHOC_Tong hop so lieu_Bieu du thao QD von ho tro co MT" xfId="19211"/>
    <cellStyle name="2_NTHOC_Tong hop so lieu_Bieu du thao QD von ho tro co MT 2" xfId="19212"/>
    <cellStyle name="2_NTHOC_Tong hop so lieu_Bieu du thao QD von ho tro co MT 2 2" xfId="19213"/>
    <cellStyle name="2_NTHOC_Tong hop so lieu_Bieu du thao QD von ho tro co MT 2 3" xfId="19214"/>
    <cellStyle name="2_NTHOC_Tong hop so lieu_Bieu du thao QD von ho tro co MT 2 4" xfId="19215"/>
    <cellStyle name="2_NTHOC_Tong hop so lieu_Bieu du thao QD von ho tro co MT 3" xfId="19216"/>
    <cellStyle name="2_NTHOC_Tong hop so lieu_Bieu du thao QD von ho tro co MT 4" xfId="19217"/>
    <cellStyle name="2_NTHOC_Tong hop so lieu_Bieu du thao QD von ho tro co MT 5" xfId="19218"/>
    <cellStyle name="2_NTHOC_Tong hop so lieu_Ke hoach 2012 (theo doi)" xfId="19219"/>
    <cellStyle name="2_NTHOC_Tong hop so lieu_Ke hoach 2012 (theo doi) 2" xfId="19220"/>
    <cellStyle name="2_NTHOC_Tong hop so lieu_Ke hoach 2012 (theo doi) 2 2" xfId="19221"/>
    <cellStyle name="2_NTHOC_Tong hop so lieu_Ke hoach 2012 (theo doi) 2 3" xfId="19222"/>
    <cellStyle name="2_NTHOC_Tong hop so lieu_Ke hoach 2012 (theo doi) 2 4" xfId="19223"/>
    <cellStyle name="2_NTHOC_Tong hop so lieu_Ke hoach 2012 (theo doi) 3" xfId="19224"/>
    <cellStyle name="2_NTHOC_Tong hop so lieu_Ke hoach 2012 (theo doi) 4" xfId="19225"/>
    <cellStyle name="2_NTHOC_Tong hop so lieu_Ke hoach 2012 (theo doi) 5" xfId="19226"/>
    <cellStyle name="2_NTHOC_Tong hop so lieu_Ke hoach 2012 theo doi (giai ngan 30.6.12)" xfId="19227"/>
    <cellStyle name="2_NTHOC_Tong hop so lieu_Ke hoach 2012 theo doi (giai ngan 30.6.12) 2" xfId="19228"/>
    <cellStyle name="2_NTHOC_Tong hop so lieu_Ke hoach 2012 theo doi (giai ngan 30.6.12) 2 2" xfId="19229"/>
    <cellStyle name="2_NTHOC_Tong hop so lieu_Ke hoach 2012 theo doi (giai ngan 30.6.12) 2 3" xfId="19230"/>
    <cellStyle name="2_NTHOC_Tong hop so lieu_Ke hoach 2012 theo doi (giai ngan 30.6.12) 2 4" xfId="19231"/>
    <cellStyle name="2_NTHOC_Tong hop so lieu_Ke hoach 2012 theo doi (giai ngan 30.6.12) 3" xfId="19232"/>
    <cellStyle name="2_NTHOC_Tong hop so lieu_Ke hoach 2012 theo doi (giai ngan 30.6.12) 4" xfId="19233"/>
    <cellStyle name="2_NTHOC_Tong hop so lieu_Ke hoach 2012 theo doi (giai ngan 30.6.12) 5" xfId="19234"/>
    <cellStyle name="2_NTHOC_Tong hop so lieu_pvhung.skhdt 20117113152041 Danh muc cong trinh trong diem" xfId="19235"/>
    <cellStyle name="2_NTHOC_Tong hop so lieu_pvhung.skhdt 20117113152041 Danh muc cong trinh trong diem 2" xfId="19236"/>
    <cellStyle name="2_NTHOC_Tong hop so lieu_pvhung.skhdt 20117113152041 Danh muc cong trinh trong diem 2 2" xfId="19237"/>
    <cellStyle name="2_NTHOC_Tong hop so lieu_pvhung.skhdt 20117113152041 Danh muc cong trinh trong diem 2 3" xfId="19238"/>
    <cellStyle name="2_NTHOC_Tong hop so lieu_pvhung.skhdt 20117113152041 Danh muc cong trinh trong diem 2 4" xfId="19239"/>
    <cellStyle name="2_NTHOC_Tong hop so lieu_pvhung.skhdt 20117113152041 Danh muc cong trinh trong diem 3" xfId="19240"/>
    <cellStyle name="2_NTHOC_Tong hop so lieu_pvhung.skhdt 20117113152041 Danh muc cong trinh trong diem 4" xfId="19241"/>
    <cellStyle name="2_NTHOC_Tong hop so lieu_pvhung.skhdt 20117113152041 Danh muc cong trinh trong diem 5" xfId="19242"/>
    <cellStyle name="2_NTHOC_Tong hop so lieu_pvhung.skhdt 20117113152041 Danh muc cong trinh trong diem_BC von DTPT 6 thang 2012" xfId="19243"/>
    <cellStyle name="2_NTHOC_Tong hop so lieu_pvhung.skhdt 20117113152041 Danh muc cong trinh trong diem_BC von DTPT 6 thang 2012 2" xfId="19244"/>
    <cellStyle name="2_NTHOC_Tong hop so lieu_pvhung.skhdt 20117113152041 Danh muc cong trinh trong diem_BC von DTPT 6 thang 2012 2 2" xfId="19245"/>
    <cellStyle name="2_NTHOC_Tong hop so lieu_pvhung.skhdt 20117113152041 Danh muc cong trinh trong diem_BC von DTPT 6 thang 2012 2 3" xfId="19246"/>
    <cellStyle name="2_NTHOC_Tong hop so lieu_pvhung.skhdt 20117113152041 Danh muc cong trinh trong diem_BC von DTPT 6 thang 2012 2 4" xfId="19247"/>
    <cellStyle name="2_NTHOC_Tong hop so lieu_pvhung.skhdt 20117113152041 Danh muc cong trinh trong diem_BC von DTPT 6 thang 2012 3" xfId="19248"/>
    <cellStyle name="2_NTHOC_Tong hop so lieu_pvhung.skhdt 20117113152041 Danh muc cong trinh trong diem_BC von DTPT 6 thang 2012 4" xfId="19249"/>
    <cellStyle name="2_NTHOC_Tong hop so lieu_pvhung.skhdt 20117113152041 Danh muc cong trinh trong diem_BC von DTPT 6 thang 2012 5" xfId="19250"/>
    <cellStyle name="2_NTHOC_Tong hop so lieu_pvhung.skhdt 20117113152041 Danh muc cong trinh trong diem_Bieu du thao QD von ho tro co MT" xfId="19251"/>
    <cellStyle name="2_NTHOC_Tong hop so lieu_pvhung.skhdt 20117113152041 Danh muc cong trinh trong diem_Bieu du thao QD von ho tro co MT 2" xfId="19252"/>
    <cellStyle name="2_NTHOC_Tong hop so lieu_pvhung.skhdt 20117113152041 Danh muc cong trinh trong diem_Bieu du thao QD von ho tro co MT 2 2" xfId="19253"/>
    <cellStyle name="2_NTHOC_Tong hop so lieu_pvhung.skhdt 20117113152041 Danh muc cong trinh trong diem_Bieu du thao QD von ho tro co MT 2 3" xfId="19254"/>
    <cellStyle name="2_NTHOC_Tong hop so lieu_pvhung.skhdt 20117113152041 Danh muc cong trinh trong diem_Bieu du thao QD von ho tro co MT 2 4" xfId="19255"/>
    <cellStyle name="2_NTHOC_Tong hop so lieu_pvhung.skhdt 20117113152041 Danh muc cong trinh trong diem_Bieu du thao QD von ho tro co MT 3" xfId="19256"/>
    <cellStyle name="2_NTHOC_Tong hop so lieu_pvhung.skhdt 20117113152041 Danh muc cong trinh trong diem_Bieu du thao QD von ho tro co MT 4" xfId="19257"/>
    <cellStyle name="2_NTHOC_Tong hop so lieu_pvhung.skhdt 20117113152041 Danh muc cong trinh trong diem_Bieu du thao QD von ho tro co MT 5" xfId="19258"/>
    <cellStyle name="2_NTHOC_Tong hop so lieu_pvhung.skhdt 20117113152041 Danh muc cong trinh trong diem_Ke hoach 2012 (theo doi)" xfId="19259"/>
    <cellStyle name="2_NTHOC_Tong hop so lieu_pvhung.skhdt 20117113152041 Danh muc cong trinh trong diem_Ke hoach 2012 (theo doi) 2" xfId="19260"/>
    <cellStyle name="2_NTHOC_Tong hop so lieu_pvhung.skhdt 20117113152041 Danh muc cong trinh trong diem_Ke hoach 2012 (theo doi) 2 2" xfId="19261"/>
    <cellStyle name="2_NTHOC_Tong hop so lieu_pvhung.skhdt 20117113152041 Danh muc cong trinh trong diem_Ke hoach 2012 (theo doi) 2 3" xfId="19262"/>
    <cellStyle name="2_NTHOC_Tong hop so lieu_pvhung.skhdt 20117113152041 Danh muc cong trinh trong diem_Ke hoach 2012 (theo doi) 2 4" xfId="19263"/>
    <cellStyle name="2_NTHOC_Tong hop so lieu_pvhung.skhdt 20117113152041 Danh muc cong trinh trong diem_Ke hoach 2012 (theo doi) 3" xfId="19264"/>
    <cellStyle name="2_NTHOC_Tong hop so lieu_pvhung.skhdt 20117113152041 Danh muc cong trinh trong diem_Ke hoach 2012 (theo doi) 4" xfId="19265"/>
    <cellStyle name="2_NTHOC_Tong hop so lieu_pvhung.skhdt 20117113152041 Danh muc cong trinh trong diem_Ke hoach 2012 (theo doi) 5" xfId="19266"/>
    <cellStyle name="2_NTHOC_Tong hop so lieu_pvhung.skhdt 20117113152041 Danh muc cong trinh trong diem_Ke hoach 2012 theo doi (giai ngan 30.6.12)" xfId="19267"/>
    <cellStyle name="2_NTHOC_Tong hop so lieu_pvhung.skhdt 20117113152041 Danh muc cong trinh trong diem_Ke hoach 2012 theo doi (giai ngan 30.6.12) 2" xfId="19268"/>
    <cellStyle name="2_NTHOC_Tong hop so lieu_pvhung.skhdt 20117113152041 Danh muc cong trinh trong diem_Ke hoach 2012 theo doi (giai ngan 30.6.12) 2 2" xfId="19269"/>
    <cellStyle name="2_NTHOC_Tong hop so lieu_pvhung.skhdt 20117113152041 Danh muc cong trinh trong diem_Ke hoach 2012 theo doi (giai ngan 30.6.12) 2 3" xfId="19270"/>
    <cellStyle name="2_NTHOC_Tong hop so lieu_pvhung.skhdt 20117113152041 Danh muc cong trinh trong diem_Ke hoach 2012 theo doi (giai ngan 30.6.12) 2 4" xfId="19271"/>
    <cellStyle name="2_NTHOC_Tong hop so lieu_pvhung.skhdt 20117113152041 Danh muc cong trinh trong diem_Ke hoach 2012 theo doi (giai ngan 30.6.12) 3" xfId="19272"/>
    <cellStyle name="2_NTHOC_Tong hop so lieu_pvhung.skhdt 20117113152041 Danh muc cong trinh trong diem_Ke hoach 2012 theo doi (giai ngan 30.6.12) 4" xfId="19273"/>
    <cellStyle name="2_NTHOC_Tong hop so lieu_pvhung.skhdt 20117113152041 Danh muc cong trinh trong diem_Ke hoach 2012 theo doi (giai ngan 30.6.12) 5" xfId="19274"/>
    <cellStyle name="2_NTHOC_Tong hop theo doi von TPCP" xfId="19275"/>
    <cellStyle name="2_NTHOC_Tong hop theo doi von TPCP (BC)" xfId="19276"/>
    <cellStyle name="2_NTHOC_Tong hop theo doi von TPCP (BC) 2" xfId="19277"/>
    <cellStyle name="2_NTHOC_Tong hop theo doi von TPCP (BC) 2 2" xfId="19278"/>
    <cellStyle name="2_NTHOC_Tong hop theo doi von TPCP (BC) 2 3" xfId="19279"/>
    <cellStyle name="2_NTHOC_Tong hop theo doi von TPCP (BC) 2 4" xfId="19280"/>
    <cellStyle name="2_NTHOC_Tong hop theo doi von TPCP (BC) 3" xfId="19281"/>
    <cellStyle name="2_NTHOC_Tong hop theo doi von TPCP (BC) 4" xfId="19282"/>
    <cellStyle name="2_NTHOC_Tong hop theo doi von TPCP (BC) 5" xfId="19283"/>
    <cellStyle name="2_NTHOC_Tong hop theo doi von TPCP (BC)_BC von DTPT 6 thang 2012" xfId="19284"/>
    <cellStyle name="2_NTHOC_Tong hop theo doi von TPCP (BC)_BC von DTPT 6 thang 2012 2" xfId="19285"/>
    <cellStyle name="2_NTHOC_Tong hop theo doi von TPCP (BC)_BC von DTPT 6 thang 2012 2 2" xfId="19286"/>
    <cellStyle name="2_NTHOC_Tong hop theo doi von TPCP (BC)_BC von DTPT 6 thang 2012 2 3" xfId="19287"/>
    <cellStyle name="2_NTHOC_Tong hop theo doi von TPCP (BC)_BC von DTPT 6 thang 2012 2 4" xfId="19288"/>
    <cellStyle name="2_NTHOC_Tong hop theo doi von TPCP (BC)_BC von DTPT 6 thang 2012 3" xfId="19289"/>
    <cellStyle name="2_NTHOC_Tong hop theo doi von TPCP (BC)_BC von DTPT 6 thang 2012 4" xfId="19290"/>
    <cellStyle name="2_NTHOC_Tong hop theo doi von TPCP (BC)_BC von DTPT 6 thang 2012 5" xfId="19291"/>
    <cellStyle name="2_NTHOC_Tong hop theo doi von TPCP (BC)_Bieu du thao QD von ho tro co MT" xfId="19292"/>
    <cellStyle name="2_NTHOC_Tong hop theo doi von TPCP (BC)_Bieu du thao QD von ho tro co MT 2" xfId="19293"/>
    <cellStyle name="2_NTHOC_Tong hop theo doi von TPCP (BC)_Bieu du thao QD von ho tro co MT 2 2" xfId="19294"/>
    <cellStyle name="2_NTHOC_Tong hop theo doi von TPCP (BC)_Bieu du thao QD von ho tro co MT 2 3" xfId="19295"/>
    <cellStyle name="2_NTHOC_Tong hop theo doi von TPCP (BC)_Bieu du thao QD von ho tro co MT 2 4" xfId="19296"/>
    <cellStyle name="2_NTHOC_Tong hop theo doi von TPCP (BC)_Bieu du thao QD von ho tro co MT 3" xfId="19297"/>
    <cellStyle name="2_NTHOC_Tong hop theo doi von TPCP (BC)_Bieu du thao QD von ho tro co MT 4" xfId="19298"/>
    <cellStyle name="2_NTHOC_Tong hop theo doi von TPCP (BC)_Bieu du thao QD von ho tro co MT 5" xfId="19299"/>
    <cellStyle name="2_NTHOC_Tong hop theo doi von TPCP (BC)_Ke hoach 2012 (theo doi)" xfId="19300"/>
    <cellStyle name="2_NTHOC_Tong hop theo doi von TPCP (BC)_Ke hoach 2012 (theo doi) 2" xfId="19301"/>
    <cellStyle name="2_NTHOC_Tong hop theo doi von TPCP (BC)_Ke hoach 2012 (theo doi) 2 2" xfId="19302"/>
    <cellStyle name="2_NTHOC_Tong hop theo doi von TPCP (BC)_Ke hoach 2012 (theo doi) 2 3" xfId="19303"/>
    <cellStyle name="2_NTHOC_Tong hop theo doi von TPCP (BC)_Ke hoach 2012 (theo doi) 2 4" xfId="19304"/>
    <cellStyle name="2_NTHOC_Tong hop theo doi von TPCP (BC)_Ke hoach 2012 (theo doi) 3" xfId="19305"/>
    <cellStyle name="2_NTHOC_Tong hop theo doi von TPCP (BC)_Ke hoach 2012 (theo doi) 4" xfId="19306"/>
    <cellStyle name="2_NTHOC_Tong hop theo doi von TPCP (BC)_Ke hoach 2012 (theo doi) 5" xfId="19307"/>
    <cellStyle name="2_NTHOC_Tong hop theo doi von TPCP (BC)_Ke hoach 2012 theo doi (giai ngan 30.6.12)" xfId="19308"/>
    <cellStyle name="2_NTHOC_Tong hop theo doi von TPCP (BC)_Ke hoach 2012 theo doi (giai ngan 30.6.12) 2" xfId="19309"/>
    <cellStyle name="2_NTHOC_Tong hop theo doi von TPCP (BC)_Ke hoach 2012 theo doi (giai ngan 30.6.12) 2 2" xfId="19310"/>
    <cellStyle name="2_NTHOC_Tong hop theo doi von TPCP (BC)_Ke hoach 2012 theo doi (giai ngan 30.6.12) 2 3" xfId="19311"/>
    <cellStyle name="2_NTHOC_Tong hop theo doi von TPCP (BC)_Ke hoach 2012 theo doi (giai ngan 30.6.12) 2 4" xfId="19312"/>
    <cellStyle name="2_NTHOC_Tong hop theo doi von TPCP (BC)_Ke hoach 2012 theo doi (giai ngan 30.6.12) 3" xfId="19313"/>
    <cellStyle name="2_NTHOC_Tong hop theo doi von TPCP (BC)_Ke hoach 2012 theo doi (giai ngan 30.6.12) 4" xfId="19314"/>
    <cellStyle name="2_NTHOC_Tong hop theo doi von TPCP (BC)_Ke hoach 2012 theo doi (giai ngan 30.6.12) 5" xfId="19315"/>
    <cellStyle name="2_NTHOC_Tong hop theo doi von TPCP 10" xfId="19316"/>
    <cellStyle name="2_NTHOC_Tong hop theo doi von TPCP 10 2" xfId="19317"/>
    <cellStyle name="2_NTHOC_Tong hop theo doi von TPCP 10 3" xfId="19318"/>
    <cellStyle name="2_NTHOC_Tong hop theo doi von TPCP 10 4" xfId="19319"/>
    <cellStyle name="2_NTHOC_Tong hop theo doi von TPCP 11" xfId="19320"/>
    <cellStyle name="2_NTHOC_Tong hop theo doi von TPCP 11 2" xfId="19321"/>
    <cellStyle name="2_NTHOC_Tong hop theo doi von TPCP 11 3" xfId="19322"/>
    <cellStyle name="2_NTHOC_Tong hop theo doi von TPCP 11 4" xfId="19323"/>
    <cellStyle name="2_NTHOC_Tong hop theo doi von TPCP 12" xfId="19324"/>
    <cellStyle name="2_NTHOC_Tong hop theo doi von TPCP 13" xfId="19325"/>
    <cellStyle name="2_NTHOC_Tong hop theo doi von TPCP 14" xfId="19326"/>
    <cellStyle name="2_NTHOC_Tong hop theo doi von TPCP 2" xfId="19327"/>
    <cellStyle name="2_NTHOC_Tong hop theo doi von TPCP 2 2" xfId="19328"/>
    <cellStyle name="2_NTHOC_Tong hop theo doi von TPCP 2 3" xfId="19329"/>
    <cellStyle name="2_NTHOC_Tong hop theo doi von TPCP 2 4" xfId="19330"/>
    <cellStyle name="2_NTHOC_Tong hop theo doi von TPCP 3" xfId="19331"/>
    <cellStyle name="2_NTHOC_Tong hop theo doi von TPCP 3 2" xfId="19332"/>
    <cellStyle name="2_NTHOC_Tong hop theo doi von TPCP 3 3" xfId="19333"/>
    <cellStyle name="2_NTHOC_Tong hop theo doi von TPCP 3 4" xfId="19334"/>
    <cellStyle name="2_NTHOC_Tong hop theo doi von TPCP 4" xfId="19335"/>
    <cellStyle name="2_NTHOC_Tong hop theo doi von TPCP 4 2" xfId="19336"/>
    <cellStyle name="2_NTHOC_Tong hop theo doi von TPCP 4 3" xfId="19337"/>
    <cellStyle name="2_NTHOC_Tong hop theo doi von TPCP 4 4" xfId="19338"/>
    <cellStyle name="2_NTHOC_Tong hop theo doi von TPCP 5" xfId="19339"/>
    <cellStyle name="2_NTHOC_Tong hop theo doi von TPCP 5 2" xfId="19340"/>
    <cellStyle name="2_NTHOC_Tong hop theo doi von TPCP 5 3" xfId="19341"/>
    <cellStyle name="2_NTHOC_Tong hop theo doi von TPCP 5 4" xfId="19342"/>
    <cellStyle name="2_NTHOC_Tong hop theo doi von TPCP 6" xfId="19343"/>
    <cellStyle name="2_NTHOC_Tong hop theo doi von TPCP 6 2" xfId="19344"/>
    <cellStyle name="2_NTHOC_Tong hop theo doi von TPCP 6 3" xfId="19345"/>
    <cellStyle name="2_NTHOC_Tong hop theo doi von TPCP 6 4" xfId="19346"/>
    <cellStyle name="2_NTHOC_Tong hop theo doi von TPCP 7" xfId="19347"/>
    <cellStyle name="2_NTHOC_Tong hop theo doi von TPCP 7 2" xfId="19348"/>
    <cellStyle name="2_NTHOC_Tong hop theo doi von TPCP 7 3" xfId="19349"/>
    <cellStyle name="2_NTHOC_Tong hop theo doi von TPCP 7 4" xfId="19350"/>
    <cellStyle name="2_NTHOC_Tong hop theo doi von TPCP 8" xfId="19351"/>
    <cellStyle name="2_NTHOC_Tong hop theo doi von TPCP 8 2" xfId="19352"/>
    <cellStyle name="2_NTHOC_Tong hop theo doi von TPCP 8 3" xfId="19353"/>
    <cellStyle name="2_NTHOC_Tong hop theo doi von TPCP 8 4" xfId="19354"/>
    <cellStyle name="2_NTHOC_Tong hop theo doi von TPCP 9" xfId="19355"/>
    <cellStyle name="2_NTHOC_Tong hop theo doi von TPCP 9 2" xfId="19356"/>
    <cellStyle name="2_NTHOC_Tong hop theo doi von TPCP 9 3" xfId="19357"/>
    <cellStyle name="2_NTHOC_Tong hop theo doi von TPCP 9 4" xfId="19358"/>
    <cellStyle name="2_NTHOC_Tong hop theo doi von TPCP_BC von DTPT 6 thang 2012" xfId="19359"/>
    <cellStyle name="2_NTHOC_Tong hop theo doi von TPCP_BC von DTPT 6 thang 2012 2" xfId="19360"/>
    <cellStyle name="2_NTHOC_Tong hop theo doi von TPCP_BC von DTPT 6 thang 2012 2 2" xfId="19361"/>
    <cellStyle name="2_NTHOC_Tong hop theo doi von TPCP_BC von DTPT 6 thang 2012 2 3" xfId="19362"/>
    <cellStyle name="2_NTHOC_Tong hop theo doi von TPCP_BC von DTPT 6 thang 2012 2 4" xfId="19363"/>
    <cellStyle name="2_NTHOC_Tong hop theo doi von TPCP_BC von DTPT 6 thang 2012 3" xfId="19364"/>
    <cellStyle name="2_NTHOC_Tong hop theo doi von TPCP_BC von DTPT 6 thang 2012 4" xfId="19365"/>
    <cellStyle name="2_NTHOC_Tong hop theo doi von TPCP_BC von DTPT 6 thang 2012 5" xfId="19366"/>
    <cellStyle name="2_NTHOC_Tong hop theo doi von TPCP_Bieu du thao QD von ho tro co MT" xfId="19367"/>
    <cellStyle name="2_NTHOC_Tong hop theo doi von TPCP_Bieu du thao QD von ho tro co MT 2" xfId="19368"/>
    <cellStyle name="2_NTHOC_Tong hop theo doi von TPCP_Bieu du thao QD von ho tro co MT 2 2" xfId="19369"/>
    <cellStyle name="2_NTHOC_Tong hop theo doi von TPCP_Bieu du thao QD von ho tro co MT 2 3" xfId="19370"/>
    <cellStyle name="2_NTHOC_Tong hop theo doi von TPCP_Bieu du thao QD von ho tro co MT 2 4" xfId="19371"/>
    <cellStyle name="2_NTHOC_Tong hop theo doi von TPCP_Bieu du thao QD von ho tro co MT 3" xfId="19372"/>
    <cellStyle name="2_NTHOC_Tong hop theo doi von TPCP_Bieu du thao QD von ho tro co MT 4" xfId="19373"/>
    <cellStyle name="2_NTHOC_Tong hop theo doi von TPCP_Bieu du thao QD von ho tro co MT 5" xfId="19374"/>
    <cellStyle name="2_NTHOC_Tong hop theo doi von TPCP_Dang ky phan khai von ODA (gui Bo)" xfId="19375"/>
    <cellStyle name="2_NTHOC_Tong hop theo doi von TPCP_Dang ky phan khai von ODA (gui Bo) 2" xfId="19376"/>
    <cellStyle name="2_NTHOC_Tong hop theo doi von TPCP_Dang ky phan khai von ODA (gui Bo) 2 2" xfId="19377"/>
    <cellStyle name="2_NTHOC_Tong hop theo doi von TPCP_Dang ky phan khai von ODA (gui Bo) 2 3" xfId="19378"/>
    <cellStyle name="2_NTHOC_Tong hop theo doi von TPCP_Dang ky phan khai von ODA (gui Bo) 2 4" xfId="19379"/>
    <cellStyle name="2_NTHOC_Tong hop theo doi von TPCP_Dang ky phan khai von ODA (gui Bo) 3" xfId="19380"/>
    <cellStyle name="2_NTHOC_Tong hop theo doi von TPCP_Dang ky phan khai von ODA (gui Bo) 4" xfId="19381"/>
    <cellStyle name="2_NTHOC_Tong hop theo doi von TPCP_Dang ky phan khai von ODA (gui Bo) 5" xfId="19382"/>
    <cellStyle name="2_NTHOC_Tong hop theo doi von TPCP_Dang ky phan khai von ODA (gui Bo)_BC von DTPT 6 thang 2012" xfId="19383"/>
    <cellStyle name="2_NTHOC_Tong hop theo doi von TPCP_Dang ky phan khai von ODA (gui Bo)_BC von DTPT 6 thang 2012 2" xfId="19384"/>
    <cellStyle name="2_NTHOC_Tong hop theo doi von TPCP_Dang ky phan khai von ODA (gui Bo)_BC von DTPT 6 thang 2012 2 2" xfId="19385"/>
    <cellStyle name="2_NTHOC_Tong hop theo doi von TPCP_Dang ky phan khai von ODA (gui Bo)_BC von DTPT 6 thang 2012 2 3" xfId="19386"/>
    <cellStyle name="2_NTHOC_Tong hop theo doi von TPCP_Dang ky phan khai von ODA (gui Bo)_BC von DTPT 6 thang 2012 2 4" xfId="19387"/>
    <cellStyle name="2_NTHOC_Tong hop theo doi von TPCP_Dang ky phan khai von ODA (gui Bo)_BC von DTPT 6 thang 2012 3" xfId="19388"/>
    <cellStyle name="2_NTHOC_Tong hop theo doi von TPCP_Dang ky phan khai von ODA (gui Bo)_BC von DTPT 6 thang 2012 4" xfId="19389"/>
    <cellStyle name="2_NTHOC_Tong hop theo doi von TPCP_Dang ky phan khai von ODA (gui Bo)_BC von DTPT 6 thang 2012 5" xfId="19390"/>
    <cellStyle name="2_NTHOC_Tong hop theo doi von TPCP_Dang ky phan khai von ODA (gui Bo)_Bieu du thao QD von ho tro co MT" xfId="19391"/>
    <cellStyle name="2_NTHOC_Tong hop theo doi von TPCP_Dang ky phan khai von ODA (gui Bo)_Bieu du thao QD von ho tro co MT 2" xfId="19392"/>
    <cellStyle name="2_NTHOC_Tong hop theo doi von TPCP_Dang ky phan khai von ODA (gui Bo)_Bieu du thao QD von ho tro co MT 2 2" xfId="19393"/>
    <cellStyle name="2_NTHOC_Tong hop theo doi von TPCP_Dang ky phan khai von ODA (gui Bo)_Bieu du thao QD von ho tro co MT 2 3" xfId="19394"/>
    <cellStyle name="2_NTHOC_Tong hop theo doi von TPCP_Dang ky phan khai von ODA (gui Bo)_Bieu du thao QD von ho tro co MT 2 4" xfId="19395"/>
    <cellStyle name="2_NTHOC_Tong hop theo doi von TPCP_Dang ky phan khai von ODA (gui Bo)_Bieu du thao QD von ho tro co MT 3" xfId="19396"/>
    <cellStyle name="2_NTHOC_Tong hop theo doi von TPCP_Dang ky phan khai von ODA (gui Bo)_Bieu du thao QD von ho tro co MT 4" xfId="19397"/>
    <cellStyle name="2_NTHOC_Tong hop theo doi von TPCP_Dang ky phan khai von ODA (gui Bo)_Bieu du thao QD von ho tro co MT 5" xfId="19398"/>
    <cellStyle name="2_NTHOC_Tong hop theo doi von TPCP_Dang ky phan khai von ODA (gui Bo)_Ke hoach 2012 theo doi (giai ngan 30.6.12)" xfId="19399"/>
    <cellStyle name="2_NTHOC_Tong hop theo doi von TPCP_Dang ky phan khai von ODA (gui Bo)_Ke hoach 2012 theo doi (giai ngan 30.6.12) 2" xfId="19400"/>
    <cellStyle name="2_NTHOC_Tong hop theo doi von TPCP_Dang ky phan khai von ODA (gui Bo)_Ke hoach 2012 theo doi (giai ngan 30.6.12) 2 2" xfId="19401"/>
    <cellStyle name="2_NTHOC_Tong hop theo doi von TPCP_Dang ky phan khai von ODA (gui Bo)_Ke hoach 2012 theo doi (giai ngan 30.6.12) 2 3" xfId="19402"/>
    <cellStyle name="2_NTHOC_Tong hop theo doi von TPCP_Dang ky phan khai von ODA (gui Bo)_Ke hoach 2012 theo doi (giai ngan 30.6.12) 2 4" xfId="19403"/>
    <cellStyle name="2_NTHOC_Tong hop theo doi von TPCP_Dang ky phan khai von ODA (gui Bo)_Ke hoach 2012 theo doi (giai ngan 30.6.12) 3" xfId="19404"/>
    <cellStyle name="2_NTHOC_Tong hop theo doi von TPCP_Dang ky phan khai von ODA (gui Bo)_Ke hoach 2012 theo doi (giai ngan 30.6.12) 4" xfId="19405"/>
    <cellStyle name="2_NTHOC_Tong hop theo doi von TPCP_Dang ky phan khai von ODA (gui Bo)_Ke hoach 2012 theo doi (giai ngan 30.6.12) 5" xfId="19406"/>
    <cellStyle name="2_NTHOC_Tong hop theo doi von TPCP_Ke hoach 2012 (theo doi)" xfId="19407"/>
    <cellStyle name="2_NTHOC_Tong hop theo doi von TPCP_Ke hoach 2012 (theo doi) 2" xfId="19408"/>
    <cellStyle name="2_NTHOC_Tong hop theo doi von TPCP_Ke hoach 2012 (theo doi) 2 2" xfId="19409"/>
    <cellStyle name="2_NTHOC_Tong hop theo doi von TPCP_Ke hoach 2012 (theo doi) 2 3" xfId="19410"/>
    <cellStyle name="2_NTHOC_Tong hop theo doi von TPCP_Ke hoach 2012 (theo doi) 2 4" xfId="19411"/>
    <cellStyle name="2_NTHOC_Tong hop theo doi von TPCP_Ke hoach 2012 (theo doi) 3" xfId="19412"/>
    <cellStyle name="2_NTHOC_Tong hop theo doi von TPCP_Ke hoach 2012 (theo doi) 4" xfId="19413"/>
    <cellStyle name="2_NTHOC_Tong hop theo doi von TPCP_Ke hoach 2012 (theo doi) 5" xfId="19414"/>
    <cellStyle name="2_NTHOC_Tong hop theo doi von TPCP_Ke hoach 2012 theo doi (giai ngan 30.6.12)" xfId="19415"/>
    <cellStyle name="2_NTHOC_Tong hop theo doi von TPCP_Ke hoach 2012 theo doi (giai ngan 30.6.12) 2" xfId="19416"/>
    <cellStyle name="2_NTHOC_Tong hop theo doi von TPCP_Ke hoach 2012 theo doi (giai ngan 30.6.12) 2 2" xfId="19417"/>
    <cellStyle name="2_NTHOC_Tong hop theo doi von TPCP_Ke hoach 2012 theo doi (giai ngan 30.6.12) 2 3" xfId="19418"/>
    <cellStyle name="2_NTHOC_Tong hop theo doi von TPCP_Ke hoach 2012 theo doi (giai ngan 30.6.12) 2 4" xfId="19419"/>
    <cellStyle name="2_NTHOC_Tong hop theo doi von TPCP_Ke hoach 2012 theo doi (giai ngan 30.6.12) 3" xfId="19420"/>
    <cellStyle name="2_NTHOC_Tong hop theo doi von TPCP_Ke hoach 2012 theo doi (giai ngan 30.6.12) 4" xfId="19421"/>
    <cellStyle name="2_NTHOC_Tong hop theo doi von TPCP_Ke hoach 2012 theo doi (giai ngan 30.6.12) 5" xfId="19422"/>
    <cellStyle name="2_NTHOC_Worksheet in D: My Documents Ke Hoach KH cac nam Nam 2014 Bao cao ve Ke hoach nam 2014 ( Hoan chinh sau TL voi Bo KH)" xfId="19423"/>
    <cellStyle name="2_NTHOC_Worksheet in D: My Documents Ke Hoach KH cac nam Nam 2014 Bao cao ve Ke hoach nam 2014 ( Hoan chinh sau TL voi Bo KH) 2" xfId="19424"/>
    <cellStyle name="2_NTHOC_Worksheet in D: My Documents Ke Hoach KH cac nam Nam 2014 Bao cao ve Ke hoach nam 2014 ( Hoan chinh sau TL voi Bo KH) 2 2" xfId="19425"/>
    <cellStyle name="2_NTHOC_Worksheet in D: My Documents Ke Hoach KH cac nam Nam 2014 Bao cao ve Ke hoach nam 2014 ( Hoan chinh sau TL voi Bo KH) 2 3" xfId="19426"/>
    <cellStyle name="2_NTHOC_Worksheet in D: My Documents Ke Hoach KH cac nam Nam 2014 Bao cao ve Ke hoach nam 2014 ( Hoan chinh sau TL voi Bo KH) 2 4" xfId="19427"/>
    <cellStyle name="2_NTHOC_Worksheet in D: My Documents Ke Hoach KH cac nam Nam 2014 Bao cao ve Ke hoach nam 2014 ( Hoan chinh sau TL voi Bo KH) 3" xfId="19428"/>
    <cellStyle name="2_NTHOC_Worksheet in D: My Documents Ke Hoach KH cac nam Nam 2014 Bao cao ve Ke hoach nam 2014 ( Hoan chinh sau TL voi Bo KH) 4" xfId="19429"/>
    <cellStyle name="2_NTHOC_Worksheet in D: My Documents Ke Hoach KH cac nam Nam 2014 Bao cao ve Ke hoach nam 2014 ( Hoan chinh sau TL voi Bo KH) 5" xfId="19430"/>
    <cellStyle name="2_pvhung.skhdt 20117113152041 Danh muc cong trinh trong diem" xfId="19431"/>
    <cellStyle name="2_pvhung.skhdt 20117113152041 Danh muc cong trinh trong diem 2" xfId="19432"/>
    <cellStyle name="2_pvhung.skhdt 20117113152041 Danh muc cong trinh trong diem 2 2" xfId="19433"/>
    <cellStyle name="2_pvhung.skhdt 20117113152041 Danh muc cong trinh trong diem 2 2 2" xfId="19434"/>
    <cellStyle name="2_pvhung.skhdt 20117113152041 Danh muc cong trinh trong diem 2 2 3" xfId="19435"/>
    <cellStyle name="2_pvhung.skhdt 20117113152041 Danh muc cong trinh trong diem 2 2 4" xfId="19436"/>
    <cellStyle name="2_pvhung.skhdt 20117113152041 Danh muc cong trinh trong diem 2 3" xfId="19437"/>
    <cellStyle name="2_pvhung.skhdt 20117113152041 Danh muc cong trinh trong diem 2 4" xfId="19438"/>
    <cellStyle name="2_pvhung.skhdt 20117113152041 Danh muc cong trinh trong diem 2 5" xfId="19439"/>
    <cellStyle name="2_pvhung.skhdt 20117113152041 Danh muc cong trinh trong diem 3" xfId="19440"/>
    <cellStyle name="2_pvhung.skhdt 20117113152041 Danh muc cong trinh trong diem 3 2" xfId="19441"/>
    <cellStyle name="2_pvhung.skhdt 20117113152041 Danh muc cong trinh trong diem 3 3" xfId="19442"/>
    <cellStyle name="2_pvhung.skhdt 20117113152041 Danh muc cong trinh trong diem 3 4" xfId="19443"/>
    <cellStyle name="2_pvhung.skhdt 20117113152041 Danh muc cong trinh trong diem 4" xfId="19444"/>
    <cellStyle name="2_pvhung.skhdt 20117113152041 Danh muc cong trinh trong diem 5" xfId="19445"/>
    <cellStyle name="2_pvhung.skhdt 20117113152041 Danh muc cong trinh trong diem 6" xfId="19446"/>
    <cellStyle name="2_pvhung.skhdt 20117113152041 Danh muc cong trinh trong diem_BC von DTPT 6 thang 2012" xfId="19447"/>
    <cellStyle name="2_pvhung.skhdt 20117113152041 Danh muc cong trinh trong diem_BC von DTPT 6 thang 2012 2" xfId="19448"/>
    <cellStyle name="2_pvhung.skhdt 20117113152041 Danh muc cong trinh trong diem_BC von DTPT 6 thang 2012 2 2" xfId="19449"/>
    <cellStyle name="2_pvhung.skhdt 20117113152041 Danh muc cong trinh trong diem_BC von DTPT 6 thang 2012 2 2 2" xfId="19450"/>
    <cellStyle name="2_pvhung.skhdt 20117113152041 Danh muc cong trinh trong diem_BC von DTPT 6 thang 2012 2 2 3" xfId="19451"/>
    <cellStyle name="2_pvhung.skhdt 20117113152041 Danh muc cong trinh trong diem_BC von DTPT 6 thang 2012 2 2 4" xfId="19452"/>
    <cellStyle name="2_pvhung.skhdt 20117113152041 Danh muc cong trinh trong diem_BC von DTPT 6 thang 2012 2 3" xfId="19453"/>
    <cellStyle name="2_pvhung.skhdt 20117113152041 Danh muc cong trinh trong diem_BC von DTPT 6 thang 2012 2 4" xfId="19454"/>
    <cellStyle name="2_pvhung.skhdt 20117113152041 Danh muc cong trinh trong diem_BC von DTPT 6 thang 2012 2 5" xfId="19455"/>
    <cellStyle name="2_pvhung.skhdt 20117113152041 Danh muc cong trinh trong diem_BC von DTPT 6 thang 2012 3" xfId="19456"/>
    <cellStyle name="2_pvhung.skhdt 20117113152041 Danh muc cong trinh trong diem_BC von DTPT 6 thang 2012 3 2" xfId="19457"/>
    <cellStyle name="2_pvhung.skhdt 20117113152041 Danh muc cong trinh trong diem_BC von DTPT 6 thang 2012 3 3" xfId="19458"/>
    <cellStyle name="2_pvhung.skhdt 20117113152041 Danh muc cong trinh trong diem_BC von DTPT 6 thang 2012 3 4" xfId="19459"/>
    <cellStyle name="2_pvhung.skhdt 20117113152041 Danh muc cong trinh trong diem_BC von DTPT 6 thang 2012 4" xfId="19460"/>
    <cellStyle name="2_pvhung.skhdt 20117113152041 Danh muc cong trinh trong diem_BC von DTPT 6 thang 2012 5" xfId="19461"/>
    <cellStyle name="2_pvhung.skhdt 20117113152041 Danh muc cong trinh trong diem_BC von DTPT 6 thang 2012 6" xfId="19462"/>
    <cellStyle name="2_pvhung.skhdt 20117113152041 Danh muc cong trinh trong diem_Bieu du thao QD von ho tro co MT" xfId="19463"/>
    <cellStyle name="2_pvhung.skhdt 20117113152041 Danh muc cong trinh trong diem_Bieu du thao QD von ho tro co MT 2" xfId="19464"/>
    <cellStyle name="2_pvhung.skhdt 20117113152041 Danh muc cong trinh trong diem_Bieu du thao QD von ho tro co MT 2 2" xfId="19465"/>
    <cellStyle name="2_pvhung.skhdt 20117113152041 Danh muc cong trinh trong diem_Bieu du thao QD von ho tro co MT 2 2 2" xfId="19466"/>
    <cellStyle name="2_pvhung.skhdt 20117113152041 Danh muc cong trinh trong diem_Bieu du thao QD von ho tro co MT 2 2 3" xfId="19467"/>
    <cellStyle name="2_pvhung.skhdt 20117113152041 Danh muc cong trinh trong diem_Bieu du thao QD von ho tro co MT 2 2 4" xfId="19468"/>
    <cellStyle name="2_pvhung.skhdt 20117113152041 Danh muc cong trinh trong diem_Bieu du thao QD von ho tro co MT 2 3" xfId="19469"/>
    <cellStyle name="2_pvhung.skhdt 20117113152041 Danh muc cong trinh trong diem_Bieu du thao QD von ho tro co MT 2 4" xfId="19470"/>
    <cellStyle name="2_pvhung.skhdt 20117113152041 Danh muc cong trinh trong diem_Bieu du thao QD von ho tro co MT 2 5" xfId="19471"/>
    <cellStyle name="2_pvhung.skhdt 20117113152041 Danh muc cong trinh trong diem_Bieu du thao QD von ho tro co MT 3" xfId="19472"/>
    <cellStyle name="2_pvhung.skhdt 20117113152041 Danh muc cong trinh trong diem_Bieu du thao QD von ho tro co MT 3 2" xfId="19473"/>
    <cellStyle name="2_pvhung.skhdt 20117113152041 Danh muc cong trinh trong diem_Bieu du thao QD von ho tro co MT 3 3" xfId="19474"/>
    <cellStyle name="2_pvhung.skhdt 20117113152041 Danh muc cong trinh trong diem_Bieu du thao QD von ho tro co MT 3 4" xfId="19475"/>
    <cellStyle name="2_pvhung.skhdt 20117113152041 Danh muc cong trinh trong diem_Bieu du thao QD von ho tro co MT 4" xfId="19476"/>
    <cellStyle name="2_pvhung.skhdt 20117113152041 Danh muc cong trinh trong diem_Bieu du thao QD von ho tro co MT 5" xfId="19477"/>
    <cellStyle name="2_pvhung.skhdt 20117113152041 Danh muc cong trinh trong diem_Bieu du thao QD von ho tro co MT 6" xfId="19478"/>
    <cellStyle name="2_pvhung.skhdt 20117113152041 Danh muc cong trinh trong diem_Ke hoach 2012 (theo doi)" xfId="19479"/>
    <cellStyle name="2_pvhung.skhdt 20117113152041 Danh muc cong trinh trong diem_Ke hoach 2012 (theo doi) 2" xfId="19480"/>
    <cellStyle name="2_pvhung.skhdt 20117113152041 Danh muc cong trinh trong diem_Ke hoach 2012 (theo doi) 2 2" xfId="19481"/>
    <cellStyle name="2_pvhung.skhdt 20117113152041 Danh muc cong trinh trong diem_Ke hoach 2012 (theo doi) 2 2 2" xfId="19482"/>
    <cellStyle name="2_pvhung.skhdt 20117113152041 Danh muc cong trinh trong diem_Ke hoach 2012 (theo doi) 2 2 3" xfId="19483"/>
    <cellStyle name="2_pvhung.skhdt 20117113152041 Danh muc cong trinh trong diem_Ke hoach 2012 (theo doi) 2 2 4" xfId="19484"/>
    <cellStyle name="2_pvhung.skhdt 20117113152041 Danh muc cong trinh trong diem_Ke hoach 2012 (theo doi) 2 3" xfId="19485"/>
    <cellStyle name="2_pvhung.skhdt 20117113152041 Danh muc cong trinh trong diem_Ke hoach 2012 (theo doi) 2 4" xfId="19486"/>
    <cellStyle name="2_pvhung.skhdt 20117113152041 Danh muc cong trinh trong diem_Ke hoach 2012 (theo doi) 2 5" xfId="19487"/>
    <cellStyle name="2_pvhung.skhdt 20117113152041 Danh muc cong trinh trong diem_Ke hoach 2012 (theo doi) 3" xfId="19488"/>
    <cellStyle name="2_pvhung.skhdt 20117113152041 Danh muc cong trinh trong diem_Ke hoach 2012 (theo doi) 3 2" xfId="19489"/>
    <cellStyle name="2_pvhung.skhdt 20117113152041 Danh muc cong trinh trong diem_Ke hoach 2012 (theo doi) 3 3" xfId="19490"/>
    <cellStyle name="2_pvhung.skhdt 20117113152041 Danh muc cong trinh trong diem_Ke hoach 2012 (theo doi) 3 4" xfId="19491"/>
    <cellStyle name="2_pvhung.skhdt 20117113152041 Danh muc cong trinh trong diem_Ke hoach 2012 (theo doi) 4" xfId="19492"/>
    <cellStyle name="2_pvhung.skhdt 20117113152041 Danh muc cong trinh trong diem_Ke hoach 2012 (theo doi) 5" xfId="19493"/>
    <cellStyle name="2_pvhung.skhdt 20117113152041 Danh muc cong trinh trong diem_Ke hoach 2012 (theo doi) 6" xfId="19494"/>
    <cellStyle name="2_pvhung.skhdt 20117113152041 Danh muc cong trinh trong diem_Ke hoach 2012 theo doi (giai ngan 30.6.12)" xfId="19495"/>
    <cellStyle name="2_pvhung.skhdt 20117113152041 Danh muc cong trinh trong diem_Ke hoach 2012 theo doi (giai ngan 30.6.12) 2" xfId="19496"/>
    <cellStyle name="2_pvhung.skhdt 20117113152041 Danh muc cong trinh trong diem_Ke hoach 2012 theo doi (giai ngan 30.6.12) 2 2" xfId="19497"/>
    <cellStyle name="2_pvhung.skhdt 20117113152041 Danh muc cong trinh trong diem_Ke hoach 2012 theo doi (giai ngan 30.6.12) 2 2 2" xfId="19498"/>
    <cellStyle name="2_pvhung.skhdt 20117113152041 Danh muc cong trinh trong diem_Ke hoach 2012 theo doi (giai ngan 30.6.12) 2 2 3" xfId="19499"/>
    <cellStyle name="2_pvhung.skhdt 20117113152041 Danh muc cong trinh trong diem_Ke hoach 2012 theo doi (giai ngan 30.6.12) 2 2 4" xfId="19500"/>
    <cellStyle name="2_pvhung.skhdt 20117113152041 Danh muc cong trinh trong diem_Ke hoach 2012 theo doi (giai ngan 30.6.12) 2 3" xfId="19501"/>
    <cellStyle name="2_pvhung.skhdt 20117113152041 Danh muc cong trinh trong diem_Ke hoach 2012 theo doi (giai ngan 30.6.12) 2 4" xfId="19502"/>
    <cellStyle name="2_pvhung.skhdt 20117113152041 Danh muc cong trinh trong diem_Ke hoach 2012 theo doi (giai ngan 30.6.12) 2 5" xfId="19503"/>
    <cellStyle name="2_pvhung.skhdt 20117113152041 Danh muc cong trinh trong diem_Ke hoach 2012 theo doi (giai ngan 30.6.12) 3" xfId="19504"/>
    <cellStyle name="2_pvhung.skhdt 20117113152041 Danh muc cong trinh trong diem_Ke hoach 2012 theo doi (giai ngan 30.6.12) 3 2" xfId="19505"/>
    <cellStyle name="2_pvhung.skhdt 20117113152041 Danh muc cong trinh trong diem_Ke hoach 2012 theo doi (giai ngan 30.6.12) 3 3" xfId="19506"/>
    <cellStyle name="2_pvhung.skhdt 20117113152041 Danh muc cong trinh trong diem_Ke hoach 2012 theo doi (giai ngan 30.6.12) 3 4" xfId="19507"/>
    <cellStyle name="2_pvhung.skhdt 20117113152041 Danh muc cong trinh trong diem_Ke hoach 2012 theo doi (giai ngan 30.6.12) 4" xfId="19508"/>
    <cellStyle name="2_pvhung.skhdt 20117113152041 Danh muc cong trinh trong diem_Ke hoach 2012 theo doi (giai ngan 30.6.12) 5" xfId="19509"/>
    <cellStyle name="2_pvhung.skhdt 20117113152041 Danh muc cong trinh trong diem_Ke hoach 2012 theo doi (giai ngan 30.6.12) 6" xfId="19510"/>
    <cellStyle name="2_Ra soat KH 2008 (chinh thuc)" xfId="19511"/>
    <cellStyle name="2_Ra soat KH 2009 (chinh thuc o nha)" xfId="19512"/>
    <cellStyle name="2_Ra soat KH 2009 (chinh thuc o nha) 2" xfId="19513"/>
    <cellStyle name="2_Ra soat KH 2009 (chinh thuc o nha) 2 2" xfId="19514"/>
    <cellStyle name="2_Ra soat KH 2009 (chinh thuc o nha) 2 3" xfId="19515"/>
    <cellStyle name="2_Ra soat KH 2009 (chinh thuc o nha) 2 4" xfId="19516"/>
    <cellStyle name="2_Ra soat KH 2009 (chinh thuc o nha) 3" xfId="19517"/>
    <cellStyle name="2_Ra soat KH 2009 (chinh thuc o nha) 4" xfId="19518"/>
    <cellStyle name="2_Ra soat KH 2009 (chinh thuc o nha) 5" xfId="19519"/>
    <cellStyle name="2_Ra soat KH 2009 (chinh thuc o nha)_BC von DTPT 6 thang 2012" xfId="19520"/>
    <cellStyle name="2_Ra soat KH 2009 (chinh thuc o nha)_BC von DTPT 6 thang 2012 2" xfId="19521"/>
    <cellStyle name="2_Ra soat KH 2009 (chinh thuc o nha)_BC von DTPT 6 thang 2012 2 2" xfId="19522"/>
    <cellStyle name="2_Ra soat KH 2009 (chinh thuc o nha)_BC von DTPT 6 thang 2012 2 3" xfId="19523"/>
    <cellStyle name="2_Ra soat KH 2009 (chinh thuc o nha)_BC von DTPT 6 thang 2012 2 4" xfId="19524"/>
    <cellStyle name="2_Ra soat KH 2009 (chinh thuc o nha)_BC von DTPT 6 thang 2012 3" xfId="19525"/>
    <cellStyle name="2_Ra soat KH 2009 (chinh thuc o nha)_BC von DTPT 6 thang 2012 4" xfId="19526"/>
    <cellStyle name="2_Ra soat KH 2009 (chinh thuc o nha)_BC von DTPT 6 thang 2012 5" xfId="19527"/>
    <cellStyle name="2_Ra soat KH 2009 (chinh thuc o nha)_Bieu du thao QD von ho tro co MT" xfId="19528"/>
    <cellStyle name="2_Ra soat KH 2009 (chinh thuc o nha)_Bieu du thao QD von ho tro co MT 2" xfId="19529"/>
    <cellStyle name="2_Ra soat KH 2009 (chinh thuc o nha)_Bieu du thao QD von ho tro co MT 2 2" xfId="19530"/>
    <cellStyle name="2_Ra soat KH 2009 (chinh thuc o nha)_Bieu du thao QD von ho tro co MT 2 3" xfId="19531"/>
    <cellStyle name="2_Ra soat KH 2009 (chinh thuc o nha)_Bieu du thao QD von ho tro co MT 2 4" xfId="19532"/>
    <cellStyle name="2_Ra soat KH 2009 (chinh thuc o nha)_Bieu du thao QD von ho tro co MT 3" xfId="19533"/>
    <cellStyle name="2_Ra soat KH 2009 (chinh thuc o nha)_Bieu du thao QD von ho tro co MT 4" xfId="19534"/>
    <cellStyle name="2_Ra soat KH 2009 (chinh thuc o nha)_Bieu du thao QD von ho tro co MT 5" xfId="19535"/>
    <cellStyle name="2_Ra soat KH 2009 (chinh thuc o nha)_Ke hoach 2012 (theo doi)" xfId="19536"/>
    <cellStyle name="2_Ra soat KH 2009 (chinh thuc o nha)_Ke hoach 2012 (theo doi) 2" xfId="19537"/>
    <cellStyle name="2_Ra soat KH 2009 (chinh thuc o nha)_Ke hoach 2012 (theo doi) 2 2" xfId="19538"/>
    <cellStyle name="2_Ra soat KH 2009 (chinh thuc o nha)_Ke hoach 2012 (theo doi) 2 3" xfId="19539"/>
    <cellStyle name="2_Ra soat KH 2009 (chinh thuc o nha)_Ke hoach 2012 (theo doi) 2 4" xfId="19540"/>
    <cellStyle name="2_Ra soat KH 2009 (chinh thuc o nha)_Ke hoach 2012 (theo doi) 3" xfId="19541"/>
    <cellStyle name="2_Ra soat KH 2009 (chinh thuc o nha)_Ke hoach 2012 (theo doi) 4" xfId="19542"/>
    <cellStyle name="2_Ra soat KH 2009 (chinh thuc o nha)_Ke hoach 2012 (theo doi) 5" xfId="19543"/>
    <cellStyle name="2_Ra soat KH 2009 (chinh thuc o nha)_Ke hoach 2012 theo doi (giai ngan 30.6.12)" xfId="19544"/>
    <cellStyle name="2_Ra soat KH 2009 (chinh thuc o nha)_Ke hoach 2012 theo doi (giai ngan 30.6.12) 2" xfId="19545"/>
    <cellStyle name="2_Ra soat KH 2009 (chinh thuc o nha)_Ke hoach 2012 theo doi (giai ngan 30.6.12) 2 2" xfId="19546"/>
    <cellStyle name="2_Ra soat KH 2009 (chinh thuc o nha)_Ke hoach 2012 theo doi (giai ngan 30.6.12) 2 3" xfId="19547"/>
    <cellStyle name="2_Ra soat KH 2009 (chinh thuc o nha)_Ke hoach 2012 theo doi (giai ngan 30.6.12) 2 4" xfId="19548"/>
    <cellStyle name="2_Ra soat KH 2009 (chinh thuc o nha)_Ke hoach 2012 theo doi (giai ngan 30.6.12) 3" xfId="19549"/>
    <cellStyle name="2_Ra soat KH 2009 (chinh thuc o nha)_Ke hoach 2012 theo doi (giai ngan 30.6.12) 4" xfId="19550"/>
    <cellStyle name="2_Ra soat KH 2009 (chinh thuc o nha)_Ke hoach 2012 theo doi (giai ngan 30.6.12) 5" xfId="19551"/>
    <cellStyle name="2_Tong hop so lieu" xfId="19552"/>
    <cellStyle name="2_Tong hop so lieu 2" xfId="19553"/>
    <cellStyle name="2_Tong hop so lieu 2 2" xfId="19554"/>
    <cellStyle name="2_Tong hop so lieu 2 3" xfId="19555"/>
    <cellStyle name="2_Tong hop so lieu 2 4" xfId="19556"/>
    <cellStyle name="2_Tong hop so lieu 3" xfId="19557"/>
    <cellStyle name="2_Tong hop so lieu 4" xfId="19558"/>
    <cellStyle name="2_Tong hop so lieu 5" xfId="19559"/>
    <cellStyle name="2_Tong hop so lieu_BC cong trinh trong diem" xfId="19560"/>
    <cellStyle name="2_Tong hop so lieu_BC cong trinh trong diem 2" xfId="19561"/>
    <cellStyle name="2_Tong hop so lieu_BC cong trinh trong diem 2 2" xfId="19562"/>
    <cellStyle name="2_Tong hop so lieu_BC cong trinh trong diem 2 3" xfId="19563"/>
    <cellStyle name="2_Tong hop so lieu_BC cong trinh trong diem 2 4" xfId="19564"/>
    <cellStyle name="2_Tong hop so lieu_BC cong trinh trong diem 3" xfId="19565"/>
    <cellStyle name="2_Tong hop so lieu_BC cong trinh trong diem 4" xfId="19566"/>
    <cellStyle name="2_Tong hop so lieu_BC cong trinh trong diem 5" xfId="19567"/>
    <cellStyle name="2_Tong hop so lieu_BC cong trinh trong diem_BC von DTPT 6 thang 2012" xfId="19568"/>
    <cellStyle name="2_Tong hop so lieu_BC cong trinh trong diem_BC von DTPT 6 thang 2012 2" xfId="19569"/>
    <cellStyle name="2_Tong hop so lieu_BC cong trinh trong diem_BC von DTPT 6 thang 2012 2 2" xfId="19570"/>
    <cellStyle name="2_Tong hop so lieu_BC cong trinh trong diem_BC von DTPT 6 thang 2012 2 3" xfId="19571"/>
    <cellStyle name="2_Tong hop so lieu_BC cong trinh trong diem_BC von DTPT 6 thang 2012 2 4" xfId="19572"/>
    <cellStyle name="2_Tong hop so lieu_BC cong trinh trong diem_BC von DTPT 6 thang 2012 3" xfId="19573"/>
    <cellStyle name="2_Tong hop so lieu_BC cong trinh trong diem_BC von DTPT 6 thang 2012 4" xfId="19574"/>
    <cellStyle name="2_Tong hop so lieu_BC cong trinh trong diem_BC von DTPT 6 thang 2012 5" xfId="19575"/>
    <cellStyle name="2_Tong hop so lieu_BC cong trinh trong diem_Bieu du thao QD von ho tro co MT" xfId="19576"/>
    <cellStyle name="2_Tong hop so lieu_BC cong trinh trong diem_Bieu du thao QD von ho tro co MT 2" xfId="19577"/>
    <cellStyle name="2_Tong hop so lieu_BC cong trinh trong diem_Bieu du thao QD von ho tro co MT 2 2" xfId="19578"/>
    <cellStyle name="2_Tong hop so lieu_BC cong trinh trong diem_Bieu du thao QD von ho tro co MT 2 3" xfId="19579"/>
    <cellStyle name="2_Tong hop so lieu_BC cong trinh trong diem_Bieu du thao QD von ho tro co MT 2 4" xfId="19580"/>
    <cellStyle name="2_Tong hop so lieu_BC cong trinh trong diem_Bieu du thao QD von ho tro co MT 3" xfId="19581"/>
    <cellStyle name="2_Tong hop so lieu_BC cong trinh trong diem_Bieu du thao QD von ho tro co MT 4" xfId="19582"/>
    <cellStyle name="2_Tong hop so lieu_BC cong trinh trong diem_Bieu du thao QD von ho tro co MT 5" xfId="19583"/>
    <cellStyle name="2_Tong hop so lieu_BC cong trinh trong diem_Ke hoach 2012 (theo doi)" xfId="19584"/>
    <cellStyle name="2_Tong hop so lieu_BC cong trinh trong diem_Ke hoach 2012 (theo doi) 2" xfId="19585"/>
    <cellStyle name="2_Tong hop so lieu_BC cong trinh trong diem_Ke hoach 2012 (theo doi) 2 2" xfId="19586"/>
    <cellStyle name="2_Tong hop so lieu_BC cong trinh trong diem_Ke hoach 2012 (theo doi) 2 3" xfId="19587"/>
    <cellStyle name="2_Tong hop so lieu_BC cong trinh trong diem_Ke hoach 2012 (theo doi) 2 4" xfId="19588"/>
    <cellStyle name="2_Tong hop so lieu_BC cong trinh trong diem_Ke hoach 2012 (theo doi) 3" xfId="19589"/>
    <cellStyle name="2_Tong hop so lieu_BC cong trinh trong diem_Ke hoach 2012 (theo doi) 4" xfId="19590"/>
    <cellStyle name="2_Tong hop so lieu_BC cong trinh trong diem_Ke hoach 2012 (theo doi) 5" xfId="19591"/>
    <cellStyle name="2_Tong hop so lieu_BC cong trinh trong diem_Ke hoach 2012 theo doi (giai ngan 30.6.12)" xfId="19592"/>
    <cellStyle name="2_Tong hop so lieu_BC cong trinh trong diem_Ke hoach 2012 theo doi (giai ngan 30.6.12) 2" xfId="19593"/>
    <cellStyle name="2_Tong hop so lieu_BC cong trinh trong diem_Ke hoach 2012 theo doi (giai ngan 30.6.12) 2 2" xfId="19594"/>
    <cellStyle name="2_Tong hop so lieu_BC cong trinh trong diem_Ke hoach 2012 theo doi (giai ngan 30.6.12) 2 3" xfId="19595"/>
    <cellStyle name="2_Tong hop so lieu_BC cong trinh trong diem_Ke hoach 2012 theo doi (giai ngan 30.6.12) 2 4" xfId="19596"/>
    <cellStyle name="2_Tong hop so lieu_BC cong trinh trong diem_Ke hoach 2012 theo doi (giai ngan 30.6.12) 3" xfId="19597"/>
    <cellStyle name="2_Tong hop so lieu_BC cong trinh trong diem_Ke hoach 2012 theo doi (giai ngan 30.6.12) 4" xfId="19598"/>
    <cellStyle name="2_Tong hop so lieu_BC cong trinh trong diem_Ke hoach 2012 theo doi (giai ngan 30.6.12) 5" xfId="19599"/>
    <cellStyle name="2_Tong hop so lieu_BC von DTPT 6 thang 2012" xfId="19600"/>
    <cellStyle name="2_Tong hop so lieu_BC von DTPT 6 thang 2012 2" xfId="19601"/>
    <cellStyle name="2_Tong hop so lieu_BC von DTPT 6 thang 2012 2 2" xfId="19602"/>
    <cellStyle name="2_Tong hop so lieu_BC von DTPT 6 thang 2012 2 3" xfId="19603"/>
    <cellStyle name="2_Tong hop so lieu_BC von DTPT 6 thang 2012 2 4" xfId="19604"/>
    <cellStyle name="2_Tong hop so lieu_BC von DTPT 6 thang 2012 3" xfId="19605"/>
    <cellStyle name="2_Tong hop so lieu_BC von DTPT 6 thang 2012 4" xfId="19606"/>
    <cellStyle name="2_Tong hop so lieu_BC von DTPT 6 thang 2012 5" xfId="19607"/>
    <cellStyle name="2_Tong hop so lieu_Bieu du thao QD von ho tro co MT" xfId="19608"/>
    <cellStyle name="2_Tong hop so lieu_Bieu du thao QD von ho tro co MT 2" xfId="19609"/>
    <cellStyle name="2_Tong hop so lieu_Bieu du thao QD von ho tro co MT 2 2" xfId="19610"/>
    <cellStyle name="2_Tong hop so lieu_Bieu du thao QD von ho tro co MT 2 3" xfId="19611"/>
    <cellStyle name="2_Tong hop so lieu_Bieu du thao QD von ho tro co MT 2 4" xfId="19612"/>
    <cellStyle name="2_Tong hop so lieu_Bieu du thao QD von ho tro co MT 3" xfId="19613"/>
    <cellStyle name="2_Tong hop so lieu_Bieu du thao QD von ho tro co MT 4" xfId="19614"/>
    <cellStyle name="2_Tong hop so lieu_Bieu du thao QD von ho tro co MT 5" xfId="19615"/>
    <cellStyle name="2_Tong hop so lieu_Ke hoach 2012 (theo doi)" xfId="19616"/>
    <cellStyle name="2_Tong hop so lieu_Ke hoach 2012 (theo doi) 2" xfId="19617"/>
    <cellStyle name="2_Tong hop so lieu_Ke hoach 2012 (theo doi) 2 2" xfId="19618"/>
    <cellStyle name="2_Tong hop so lieu_Ke hoach 2012 (theo doi) 2 3" xfId="19619"/>
    <cellStyle name="2_Tong hop so lieu_Ke hoach 2012 (theo doi) 2 4" xfId="19620"/>
    <cellStyle name="2_Tong hop so lieu_Ke hoach 2012 (theo doi) 3" xfId="19621"/>
    <cellStyle name="2_Tong hop so lieu_Ke hoach 2012 (theo doi) 4" xfId="19622"/>
    <cellStyle name="2_Tong hop so lieu_Ke hoach 2012 (theo doi) 5" xfId="19623"/>
    <cellStyle name="2_Tong hop so lieu_Ke hoach 2012 theo doi (giai ngan 30.6.12)" xfId="19624"/>
    <cellStyle name="2_Tong hop so lieu_Ke hoach 2012 theo doi (giai ngan 30.6.12) 2" xfId="19625"/>
    <cellStyle name="2_Tong hop so lieu_Ke hoach 2012 theo doi (giai ngan 30.6.12) 2 2" xfId="19626"/>
    <cellStyle name="2_Tong hop so lieu_Ke hoach 2012 theo doi (giai ngan 30.6.12) 2 3" xfId="19627"/>
    <cellStyle name="2_Tong hop so lieu_Ke hoach 2012 theo doi (giai ngan 30.6.12) 2 4" xfId="19628"/>
    <cellStyle name="2_Tong hop so lieu_Ke hoach 2012 theo doi (giai ngan 30.6.12) 3" xfId="19629"/>
    <cellStyle name="2_Tong hop so lieu_Ke hoach 2012 theo doi (giai ngan 30.6.12) 4" xfId="19630"/>
    <cellStyle name="2_Tong hop so lieu_Ke hoach 2012 theo doi (giai ngan 30.6.12) 5" xfId="19631"/>
    <cellStyle name="2_Tong hop so lieu_pvhung.skhdt 20117113152041 Danh muc cong trinh trong diem" xfId="19632"/>
    <cellStyle name="2_Tong hop so lieu_pvhung.skhdt 20117113152041 Danh muc cong trinh trong diem 2" xfId="19633"/>
    <cellStyle name="2_Tong hop so lieu_pvhung.skhdt 20117113152041 Danh muc cong trinh trong diem 2 2" xfId="19634"/>
    <cellStyle name="2_Tong hop so lieu_pvhung.skhdt 20117113152041 Danh muc cong trinh trong diem 2 3" xfId="19635"/>
    <cellStyle name="2_Tong hop so lieu_pvhung.skhdt 20117113152041 Danh muc cong trinh trong diem 2 4" xfId="19636"/>
    <cellStyle name="2_Tong hop so lieu_pvhung.skhdt 20117113152041 Danh muc cong trinh trong diem 3" xfId="19637"/>
    <cellStyle name="2_Tong hop so lieu_pvhung.skhdt 20117113152041 Danh muc cong trinh trong diem 4" xfId="19638"/>
    <cellStyle name="2_Tong hop so lieu_pvhung.skhdt 20117113152041 Danh muc cong trinh trong diem 5" xfId="19639"/>
    <cellStyle name="2_Tong hop so lieu_pvhung.skhdt 20117113152041 Danh muc cong trinh trong diem_BC von DTPT 6 thang 2012" xfId="19640"/>
    <cellStyle name="2_Tong hop so lieu_pvhung.skhdt 20117113152041 Danh muc cong trinh trong diem_BC von DTPT 6 thang 2012 2" xfId="19641"/>
    <cellStyle name="2_Tong hop so lieu_pvhung.skhdt 20117113152041 Danh muc cong trinh trong diem_BC von DTPT 6 thang 2012 2 2" xfId="19642"/>
    <cellStyle name="2_Tong hop so lieu_pvhung.skhdt 20117113152041 Danh muc cong trinh trong diem_BC von DTPT 6 thang 2012 2 3" xfId="19643"/>
    <cellStyle name="2_Tong hop so lieu_pvhung.skhdt 20117113152041 Danh muc cong trinh trong diem_BC von DTPT 6 thang 2012 2 4" xfId="19644"/>
    <cellStyle name="2_Tong hop so lieu_pvhung.skhdt 20117113152041 Danh muc cong trinh trong diem_BC von DTPT 6 thang 2012 3" xfId="19645"/>
    <cellStyle name="2_Tong hop so lieu_pvhung.skhdt 20117113152041 Danh muc cong trinh trong diem_BC von DTPT 6 thang 2012 4" xfId="19646"/>
    <cellStyle name="2_Tong hop so lieu_pvhung.skhdt 20117113152041 Danh muc cong trinh trong diem_BC von DTPT 6 thang 2012 5" xfId="19647"/>
    <cellStyle name="2_Tong hop so lieu_pvhung.skhdt 20117113152041 Danh muc cong trinh trong diem_Bieu du thao QD von ho tro co MT" xfId="19648"/>
    <cellStyle name="2_Tong hop so lieu_pvhung.skhdt 20117113152041 Danh muc cong trinh trong diem_Bieu du thao QD von ho tro co MT 2" xfId="19649"/>
    <cellStyle name="2_Tong hop so lieu_pvhung.skhdt 20117113152041 Danh muc cong trinh trong diem_Bieu du thao QD von ho tro co MT 2 2" xfId="19650"/>
    <cellStyle name="2_Tong hop so lieu_pvhung.skhdt 20117113152041 Danh muc cong trinh trong diem_Bieu du thao QD von ho tro co MT 2 3" xfId="19651"/>
    <cellStyle name="2_Tong hop so lieu_pvhung.skhdt 20117113152041 Danh muc cong trinh trong diem_Bieu du thao QD von ho tro co MT 2 4" xfId="19652"/>
    <cellStyle name="2_Tong hop so lieu_pvhung.skhdt 20117113152041 Danh muc cong trinh trong diem_Bieu du thao QD von ho tro co MT 3" xfId="19653"/>
    <cellStyle name="2_Tong hop so lieu_pvhung.skhdt 20117113152041 Danh muc cong trinh trong diem_Bieu du thao QD von ho tro co MT 4" xfId="19654"/>
    <cellStyle name="2_Tong hop so lieu_pvhung.skhdt 20117113152041 Danh muc cong trinh trong diem_Bieu du thao QD von ho tro co MT 5" xfId="19655"/>
    <cellStyle name="2_Tong hop so lieu_pvhung.skhdt 20117113152041 Danh muc cong trinh trong diem_Ke hoach 2012 (theo doi)" xfId="19656"/>
    <cellStyle name="2_Tong hop so lieu_pvhung.skhdt 20117113152041 Danh muc cong trinh trong diem_Ke hoach 2012 (theo doi) 2" xfId="19657"/>
    <cellStyle name="2_Tong hop so lieu_pvhung.skhdt 20117113152041 Danh muc cong trinh trong diem_Ke hoach 2012 (theo doi) 2 2" xfId="19658"/>
    <cellStyle name="2_Tong hop so lieu_pvhung.skhdt 20117113152041 Danh muc cong trinh trong diem_Ke hoach 2012 (theo doi) 2 3" xfId="19659"/>
    <cellStyle name="2_Tong hop so lieu_pvhung.skhdt 20117113152041 Danh muc cong trinh trong diem_Ke hoach 2012 (theo doi) 2 4" xfId="19660"/>
    <cellStyle name="2_Tong hop so lieu_pvhung.skhdt 20117113152041 Danh muc cong trinh trong diem_Ke hoach 2012 (theo doi) 3" xfId="19661"/>
    <cellStyle name="2_Tong hop so lieu_pvhung.skhdt 20117113152041 Danh muc cong trinh trong diem_Ke hoach 2012 (theo doi) 4" xfId="19662"/>
    <cellStyle name="2_Tong hop so lieu_pvhung.skhdt 20117113152041 Danh muc cong trinh trong diem_Ke hoach 2012 (theo doi) 5" xfId="19663"/>
    <cellStyle name="2_Tong hop so lieu_pvhung.skhdt 20117113152041 Danh muc cong trinh trong diem_Ke hoach 2012 theo doi (giai ngan 30.6.12)" xfId="19664"/>
    <cellStyle name="2_Tong hop so lieu_pvhung.skhdt 20117113152041 Danh muc cong trinh trong diem_Ke hoach 2012 theo doi (giai ngan 30.6.12) 2" xfId="19665"/>
    <cellStyle name="2_Tong hop so lieu_pvhung.skhdt 20117113152041 Danh muc cong trinh trong diem_Ke hoach 2012 theo doi (giai ngan 30.6.12) 2 2" xfId="19666"/>
    <cellStyle name="2_Tong hop so lieu_pvhung.skhdt 20117113152041 Danh muc cong trinh trong diem_Ke hoach 2012 theo doi (giai ngan 30.6.12) 2 3" xfId="19667"/>
    <cellStyle name="2_Tong hop so lieu_pvhung.skhdt 20117113152041 Danh muc cong trinh trong diem_Ke hoach 2012 theo doi (giai ngan 30.6.12) 2 4" xfId="19668"/>
    <cellStyle name="2_Tong hop so lieu_pvhung.skhdt 20117113152041 Danh muc cong trinh trong diem_Ke hoach 2012 theo doi (giai ngan 30.6.12) 3" xfId="19669"/>
    <cellStyle name="2_Tong hop so lieu_pvhung.skhdt 20117113152041 Danh muc cong trinh trong diem_Ke hoach 2012 theo doi (giai ngan 30.6.12) 4" xfId="19670"/>
    <cellStyle name="2_Tong hop so lieu_pvhung.skhdt 20117113152041 Danh muc cong trinh trong diem_Ke hoach 2012 theo doi (giai ngan 30.6.12) 5" xfId="19671"/>
    <cellStyle name="2_Tong hop theo doi von TPCP" xfId="19672"/>
    <cellStyle name="2_Tong hop theo doi von TPCP (BC)" xfId="19673"/>
    <cellStyle name="2_Tong hop theo doi von TPCP (BC) 2" xfId="19674"/>
    <cellStyle name="2_Tong hop theo doi von TPCP (BC) 2 2" xfId="19675"/>
    <cellStyle name="2_Tong hop theo doi von TPCP (BC) 2 3" xfId="19676"/>
    <cellStyle name="2_Tong hop theo doi von TPCP (BC) 2 4" xfId="19677"/>
    <cellStyle name="2_Tong hop theo doi von TPCP (BC) 3" xfId="19678"/>
    <cellStyle name="2_Tong hop theo doi von TPCP (BC) 4" xfId="19679"/>
    <cellStyle name="2_Tong hop theo doi von TPCP (BC) 5" xfId="19680"/>
    <cellStyle name="2_Tong hop theo doi von TPCP (BC)_BC von DTPT 6 thang 2012" xfId="19681"/>
    <cellStyle name="2_Tong hop theo doi von TPCP (BC)_BC von DTPT 6 thang 2012 2" xfId="19682"/>
    <cellStyle name="2_Tong hop theo doi von TPCP (BC)_BC von DTPT 6 thang 2012 2 2" xfId="19683"/>
    <cellStyle name="2_Tong hop theo doi von TPCP (BC)_BC von DTPT 6 thang 2012 2 3" xfId="19684"/>
    <cellStyle name="2_Tong hop theo doi von TPCP (BC)_BC von DTPT 6 thang 2012 2 4" xfId="19685"/>
    <cellStyle name="2_Tong hop theo doi von TPCP (BC)_BC von DTPT 6 thang 2012 3" xfId="19686"/>
    <cellStyle name="2_Tong hop theo doi von TPCP (BC)_BC von DTPT 6 thang 2012 4" xfId="19687"/>
    <cellStyle name="2_Tong hop theo doi von TPCP (BC)_BC von DTPT 6 thang 2012 5" xfId="19688"/>
    <cellStyle name="2_Tong hop theo doi von TPCP (BC)_Bieu du thao QD von ho tro co MT" xfId="19689"/>
    <cellStyle name="2_Tong hop theo doi von TPCP (BC)_Bieu du thao QD von ho tro co MT 2" xfId="19690"/>
    <cellStyle name="2_Tong hop theo doi von TPCP (BC)_Bieu du thao QD von ho tro co MT 2 2" xfId="19691"/>
    <cellStyle name="2_Tong hop theo doi von TPCP (BC)_Bieu du thao QD von ho tro co MT 2 3" xfId="19692"/>
    <cellStyle name="2_Tong hop theo doi von TPCP (BC)_Bieu du thao QD von ho tro co MT 2 4" xfId="19693"/>
    <cellStyle name="2_Tong hop theo doi von TPCP (BC)_Bieu du thao QD von ho tro co MT 3" xfId="19694"/>
    <cellStyle name="2_Tong hop theo doi von TPCP (BC)_Bieu du thao QD von ho tro co MT 4" xfId="19695"/>
    <cellStyle name="2_Tong hop theo doi von TPCP (BC)_Bieu du thao QD von ho tro co MT 5" xfId="19696"/>
    <cellStyle name="2_Tong hop theo doi von TPCP (BC)_Ke hoach 2012 (theo doi)" xfId="19697"/>
    <cellStyle name="2_Tong hop theo doi von TPCP (BC)_Ke hoach 2012 (theo doi) 2" xfId="19698"/>
    <cellStyle name="2_Tong hop theo doi von TPCP (BC)_Ke hoach 2012 (theo doi) 2 2" xfId="19699"/>
    <cellStyle name="2_Tong hop theo doi von TPCP (BC)_Ke hoach 2012 (theo doi) 2 3" xfId="19700"/>
    <cellStyle name="2_Tong hop theo doi von TPCP (BC)_Ke hoach 2012 (theo doi) 2 4" xfId="19701"/>
    <cellStyle name="2_Tong hop theo doi von TPCP (BC)_Ke hoach 2012 (theo doi) 3" xfId="19702"/>
    <cellStyle name="2_Tong hop theo doi von TPCP (BC)_Ke hoach 2012 (theo doi) 4" xfId="19703"/>
    <cellStyle name="2_Tong hop theo doi von TPCP (BC)_Ke hoach 2012 (theo doi) 5" xfId="19704"/>
    <cellStyle name="2_Tong hop theo doi von TPCP (BC)_Ke hoach 2012 theo doi (giai ngan 30.6.12)" xfId="19705"/>
    <cellStyle name="2_Tong hop theo doi von TPCP (BC)_Ke hoach 2012 theo doi (giai ngan 30.6.12) 2" xfId="19706"/>
    <cellStyle name="2_Tong hop theo doi von TPCP (BC)_Ke hoach 2012 theo doi (giai ngan 30.6.12) 2 2" xfId="19707"/>
    <cellStyle name="2_Tong hop theo doi von TPCP (BC)_Ke hoach 2012 theo doi (giai ngan 30.6.12) 2 3" xfId="19708"/>
    <cellStyle name="2_Tong hop theo doi von TPCP (BC)_Ke hoach 2012 theo doi (giai ngan 30.6.12) 2 4" xfId="19709"/>
    <cellStyle name="2_Tong hop theo doi von TPCP (BC)_Ke hoach 2012 theo doi (giai ngan 30.6.12) 3" xfId="19710"/>
    <cellStyle name="2_Tong hop theo doi von TPCP (BC)_Ke hoach 2012 theo doi (giai ngan 30.6.12) 4" xfId="19711"/>
    <cellStyle name="2_Tong hop theo doi von TPCP (BC)_Ke hoach 2012 theo doi (giai ngan 30.6.12) 5" xfId="19712"/>
    <cellStyle name="2_Tong hop theo doi von TPCP 10" xfId="19713"/>
    <cellStyle name="2_Tong hop theo doi von TPCP 10 2" xfId="19714"/>
    <cellStyle name="2_Tong hop theo doi von TPCP 10 3" xfId="19715"/>
    <cellStyle name="2_Tong hop theo doi von TPCP 10 4" xfId="19716"/>
    <cellStyle name="2_Tong hop theo doi von TPCP 11" xfId="19717"/>
    <cellStyle name="2_Tong hop theo doi von TPCP 11 2" xfId="19718"/>
    <cellStyle name="2_Tong hop theo doi von TPCP 11 3" xfId="19719"/>
    <cellStyle name="2_Tong hop theo doi von TPCP 11 4" xfId="19720"/>
    <cellStyle name="2_Tong hop theo doi von TPCP 12" xfId="19721"/>
    <cellStyle name="2_Tong hop theo doi von TPCP 13" xfId="19722"/>
    <cellStyle name="2_Tong hop theo doi von TPCP 14" xfId="19723"/>
    <cellStyle name="2_Tong hop theo doi von TPCP 2" xfId="19724"/>
    <cellStyle name="2_Tong hop theo doi von TPCP 2 2" xfId="19725"/>
    <cellStyle name="2_Tong hop theo doi von TPCP 2 3" xfId="19726"/>
    <cellStyle name="2_Tong hop theo doi von TPCP 2 4" xfId="19727"/>
    <cellStyle name="2_Tong hop theo doi von TPCP 3" xfId="19728"/>
    <cellStyle name="2_Tong hop theo doi von TPCP 3 2" xfId="19729"/>
    <cellStyle name="2_Tong hop theo doi von TPCP 3 3" xfId="19730"/>
    <cellStyle name="2_Tong hop theo doi von TPCP 3 4" xfId="19731"/>
    <cellStyle name="2_Tong hop theo doi von TPCP 4" xfId="19732"/>
    <cellStyle name="2_Tong hop theo doi von TPCP 4 2" xfId="19733"/>
    <cellStyle name="2_Tong hop theo doi von TPCP 4 3" xfId="19734"/>
    <cellStyle name="2_Tong hop theo doi von TPCP 4 4" xfId="19735"/>
    <cellStyle name="2_Tong hop theo doi von TPCP 5" xfId="19736"/>
    <cellStyle name="2_Tong hop theo doi von TPCP 5 2" xfId="19737"/>
    <cellStyle name="2_Tong hop theo doi von TPCP 5 3" xfId="19738"/>
    <cellStyle name="2_Tong hop theo doi von TPCP 5 4" xfId="19739"/>
    <cellStyle name="2_Tong hop theo doi von TPCP 6" xfId="19740"/>
    <cellStyle name="2_Tong hop theo doi von TPCP 6 2" xfId="19741"/>
    <cellStyle name="2_Tong hop theo doi von TPCP 6 3" xfId="19742"/>
    <cellStyle name="2_Tong hop theo doi von TPCP 6 4" xfId="19743"/>
    <cellStyle name="2_Tong hop theo doi von TPCP 7" xfId="19744"/>
    <cellStyle name="2_Tong hop theo doi von TPCP 7 2" xfId="19745"/>
    <cellStyle name="2_Tong hop theo doi von TPCP 7 3" xfId="19746"/>
    <cellStyle name="2_Tong hop theo doi von TPCP 7 4" xfId="19747"/>
    <cellStyle name="2_Tong hop theo doi von TPCP 8" xfId="19748"/>
    <cellStyle name="2_Tong hop theo doi von TPCP 8 2" xfId="19749"/>
    <cellStyle name="2_Tong hop theo doi von TPCP 8 3" xfId="19750"/>
    <cellStyle name="2_Tong hop theo doi von TPCP 8 4" xfId="19751"/>
    <cellStyle name="2_Tong hop theo doi von TPCP 9" xfId="19752"/>
    <cellStyle name="2_Tong hop theo doi von TPCP 9 2" xfId="19753"/>
    <cellStyle name="2_Tong hop theo doi von TPCP 9 3" xfId="19754"/>
    <cellStyle name="2_Tong hop theo doi von TPCP 9 4" xfId="19755"/>
    <cellStyle name="2_Tong hop theo doi von TPCP_BC von DTPT 6 thang 2012" xfId="19756"/>
    <cellStyle name="2_Tong hop theo doi von TPCP_BC von DTPT 6 thang 2012 2" xfId="19757"/>
    <cellStyle name="2_Tong hop theo doi von TPCP_BC von DTPT 6 thang 2012 2 2" xfId="19758"/>
    <cellStyle name="2_Tong hop theo doi von TPCP_BC von DTPT 6 thang 2012 2 3" xfId="19759"/>
    <cellStyle name="2_Tong hop theo doi von TPCP_BC von DTPT 6 thang 2012 2 4" xfId="19760"/>
    <cellStyle name="2_Tong hop theo doi von TPCP_BC von DTPT 6 thang 2012 3" xfId="19761"/>
    <cellStyle name="2_Tong hop theo doi von TPCP_BC von DTPT 6 thang 2012 4" xfId="19762"/>
    <cellStyle name="2_Tong hop theo doi von TPCP_BC von DTPT 6 thang 2012 5" xfId="19763"/>
    <cellStyle name="2_Tong hop theo doi von TPCP_Bieu du thao QD von ho tro co MT" xfId="19764"/>
    <cellStyle name="2_Tong hop theo doi von TPCP_Bieu du thao QD von ho tro co MT 2" xfId="19765"/>
    <cellStyle name="2_Tong hop theo doi von TPCP_Bieu du thao QD von ho tro co MT 2 2" xfId="19766"/>
    <cellStyle name="2_Tong hop theo doi von TPCP_Bieu du thao QD von ho tro co MT 2 3" xfId="19767"/>
    <cellStyle name="2_Tong hop theo doi von TPCP_Bieu du thao QD von ho tro co MT 2 4" xfId="19768"/>
    <cellStyle name="2_Tong hop theo doi von TPCP_Bieu du thao QD von ho tro co MT 3" xfId="19769"/>
    <cellStyle name="2_Tong hop theo doi von TPCP_Bieu du thao QD von ho tro co MT 4" xfId="19770"/>
    <cellStyle name="2_Tong hop theo doi von TPCP_Bieu du thao QD von ho tro co MT 5" xfId="19771"/>
    <cellStyle name="2_Tong hop theo doi von TPCP_Dang ky phan khai von ODA (gui Bo)" xfId="19772"/>
    <cellStyle name="2_Tong hop theo doi von TPCP_Dang ky phan khai von ODA (gui Bo) 2" xfId="19773"/>
    <cellStyle name="2_Tong hop theo doi von TPCP_Dang ky phan khai von ODA (gui Bo) 2 2" xfId="19774"/>
    <cellStyle name="2_Tong hop theo doi von TPCP_Dang ky phan khai von ODA (gui Bo) 2 3" xfId="19775"/>
    <cellStyle name="2_Tong hop theo doi von TPCP_Dang ky phan khai von ODA (gui Bo) 2 4" xfId="19776"/>
    <cellStyle name="2_Tong hop theo doi von TPCP_Dang ky phan khai von ODA (gui Bo) 3" xfId="19777"/>
    <cellStyle name="2_Tong hop theo doi von TPCP_Dang ky phan khai von ODA (gui Bo) 4" xfId="19778"/>
    <cellStyle name="2_Tong hop theo doi von TPCP_Dang ky phan khai von ODA (gui Bo) 5" xfId="19779"/>
    <cellStyle name="2_Tong hop theo doi von TPCP_Dang ky phan khai von ODA (gui Bo)_BC von DTPT 6 thang 2012" xfId="19780"/>
    <cellStyle name="2_Tong hop theo doi von TPCP_Dang ky phan khai von ODA (gui Bo)_BC von DTPT 6 thang 2012 2" xfId="19781"/>
    <cellStyle name="2_Tong hop theo doi von TPCP_Dang ky phan khai von ODA (gui Bo)_BC von DTPT 6 thang 2012 2 2" xfId="19782"/>
    <cellStyle name="2_Tong hop theo doi von TPCP_Dang ky phan khai von ODA (gui Bo)_BC von DTPT 6 thang 2012 2 3" xfId="19783"/>
    <cellStyle name="2_Tong hop theo doi von TPCP_Dang ky phan khai von ODA (gui Bo)_BC von DTPT 6 thang 2012 2 4" xfId="19784"/>
    <cellStyle name="2_Tong hop theo doi von TPCP_Dang ky phan khai von ODA (gui Bo)_BC von DTPT 6 thang 2012 3" xfId="19785"/>
    <cellStyle name="2_Tong hop theo doi von TPCP_Dang ky phan khai von ODA (gui Bo)_BC von DTPT 6 thang 2012 4" xfId="19786"/>
    <cellStyle name="2_Tong hop theo doi von TPCP_Dang ky phan khai von ODA (gui Bo)_BC von DTPT 6 thang 2012 5" xfId="19787"/>
    <cellStyle name="2_Tong hop theo doi von TPCP_Dang ky phan khai von ODA (gui Bo)_Bieu du thao QD von ho tro co MT" xfId="19788"/>
    <cellStyle name="2_Tong hop theo doi von TPCP_Dang ky phan khai von ODA (gui Bo)_Bieu du thao QD von ho tro co MT 2" xfId="19789"/>
    <cellStyle name="2_Tong hop theo doi von TPCP_Dang ky phan khai von ODA (gui Bo)_Bieu du thao QD von ho tro co MT 2 2" xfId="19790"/>
    <cellStyle name="2_Tong hop theo doi von TPCP_Dang ky phan khai von ODA (gui Bo)_Bieu du thao QD von ho tro co MT 2 3" xfId="19791"/>
    <cellStyle name="2_Tong hop theo doi von TPCP_Dang ky phan khai von ODA (gui Bo)_Bieu du thao QD von ho tro co MT 2 4" xfId="19792"/>
    <cellStyle name="2_Tong hop theo doi von TPCP_Dang ky phan khai von ODA (gui Bo)_Bieu du thao QD von ho tro co MT 3" xfId="19793"/>
    <cellStyle name="2_Tong hop theo doi von TPCP_Dang ky phan khai von ODA (gui Bo)_Bieu du thao QD von ho tro co MT 4" xfId="19794"/>
    <cellStyle name="2_Tong hop theo doi von TPCP_Dang ky phan khai von ODA (gui Bo)_Bieu du thao QD von ho tro co MT 5" xfId="19795"/>
    <cellStyle name="2_Tong hop theo doi von TPCP_Dang ky phan khai von ODA (gui Bo)_Ke hoach 2012 theo doi (giai ngan 30.6.12)" xfId="19796"/>
    <cellStyle name="2_Tong hop theo doi von TPCP_Dang ky phan khai von ODA (gui Bo)_Ke hoach 2012 theo doi (giai ngan 30.6.12) 2" xfId="19797"/>
    <cellStyle name="2_Tong hop theo doi von TPCP_Dang ky phan khai von ODA (gui Bo)_Ke hoach 2012 theo doi (giai ngan 30.6.12) 2 2" xfId="19798"/>
    <cellStyle name="2_Tong hop theo doi von TPCP_Dang ky phan khai von ODA (gui Bo)_Ke hoach 2012 theo doi (giai ngan 30.6.12) 2 3" xfId="19799"/>
    <cellStyle name="2_Tong hop theo doi von TPCP_Dang ky phan khai von ODA (gui Bo)_Ke hoach 2012 theo doi (giai ngan 30.6.12) 2 4" xfId="19800"/>
    <cellStyle name="2_Tong hop theo doi von TPCP_Dang ky phan khai von ODA (gui Bo)_Ke hoach 2012 theo doi (giai ngan 30.6.12) 3" xfId="19801"/>
    <cellStyle name="2_Tong hop theo doi von TPCP_Dang ky phan khai von ODA (gui Bo)_Ke hoach 2012 theo doi (giai ngan 30.6.12) 4" xfId="19802"/>
    <cellStyle name="2_Tong hop theo doi von TPCP_Dang ky phan khai von ODA (gui Bo)_Ke hoach 2012 theo doi (giai ngan 30.6.12) 5" xfId="19803"/>
    <cellStyle name="2_Tong hop theo doi von TPCP_Ke hoach 2012 (theo doi)" xfId="19804"/>
    <cellStyle name="2_Tong hop theo doi von TPCP_Ke hoach 2012 (theo doi) 2" xfId="19805"/>
    <cellStyle name="2_Tong hop theo doi von TPCP_Ke hoach 2012 (theo doi) 2 2" xfId="19806"/>
    <cellStyle name="2_Tong hop theo doi von TPCP_Ke hoach 2012 (theo doi) 2 3" xfId="19807"/>
    <cellStyle name="2_Tong hop theo doi von TPCP_Ke hoach 2012 (theo doi) 2 4" xfId="19808"/>
    <cellStyle name="2_Tong hop theo doi von TPCP_Ke hoach 2012 (theo doi) 3" xfId="19809"/>
    <cellStyle name="2_Tong hop theo doi von TPCP_Ke hoach 2012 (theo doi) 4" xfId="19810"/>
    <cellStyle name="2_Tong hop theo doi von TPCP_Ke hoach 2012 (theo doi) 5" xfId="19811"/>
    <cellStyle name="2_Tong hop theo doi von TPCP_Ke hoach 2012 theo doi (giai ngan 30.6.12)" xfId="19812"/>
    <cellStyle name="2_Tong hop theo doi von TPCP_Ke hoach 2012 theo doi (giai ngan 30.6.12) 2" xfId="19813"/>
    <cellStyle name="2_Tong hop theo doi von TPCP_Ke hoach 2012 theo doi (giai ngan 30.6.12) 2 2" xfId="19814"/>
    <cellStyle name="2_Tong hop theo doi von TPCP_Ke hoach 2012 theo doi (giai ngan 30.6.12) 2 3" xfId="19815"/>
    <cellStyle name="2_Tong hop theo doi von TPCP_Ke hoach 2012 theo doi (giai ngan 30.6.12) 2 4" xfId="19816"/>
    <cellStyle name="2_Tong hop theo doi von TPCP_Ke hoach 2012 theo doi (giai ngan 30.6.12) 3" xfId="19817"/>
    <cellStyle name="2_Tong hop theo doi von TPCP_Ke hoach 2012 theo doi (giai ngan 30.6.12) 4" xfId="19818"/>
    <cellStyle name="2_Tong hop theo doi von TPCP_Ke hoach 2012 theo doi (giai ngan 30.6.12) 5" xfId="19819"/>
    <cellStyle name="2_Tumorong" xfId="19820"/>
    <cellStyle name="2_Tumorong 2" xfId="19821"/>
    <cellStyle name="2_TRUNG PMU 5" xfId="1229"/>
    <cellStyle name="2_Worksheet in D: My Documents Ke Hoach KH cac nam Nam 2014 Bao cao ve Ke hoach nam 2014 ( Hoan chinh sau TL voi Bo KH)" xfId="19822"/>
    <cellStyle name="2_Worksheet in D: My Documents Ke Hoach KH cac nam Nam 2014 Bao cao ve Ke hoach nam 2014 ( Hoan chinh sau TL voi Bo KH) 2" xfId="19823"/>
    <cellStyle name="2_Worksheet in D: My Documents Ke Hoach KH cac nam Nam 2014 Bao cao ve Ke hoach nam 2014 ( Hoan chinh sau TL voi Bo KH) 2 2" xfId="19824"/>
    <cellStyle name="2_Worksheet in D: My Documents Ke Hoach KH cac nam Nam 2014 Bao cao ve Ke hoach nam 2014 ( Hoan chinh sau TL voi Bo KH) 2 3" xfId="19825"/>
    <cellStyle name="2_Worksheet in D: My Documents Ke Hoach KH cac nam Nam 2014 Bao cao ve Ke hoach nam 2014 ( Hoan chinh sau TL voi Bo KH) 2 4" xfId="19826"/>
    <cellStyle name="2_Worksheet in D: My Documents Ke Hoach KH cac nam Nam 2014 Bao cao ve Ke hoach nam 2014 ( Hoan chinh sau TL voi Bo KH) 3" xfId="19827"/>
    <cellStyle name="2_Worksheet in D: My Documents Ke Hoach KH cac nam Nam 2014 Bao cao ve Ke hoach nam 2014 ( Hoan chinh sau TL voi Bo KH) 4" xfId="19828"/>
    <cellStyle name="2_Worksheet in D: My Documents Ke Hoach KH cac nam Nam 2014 Bao cao ve Ke hoach nam 2014 ( Hoan chinh sau TL voi Bo KH) 5" xfId="19829"/>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0"/>
    <cellStyle name="20% - Accent1 2 2 2" xfId="19831"/>
    <cellStyle name="20% - Accent1 2 3" xfId="19832"/>
    <cellStyle name="20% - Accent1 3" xfId="19833"/>
    <cellStyle name="20% - Accent1 4" xfId="19834"/>
    <cellStyle name="20% - Accent2 2" xfId="1234"/>
    <cellStyle name="20% - Accent2 2 2" xfId="19835"/>
    <cellStyle name="20% - Accent2 2 2 2" xfId="19836"/>
    <cellStyle name="20% - Accent2 2 3" xfId="19837"/>
    <cellStyle name="20% - Accent2 3" xfId="19838"/>
    <cellStyle name="20% - Accent2 4" xfId="19839"/>
    <cellStyle name="20% - Accent3 2" xfId="1235"/>
    <cellStyle name="20% - Accent3 2 2" xfId="19840"/>
    <cellStyle name="20% - Accent3 2 2 2" xfId="19841"/>
    <cellStyle name="20% - Accent3 2 3" xfId="19842"/>
    <cellStyle name="20% - Accent3 3" xfId="19843"/>
    <cellStyle name="20% - Accent3 4" xfId="19844"/>
    <cellStyle name="20% - Accent4 2" xfId="1236"/>
    <cellStyle name="20% - Accent4 2 2" xfId="19845"/>
    <cellStyle name="20% - Accent4 2 2 2" xfId="19846"/>
    <cellStyle name="20% - Accent4 2 3" xfId="19847"/>
    <cellStyle name="20% - Accent4 3" xfId="19848"/>
    <cellStyle name="20% - Accent4 4" xfId="19849"/>
    <cellStyle name="20% - Accent5 2" xfId="1237"/>
    <cellStyle name="20% - Accent5 2 2" xfId="19850"/>
    <cellStyle name="20% - Accent5 2 2 2" xfId="19851"/>
    <cellStyle name="20% - Accent5 2 3" xfId="19852"/>
    <cellStyle name="20% - Accent5 3" xfId="19853"/>
    <cellStyle name="20% - Accent5 4" xfId="19854"/>
    <cellStyle name="20% - Accent6 2" xfId="1238"/>
    <cellStyle name="20% - Accent6 2 2" xfId="19855"/>
    <cellStyle name="20% - Accent6 2 2 2" xfId="19856"/>
    <cellStyle name="20% - Accent6 2 3" xfId="19857"/>
    <cellStyle name="20% - Accent6 3" xfId="19858"/>
    <cellStyle name="20% - Accent6 4" xfId="19859"/>
    <cellStyle name="-2001" xfId="1239"/>
    <cellStyle name="-2001?_x000c_Normal_AD_x000b_Normal_Adot?_x000d_Normal_ADAdot?_x000d_Normal_ADOT~1ⓨ␐_x000b_?ÿ?_x0012_?ÿ?adot" xfId="19860"/>
    <cellStyle name="3" xfId="1240"/>
    <cellStyle name="3_Bao cao tinh hinh thuc hien KH 2009 den 31-01-10" xfId="19861"/>
    <cellStyle name="3_Bao cao tinh hinh thuc hien KH 2009 den 31-01-10 2" xfId="19862"/>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3"/>
    <cellStyle name="3_Dtdchinh2397_Nhu cau von dau tu 2013-2015 (LD Vụ sua)" xfId="19864"/>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5"/>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6"/>
    <cellStyle name="3_Tumorong 2" xfId="19867"/>
    <cellStyle name="3_ÿÿÿÿÿ" xfId="1272"/>
    <cellStyle name="3_ÿÿÿÿÿ 10" xfId="19868"/>
    <cellStyle name="3_ÿÿÿÿÿ 11" xfId="19869"/>
    <cellStyle name="3_ÿÿÿÿÿ 12" xfId="19870"/>
    <cellStyle name="3_ÿÿÿÿÿ 2" xfId="19871"/>
    <cellStyle name="3_ÿÿÿÿÿ 2 2" xfId="19872"/>
    <cellStyle name="3_ÿÿÿÿÿ 2 3" xfId="19873"/>
    <cellStyle name="3_ÿÿÿÿÿ 2 4" xfId="19874"/>
    <cellStyle name="3_ÿÿÿÿÿ 2 5" xfId="19875"/>
    <cellStyle name="3_ÿÿÿÿÿ 2 6" xfId="19876"/>
    <cellStyle name="3_ÿÿÿÿÿ 3" xfId="19877"/>
    <cellStyle name="3_ÿÿÿÿÿ 4" xfId="19878"/>
    <cellStyle name="3_ÿÿÿÿÿ 5" xfId="19879"/>
    <cellStyle name="3_ÿÿÿÿÿ 6" xfId="19880"/>
    <cellStyle name="3_ÿÿÿÿÿ 7" xfId="19881"/>
    <cellStyle name="3_ÿÿÿÿÿ 8" xfId="19882"/>
    <cellStyle name="3_ÿÿÿÿÿ 9" xfId="19883"/>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4"/>
    <cellStyle name="4_Dtdchinh2397_Nhu cau von dau tu 2013-2015 (LD Vụ sua)" xfId="19885"/>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6"/>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7"/>
    <cellStyle name="40% - Accent1 2 2 2" xfId="19888"/>
    <cellStyle name="40% - Accent1 2 3" xfId="19889"/>
    <cellStyle name="40% - Accent1 3" xfId="19890"/>
    <cellStyle name="40% - Accent1 4" xfId="19891"/>
    <cellStyle name="40% - Accent2 2" xfId="1307"/>
    <cellStyle name="40% - Accent2 2 2" xfId="19892"/>
    <cellStyle name="40% - Accent2 2 2 2" xfId="19893"/>
    <cellStyle name="40% - Accent2 2 3" xfId="19894"/>
    <cellStyle name="40% - Accent2 3" xfId="19895"/>
    <cellStyle name="40% - Accent2 4" xfId="19896"/>
    <cellStyle name="40% - Accent3 2" xfId="1308"/>
    <cellStyle name="40% - Accent3 2 2" xfId="19897"/>
    <cellStyle name="40% - Accent3 2 2 2" xfId="19898"/>
    <cellStyle name="40% - Accent3 2 3" xfId="19899"/>
    <cellStyle name="40% - Accent3 3" xfId="19900"/>
    <cellStyle name="40% - Accent3 4" xfId="19901"/>
    <cellStyle name="40% - Accent4 2" xfId="1309"/>
    <cellStyle name="40% - Accent4 2 2" xfId="19902"/>
    <cellStyle name="40% - Accent4 2 2 2" xfId="19903"/>
    <cellStyle name="40% - Accent4 2 3" xfId="19904"/>
    <cellStyle name="40% - Accent4 3" xfId="19905"/>
    <cellStyle name="40% - Accent4 4" xfId="19906"/>
    <cellStyle name="40% - Accent5 2" xfId="1310"/>
    <cellStyle name="40% - Accent5 2 2" xfId="19907"/>
    <cellStyle name="40% - Accent5 2 2 2" xfId="19908"/>
    <cellStyle name="40% - Accent5 2 3" xfId="19909"/>
    <cellStyle name="40% - Accent5 3" xfId="19910"/>
    <cellStyle name="40% - Accent5 4" xfId="19911"/>
    <cellStyle name="40% - Accent6 2" xfId="1311"/>
    <cellStyle name="40% - Accent6 2 2" xfId="19912"/>
    <cellStyle name="40% - Accent6 2 2 2" xfId="19913"/>
    <cellStyle name="40% - Accent6 2 3" xfId="19914"/>
    <cellStyle name="40% - Accent6 3" xfId="19915"/>
    <cellStyle name="40% - Accent6 4" xfId="19916"/>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7"/>
    <cellStyle name="6???_x0002_¯ög6hÅ‡6???_x0002_¹?ß_x0008_,Ñ‡6???_x0002_…#×&gt;Ò ‡6???_x0002_é_x0007_ß_x0008__x001c__x000b__x001e_?????_x000a_?_x0001_???????_x0014_?_x0001_???????_x001e_?fB_x000f_c????_x0018_I¿_x0008_v_x0010_‡6Ö_x0002_Ÿ6????_x0015_l??Õm??????????????_x0001_?????????_x0001_?_x0001_?_x0001_?" xfId="19918"/>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19"/>
    <cellStyle name="6_Phu luc 5 - TH nhu cau cua BNN" xfId="19920"/>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1"/>
    <cellStyle name="60% - Accent2 2" xfId="1348"/>
    <cellStyle name="60% - Accent2 3" xfId="19922"/>
    <cellStyle name="60% - Accent3 2" xfId="1349"/>
    <cellStyle name="60% - Accent3 3" xfId="19923"/>
    <cellStyle name="60% - Accent4 2" xfId="1350"/>
    <cellStyle name="60% - Accent4 3" xfId="19924"/>
    <cellStyle name="60% - Accent5 2" xfId="1351"/>
    <cellStyle name="60% - Accent5 3" xfId="19925"/>
    <cellStyle name="60% - Accent6 2" xfId="1352"/>
    <cellStyle name="60% - Accent6 3" xfId="19926"/>
    <cellStyle name="9" xfId="1353"/>
    <cellStyle name="9?b_x000f_Normal_5HUYIC~1?_x0011_Normal_903DK-2001?_x000c_Normal_AD_x000b_No" xfId="19927"/>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8"/>
    <cellStyle name="_x0001_Å»_x001e_´ " xfId="19929"/>
    <cellStyle name="_x0001_Å»_x001e_´  2" xfId="19930"/>
    <cellStyle name="_x0001_Å»_x001e_´ ?[?0?.?0?0?]?_?P?R?O?" xfId="19931"/>
    <cellStyle name="_x0001_Å»_x001e_´_?P?R?O?D?U?C?T" xfId="19932"/>
    <cellStyle name="Accent1 2" xfId="1359"/>
    <cellStyle name="Accent1 3" xfId="19933"/>
    <cellStyle name="Accent2 2" xfId="1360"/>
    <cellStyle name="Accent2 3" xfId="19934"/>
    <cellStyle name="Accent3 2" xfId="1361"/>
    <cellStyle name="Accent3 3" xfId="19935"/>
    <cellStyle name="Accent4 2" xfId="1362"/>
    <cellStyle name="Accent4 3" xfId="19936"/>
    <cellStyle name="Accent5 2" xfId="1363"/>
    <cellStyle name="Accent5 3" xfId="19937"/>
    <cellStyle name="Accent6 2" xfId="1364"/>
    <cellStyle name="Accent6 3" xfId="19938"/>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39"/>
    <cellStyle name="AutoFormat-Optionen 10" xfId="19940"/>
    <cellStyle name="AutoFormat-Optionen 2" xfId="19941"/>
    <cellStyle name="AutoFormat-Optionen 2 2" xfId="19942"/>
    <cellStyle name="AutoFormat-Optionen 2 3" xfId="19943"/>
    <cellStyle name="AutoFormat-Optionen 3" xfId="19944"/>
    <cellStyle name="AutoFormat-Optionen 4" xfId="19945"/>
    <cellStyle name="AutoFormat-Optionen 5" xfId="19946"/>
    <cellStyle name="AutoFormat-Optionen 5 2" xfId="19947"/>
    <cellStyle name="AutoFormat-Optionen_BAN GIAO  No dong ĐÊN 31 tháng 12 năm 2014  (oke) (1) (2)" xfId="19948"/>
    <cellStyle name="Bad 2" xfId="1382"/>
    <cellStyle name="Bad 3" xfId="19949"/>
    <cellStyle name="Bangchu" xfId="4274"/>
    <cellStyle name="Bình thường 2" xfId="19950"/>
    <cellStyle name="Bình thường 3" xfId="19951"/>
    <cellStyle name="Bình Thường_Cat phay" xfId="19952"/>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3" xfId="19963"/>
    <cellStyle name="CC2 2 4" xfId="19964"/>
    <cellStyle name="CC2 3" xfId="19965"/>
    <cellStyle name="CC2 4" xfId="19966"/>
    <cellStyle name="CC2 5" xfId="19967"/>
    <cellStyle name="Centered Heading" xfId="1508"/>
    <cellStyle name="Cerrency_Sheet2_XANGDAU" xfId="1509"/>
    <cellStyle name="Column_Title" xfId="1513"/>
    <cellStyle name="Comma" xfId="20514"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3" xfId="4284"/>
    <cellStyle name="Comma [0] 2 2 3 2 4" xfId="4285"/>
    <cellStyle name="Comma [0] 2 2 3 3" xfId="4286"/>
    <cellStyle name="Comma [0] 2 2 3 3 2" xfId="4287"/>
    <cellStyle name="Comma [0] 2 2 3 3 3" xfId="4288"/>
    <cellStyle name="Comma [0] 2 2 3 4" xfId="4289"/>
    <cellStyle name="Comma [0] 2 2 3 5" xfId="4290"/>
    <cellStyle name="Comma [0] 2 2 4" xfId="4291"/>
    <cellStyle name="Comma [0] 2 2 4 2" xfId="4292"/>
    <cellStyle name="Comma [0] 2 2 4 2 2" xfId="4293"/>
    <cellStyle name="Comma [0] 2 2 4 2 3" xfId="4294"/>
    <cellStyle name="Comma [0] 2 2 4 3" xfId="4295"/>
    <cellStyle name="Comma [0] 2 2 4 4" xfId="4296"/>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3" xfId="4312"/>
    <cellStyle name="Comma 16 3 2 2 4" xfId="4313"/>
    <cellStyle name="Comma 16 3 2 3" xfId="4314"/>
    <cellStyle name="Comma 16 3 2 3 2" xfId="4315"/>
    <cellStyle name="Comma 16 3 2 3 3" xfId="4316"/>
    <cellStyle name="Comma 16 3 2 4" xfId="4317"/>
    <cellStyle name="Comma 16 3 2 5" xfId="4318"/>
    <cellStyle name="Comma 16 3 2 6 2 2 2" xfId="4319"/>
    <cellStyle name="Comma 16 3 2 6 2 2 2 2" xfId="4320"/>
    <cellStyle name="Comma 16 3 3" xfId="1640"/>
    <cellStyle name="Comma 16 3 3 2" xfId="1641"/>
    <cellStyle name="Comma 16 3 3 2 2" xfId="4321"/>
    <cellStyle name="Comma 16 3 3 2 2 2" xfId="4322"/>
    <cellStyle name="Comma 16 3 3 2 2 2 2" xfId="20369"/>
    <cellStyle name="Comma 16 3 3 2 2 3" xfId="4323"/>
    <cellStyle name="Comma 16 3 3 2 3" xfId="4324"/>
    <cellStyle name="Comma 16 3 3 2 4" xfId="4325"/>
    <cellStyle name="Comma 16 3 3 3" xfId="4326"/>
    <cellStyle name="Comma 16 3 3 3 2" xfId="4327"/>
    <cellStyle name="Comma 16 3 3 3 3" xfId="4328"/>
    <cellStyle name="Comma 16 3 3 4" xfId="4329"/>
    <cellStyle name="Comma 16 3 3 5" xfId="4330"/>
    <cellStyle name="Comma 16 3 4" xfId="1642"/>
    <cellStyle name="Comma 16 3 4 2" xfId="4331"/>
    <cellStyle name="Comma 16 3 4 2 2" xfId="4332"/>
    <cellStyle name="Comma 16 3 4 2 3" xfId="4333"/>
    <cellStyle name="Comma 16 3 4 2 3 2" xfId="20023"/>
    <cellStyle name="Comma 16 3 4 2 3 2 2" xfId="20024"/>
    <cellStyle name="Comma 16 3 4 3" xfId="4334"/>
    <cellStyle name="Comma 16 3 4 4" xfId="4335"/>
    <cellStyle name="Comma 16 3 5" xfId="4336"/>
    <cellStyle name="Comma 16 3 5 2" xfId="4337"/>
    <cellStyle name="Comma 16 3 5 3" xfId="4338"/>
    <cellStyle name="Comma 16 3 6" xfId="4339"/>
    <cellStyle name="Comma 16 3 7" xfId="4340"/>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3" xfId="4355"/>
    <cellStyle name="Comma 35 3 2 4" xfId="4356"/>
    <cellStyle name="Comma 35 3 3" xfId="4357"/>
    <cellStyle name="Comma 35 3 3 2" xfId="4358"/>
    <cellStyle name="Comma 35 3 3 3" xfId="4359"/>
    <cellStyle name="Comma 35 3 4" xfId="4360"/>
    <cellStyle name="Comma 35 3 5" xfId="4361"/>
    <cellStyle name="Comma 35 4" xfId="1808"/>
    <cellStyle name="Comma 35 4 2" xfId="1809"/>
    <cellStyle name="Comma 35 4 2 2" xfId="4362"/>
    <cellStyle name="Comma 35 4 2 2 2" xfId="4363"/>
    <cellStyle name="Comma 35 4 2 2 3" xfId="4364"/>
    <cellStyle name="Comma 35 4 2 3" xfId="4365"/>
    <cellStyle name="Comma 35 4 2 4" xfId="4366"/>
    <cellStyle name="Comma 35 4 3" xfId="4367"/>
    <cellStyle name="Comma 35 4 3 2" xfId="4368"/>
    <cellStyle name="Comma 35 4 3 3" xfId="4369"/>
    <cellStyle name="Comma 35 4 4" xfId="4370"/>
    <cellStyle name="Comma 35 4 5" xfId="4371"/>
    <cellStyle name="Comma 35 5" xfId="4372"/>
    <cellStyle name="Comma 35 5 2" xfId="4373"/>
    <cellStyle name="Comma 35 5 2 2" xfId="437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3" xfId="4387"/>
    <cellStyle name="Comma 5 21 2 3 2" xfId="4388"/>
    <cellStyle name="Comma 5 21 2 3 3" xfId="4389"/>
    <cellStyle name="Comma 5 21 2 4" xfId="4390"/>
    <cellStyle name="Comma 5 21 2 5" xfId="4391"/>
    <cellStyle name="Comma 5 21 3" xfId="4392"/>
    <cellStyle name="Comma 5 21 3 2" xfId="4393"/>
    <cellStyle name="Comma 5 21 3 2 2" xfId="4394"/>
    <cellStyle name="Comma 5 21 3 2 3" xfId="4395"/>
    <cellStyle name="Comma 5 21 3 3" xfId="4396"/>
    <cellStyle name="Comma 5 21 3 4" xfId="4397"/>
    <cellStyle name="Comma 5 21 4" xfId="4398"/>
    <cellStyle name="Comma 5 21 4 2" xfId="4399"/>
    <cellStyle name="Comma 5 21 4 3" xfId="4400"/>
    <cellStyle name="Comma 5 21 5" xfId="4401"/>
    <cellStyle name="Comma 5 21 6" xfId="4402"/>
    <cellStyle name="Comma 5 22" xfId="4403"/>
    <cellStyle name="Comma 5 22 2" xfId="4404"/>
    <cellStyle name="Comma 5 22 2 2" xfId="4405"/>
    <cellStyle name="Comma 5 22 2 3" xfId="4406"/>
    <cellStyle name="Comma 5 22 3" xfId="4407"/>
    <cellStyle name="Comma 5 22 4" xfId="4408"/>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3" xfId="4413"/>
    <cellStyle name="Comma 50 2 4" xfId="4414"/>
    <cellStyle name="Comma 50 3" xfId="4415"/>
    <cellStyle name="Comma 50 3 2" xfId="4416"/>
    <cellStyle name="Comma 50 3 3" xfId="4417"/>
    <cellStyle name="Comma 50 4" xfId="4418"/>
    <cellStyle name="Comma 50 5" xfId="4419"/>
    <cellStyle name="Comma 51" xfId="1883"/>
    <cellStyle name="Comma 51 2" xfId="1884"/>
    <cellStyle name="Comma 51 2 2" xfId="4420"/>
    <cellStyle name="Comma 51 2 2 2" xfId="4421"/>
    <cellStyle name="Comma 51 2 2 3" xfId="4422"/>
    <cellStyle name="Comma 51 2 3" xfId="4423"/>
    <cellStyle name="Comma 51 2 4" xfId="4424"/>
    <cellStyle name="Comma 51 3" xfId="4425"/>
    <cellStyle name="Comma 51 3 2" xfId="4426"/>
    <cellStyle name="Comma 51 3 3" xfId="4427"/>
    <cellStyle name="Comma 51 4" xfId="4428"/>
    <cellStyle name="Comma 51 5" xfId="4429"/>
    <cellStyle name="Comma 52" xfId="1885"/>
    <cellStyle name="Comma 52 2" xfId="4430"/>
    <cellStyle name="Comma 52 3" xfId="5201"/>
    <cellStyle name="Comma 53" xfId="4431"/>
    <cellStyle name="Comma 53 2" xfId="4432"/>
    <cellStyle name="Comma 53 2 2" xfId="4433"/>
    <cellStyle name="Comma 53 2 3" xfId="4434"/>
    <cellStyle name="Comma 53 3" xfId="4435"/>
    <cellStyle name="Comma 53 4" xfId="4436"/>
    <cellStyle name="Comma 54" xfId="4437"/>
    <cellStyle name="Comma 54 2" xfId="4438"/>
    <cellStyle name="Comma 55" xfId="4439"/>
    <cellStyle name="Comma 55 2" xfId="4440"/>
    <cellStyle name="Comma 55 3" xfId="4441"/>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9"/>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chchuyen" xfId="19968"/>
    <cellStyle name="chchuyen 2" xfId="19969"/>
    <cellStyle name="chchuyen 2 2" xfId="19970"/>
    <cellStyle name="chchuyen 2 3" xfId="19971"/>
    <cellStyle name="chchuyen 2 4" xfId="19972"/>
    <cellStyle name="chchuyen 3" xfId="19973"/>
    <cellStyle name="chchuyen 4" xfId="19974"/>
    <cellStyle name="chchuyen 5" xfId="19975"/>
    <cellStyle name="Check Cell 2" xfId="1510"/>
    <cellStyle name="Check Cell 2 2" xfId="4275"/>
    <cellStyle name="Check Cell 3" xfId="19976"/>
    <cellStyle name="Chi phÝ kh¸c_Book1" xfId="1511"/>
    <cellStyle name="CHUONG" xfId="1512"/>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AUDE" xfId="2052"/>
    <cellStyle name="Dấu phảy 2" xfId="20508"/>
    <cellStyle name="Dấu phẩy 2" xfId="20509"/>
    <cellStyle name="Dấu_phảy 2" xfId="2051"/>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gia" xfId="2327"/>
    <cellStyle name="GIA-MOI" xfId="4457"/>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LBXUNG" xfId="4460"/>
    <cellStyle name="kh¸c_Bang Chi tieu" xfId="2422"/>
    <cellStyle name="khanh" xfId="2423"/>
    <cellStyle name="khung" xfId="2424"/>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8" xfId="4470"/>
    <cellStyle name="Normal 10 2 3" xfId="20517"/>
    <cellStyle name="Normal 10 2 4" xfId="4255"/>
    <cellStyle name="Normal 10 3" xfId="2544"/>
    <cellStyle name="Normal 10 3 2" xfId="2545"/>
    <cellStyle name="Normal 10 3 3" xfId="4471"/>
    <cellStyle name="Normal 10 3 3 2" xfId="4472"/>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3" xfId="4478"/>
    <cellStyle name="Normal 10 7 4" xfId="4479"/>
    <cellStyle name="Normal 10 7 4 2" xfId="4480"/>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3" xfId="4486"/>
    <cellStyle name="Normal 11 3 3" xfId="2555"/>
    <cellStyle name="Normal 11 3 3 2" xfId="4487"/>
    <cellStyle name="Normal 11 3 3 2 2" xfId="4488"/>
    <cellStyle name="Normal 11 3 3 2 2 2" xfId="4489"/>
    <cellStyle name="Normal 11 3 3 2 3" xfId="4490"/>
    <cellStyle name="Normal 11 3 3 3" xfId="4491"/>
    <cellStyle name="Normal 11 3 3 3 2" xfId="4492"/>
    <cellStyle name="Normal 11 3 3 4" xfId="4493"/>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3" xfId="4499"/>
    <cellStyle name="Normal 11 3 4 2 2 3" xfId="4500"/>
    <cellStyle name="Normal 11 3 4 2 2 3 2" xfId="4501"/>
    <cellStyle name="Normal 11 3 4 2 2 4" xfId="4502"/>
    <cellStyle name="Normal 11 3 4 2 3" xfId="4503"/>
    <cellStyle name="Normal 11 3 4 2 3 2" xfId="4504"/>
    <cellStyle name="Normal 11 3 4 2 3 2 2" xfId="4505"/>
    <cellStyle name="Normal 11 3 4 2 3 3" xfId="4506"/>
    <cellStyle name="Normal 11 3 4 2 4" xfId="4507"/>
    <cellStyle name="Normal 11 3 4 2 4 2" xfId="4508"/>
    <cellStyle name="Normal 11 3 4 2 5" xfId="4509"/>
    <cellStyle name="Normal 11 3 4 3" xfId="4510"/>
    <cellStyle name="Normal 11 3 4 3 2" xfId="4511"/>
    <cellStyle name="Normal 11 3 4 3 2 2" xfId="4512"/>
    <cellStyle name="Normal 11 3 4 3 2 2 2" xfId="4513"/>
    <cellStyle name="Normal 11 3 4 3 2 2 2 2" xfId="4514"/>
    <cellStyle name="Normal 11 3 4 3 2 2 3" xfId="4515"/>
    <cellStyle name="Normal 11 3 4 3 2 3" xfId="4516"/>
    <cellStyle name="Normal 11 3 4 3 2 3 2" xfId="4517"/>
    <cellStyle name="Normal 11 3 4 3 2 4" xfId="4518"/>
    <cellStyle name="Normal 11 3 4 3 3" xfId="4519"/>
    <cellStyle name="Normal 11 3 4 3 3 2" xfId="4520"/>
    <cellStyle name="Normal 11 3 4 3 3 2 2" xfId="4521"/>
    <cellStyle name="Normal 11 3 4 3 3 3" xfId="4522"/>
    <cellStyle name="Normal 11 3 4 3 4" xfId="4523"/>
    <cellStyle name="Normal 11 3 4 3 4 2" xfId="4524"/>
    <cellStyle name="Normal 11 3 4 3 5" xfId="4525"/>
    <cellStyle name="Normal 11 3 4 4" xfId="4526"/>
    <cellStyle name="Normal 11 3 4 4 2" xfId="4527"/>
    <cellStyle name="Normal 11 3 4 4 2 2" xfId="4528"/>
    <cellStyle name="Normal 11 3 4 4 3" xfId="4529"/>
    <cellStyle name="Normal 11 3 4 5" xfId="4530"/>
    <cellStyle name="Normal 11 3 4 5 2" xfId="4531"/>
    <cellStyle name="Normal 11 3 4 6" xfId="4532"/>
    <cellStyle name="Normal 11 3 4 6 2" xfId="4533"/>
    <cellStyle name="Normal 11 3 4 7" xfId="4534"/>
    <cellStyle name="Normal 11 3 5" xfId="4535"/>
    <cellStyle name="Normal 11 3 5 2" xfId="4536"/>
    <cellStyle name="Normal 11 3 6" xfId="4537"/>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3" xfId="4542"/>
    <cellStyle name="Normal 16 2 2 3" xfId="4543"/>
    <cellStyle name="Normal 16 2 2 4" xfId="4544"/>
    <cellStyle name="Normal 16 2 2 4 2" xfId="4545"/>
    <cellStyle name="Normal 16 2 2 5" xfId="4546"/>
    <cellStyle name="Normal 16 2 3" xfId="2572"/>
    <cellStyle name="Normal 16 2 3 2" xfId="2573"/>
    <cellStyle name="Normal 16 2 3 2 2" xfId="4547"/>
    <cellStyle name="Normal 16 2 3 2 2 2" xfId="4548"/>
    <cellStyle name="Normal 16 2 3 2 3" xfId="4549"/>
    <cellStyle name="Normal 16 2 3 3" xfId="4550"/>
    <cellStyle name="Normal 16 2 3 3 2" xfId="4551"/>
    <cellStyle name="Normal 16 2 3 4" xfId="4552"/>
    <cellStyle name="Normal 16 2 4" xfId="2574"/>
    <cellStyle name="Normal 16 3" xfId="2575"/>
    <cellStyle name="Normal 16 4" xfId="2576"/>
    <cellStyle name="Normal 16 4 2" xfId="2577"/>
    <cellStyle name="Normal 16 4 2 2" xfId="4553"/>
    <cellStyle name="Normal 16 4 2 2 2" xfId="4554"/>
    <cellStyle name="Normal 16 4 2 3" xfId="4555"/>
    <cellStyle name="Normal 16 4 3" xfId="4556"/>
    <cellStyle name="Normal 16 4 3 2" xfId="4557"/>
    <cellStyle name="Normal 16 4 4" xfId="4558"/>
    <cellStyle name="Normal 16 5" xfId="2578"/>
    <cellStyle name="Normal 16 5 2" xfId="2579"/>
    <cellStyle name="Normal 16 5 2 2" xfId="4559"/>
    <cellStyle name="Normal 16 5 2 2 2" xfId="4560"/>
    <cellStyle name="Normal 16 5 2 3" xfId="4561"/>
    <cellStyle name="Normal 16 5 3" xfId="4562"/>
    <cellStyle name="Normal 16 5 3 2" xfId="4563"/>
    <cellStyle name="Normal 16 5 4" xfId="4564"/>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3" xfId="4567"/>
    <cellStyle name="Normal 17 3 2 2 3" xfId="4568"/>
    <cellStyle name="Normal 17 3 2 2 3 2" xfId="4569"/>
    <cellStyle name="Normal 17 3 2 2 4" xfId="4570"/>
    <cellStyle name="Normal 17 3 2 3" xfId="2585"/>
    <cellStyle name="Normal 17 3 2 3 2" xfId="2586"/>
    <cellStyle name="Normal 17 3 2 3 2 2" xfId="4571"/>
    <cellStyle name="Normal 17 3 2 3 2 2 2" xfId="4572"/>
    <cellStyle name="Normal 17 3 2 3 2 3" xfId="4573"/>
    <cellStyle name="Normal 17 3 2 3 3" xfId="4574"/>
    <cellStyle name="Normal 17 3 2 3 3 2" xfId="4575"/>
    <cellStyle name="Normal 17 3 2 3 4" xfId="4576"/>
    <cellStyle name="Normal 17 3 2 4" xfId="2587"/>
    <cellStyle name="Normal 17 3 2 4 2" xfId="4577"/>
    <cellStyle name="Normal 17 3 2 4 2 2" xfId="4578"/>
    <cellStyle name="Normal 17 3 2 4 3" xfId="4579"/>
    <cellStyle name="Normal 17 3 2 5" xfId="4580"/>
    <cellStyle name="Normal 17 3 2 5 2" xfId="4581"/>
    <cellStyle name="Normal 17 3 2 6" xfId="458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3" xfId="4590"/>
    <cellStyle name="Normal 2 2 33 4 2 3" xfId="4591"/>
    <cellStyle name="Normal 2 2 33 4 2 3 2" xfId="4592"/>
    <cellStyle name="Normal 2 2 33 4 2 4" xfId="4593"/>
    <cellStyle name="Normal 2 2 33 4 3" xfId="4594"/>
    <cellStyle name="Normal 2 2 33 4 3 2" xfId="4595"/>
    <cellStyle name="Normal 2 2 33 4 3 2 2" xfId="4596"/>
    <cellStyle name="Normal 2 2 33 4 3 3" xfId="4597"/>
    <cellStyle name="Normal 2 2 33 4 4" xfId="4598"/>
    <cellStyle name="Normal 2 2 33 4 4 2" xfId="4599"/>
    <cellStyle name="Normal 2 2 33 4 5" xfId="4600"/>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8" xfId="4602"/>
    <cellStyle name="Normal 2 28 2" xfId="4603"/>
    <cellStyle name="Normal 2 28 2 2" xfId="4604"/>
    <cellStyle name="Normal 2 28 2 2 2" xfId="4605"/>
    <cellStyle name="Normal 2 28 2 3" xfId="4606"/>
    <cellStyle name="Normal 2 28 3" xfId="4607"/>
    <cellStyle name="Normal 2 28 3 2" xfId="4608"/>
    <cellStyle name="Normal 2 28 4" xfId="4609"/>
    <cellStyle name="Normal 2 29" xfId="4610"/>
    <cellStyle name="Normal 2 29 2" xfId="4611"/>
    <cellStyle name="Normal 2 29 2 2" xfId="4612"/>
    <cellStyle name="Normal 2 29 3" xfId="4613"/>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6" xfId="5614"/>
    <cellStyle name="Normal 2 37" xfId="5628"/>
    <cellStyle name="Normal 2 38" xfId="5632"/>
    <cellStyle name="Normal 2 4" xfId="2646"/>
    <cellStyle name="Normal 2 4 2" xfId="2647"/>
    <cellStyle name="Normal 2 4 2 2" xfId="2648"/>
    <cellStyle name="Normal 2 4 2 3" xfId="4619"/>
    <cellStyle name="Normal 2 4 3" xfId="2649"/>
    <cellStyle name="Normal 2 4 3 2" xfId="2650"/>
    <cellStyle name="Normal 2 4 4" xfId="4620"/>
    <cellStyle name="Normal 2 4 5" xfId="4621"/>
    <cellStyle name="Normal 2 5" xfId="2651"/>
    <cellStyle name="Normal 2 5 2" xfId="2652"/>
    <cellStyle name="Normal 2 5 2 2" xfId="4622"/>
    <cellStyle name="Normal 2 5 2 8" xfId="5636"/>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3" xfId="4630"/>
    <cellStyle name="Normal 3 2 5 3" xfId="4631"/>
    <cellStyle name="Normal 3 2 5 3 2" xfId="4632"/>
    <cellStyle name="Normal 3 2 5 4" xfId="4633"/>
    <cellStyle name="Normal 3 2 6" xfId="2703"/>
    <cellStyle name="Normal 3 2 6 2" xfId="2704"/>
    <cellStyle name="Normal 3 2 6 2 2" xfId="4634"/>
    <cellStyle name="Normal 3 2 6 2 2 2" xfId="4635"/>
    <cellStyle name="Normal 3 2 6 2 3" xfId="4636"/>
    <cellStyle name="Normal 3 2 6 3" xfId="4637"/>
    <cellStyle name="Normal 3 2 6 3 2" xfId="4638"/>
    <cellStyle name="Normal 3 2 6 4" xfId="4639"/>
    <cellStyle name="Normal 3 2 7" xfId="2705"/>
    <cellStyle name="Normal 3 2 7 2" xfId="4640"/>
    <cellStyle name="Normal 3 2 7 2 2" xfId="4641"/>
    <cellStyle name="Normal 3 2 7 3" xfId="4642"/>
    <cellStyle name="Normal 3 2 8" xfId="4643"/>
    <cellStyle name="Normal 3 2 8 2" xfId="4644"/>
    <cellStyle name="Normal 3 2 8 2 2" xfId="4645"/>
    <cellStyle name="Normal 3 2 8 3" xfId="4646"/>
    <cellStyle name="Normal 3 2 9" xfId="4647"/>
    <cellStyle name="Normal 3 2 9 2" xfId="4648"/>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3" xfId="4651"/>
    <cellStyle name="Normal 30 2 3" xfId="4652"/>
    <cellStyle name="Normal 30 2 3 2" xfId="4653"/>
    <cellStyle name="Normal 30 2 4" xfId="4654"/>
    <cellStyle name="Normal 30 3" xfId="2719"/>
    <cellStyle name="Normal 30 3 2" xfId="2720"/>
    <cellStyle name="Normal 30 3 2 2" xfId="4655"/>
    <cellStyle name="Normal 30 3 2 2 2" xfId="4656"/>
    <cellStyle name="Normal 30 3 2 3" xfId="4657"/>
    <cellStyle name="Normal 30 3 3" xfId="4658"/>
    <cellStyle name="Normal 30 3 3 2" xfId="4659"/>
    <cellStyle name="Normal 30 3 4" xfId="4660"/>
    <cellStyle name="Normal 30 4" xfId="2721"/>
    <cellStyle name="Normal 30 4 2" xfId="4661"/>
    <cellStyle name="Normal 30 4 2 2" xfId="4662"/>
    <cellStyle name="Normal 30 4 3" xfId="4663"/>
    <cellStyle name="Normal 30 5" xfId="4664"/>
    <cellStyle name="Normal 30 5 2" xfId="4665"/>
    <cellStyle name="Normal 30 6" xfId="4666"/>
    <cellStyle name="Normal 30 6 2" xfId="4667"/>
    <cellStyle name="Normal 30 7" xfId="4668"/>
    <cellStyle name="Normal 31" xfId="2722"/>
    <cellStyle name="Normal 31 2" xfId="2723"/>
    <cellStyle name="Normal 31 2 2" xfId="2724"/>
    <cellStyle name="Normal 31 2 2 2" xfId="4669"/>
    <cellStyle name="Normal 31 2 2 2 2" xfId="4670"/>
    <cellStyle name="Normal 31 2 2 3" xfId="4671"/>
    <cellStyle name="Normal 31 2 3" xfId="4672"/>
    <cellStyle name="Normal 31 2 3 2" xfId="4673"/>
    <cellStyle name="Normal 31 2 3 2 2" xfId="4674"/>
    <cellStyle name="Normal 31 2 3 3" xfId="4675"/>
    <cellStyle name="Normal 31 2 3 3 2" xfId="4676"/>
    <cellStyle name="Normal 31 2 4" xfId="4677"/>
    <cellStyle name="Normal 31 3" xfId="2725"/>
    <cellStyle name="Normal 31 3 2" xfId="2726"/>
    <cellStyle name="Normal 31 3 2 2" xfId="4678"/>
    <cellStyle name="Normal 31 3 2 2 2" xfId="4679"/>
    <cellStyle name="Normal 31 3 2 3" xfId="4680"/>
    <cellStyle name="Normal 31 3 3" xfId="4681"/>
    <cellStyle name="Normal 31 3 3 2" xfId="4682"/>
    <cellStyle name="Normal 31 3 4" xfId="4683"/>
    <cellStyle name="Normal 31 4" xfId="2727"/>
    <cellStyle name="Normal 31 4 2" xfId="4684"/>
    <cellStyle name="Normal 31 4 2 2" xfId="4685"/>
    <cellStyle name="Normal 31 4 3" xfId="4686"/>
    <cellStyle name="Normal 31 5" xfId="4687"/>
    <cellStyle name="Normal 31 5 2" xfId="4688"/>
    <cellStyle name="Normal 31 6" xfId="4689"/>
    <cellStyle name="Normal 32" xfId="2728"/>
    <cellStyle name="Normal 32 2" xfId="2729"/>
    <cellStyle name="Normal 32 2 2" xfId="2730"/>
    <cellStyle name="Normal 32 2 2 2" xfId="4690"/>
    <cellStyle name="Normal 32 2 2 2 2" xfId="4691"/>
    <cellStyle name="Normal 32 2 2 3" xfId="4692"/>
    <cellStyle name="Normal 32 2 3" xfId="4693"/>
    <cellStyle name="Normal 32 2 3 2" xfId="4694"/>
    <cellStyle name="Normal 32 2 4" xfId="4695"/>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3" xfId="4698"/>
    <cellStyle name="Normal 39 2 3" xfId="4699"/>
    <cellStyle name="Normal 39 2 3 2" xfId="4700"/>
    <cellStyle name="Normal 39 2 4" xfId="4701"/>
    <cellStyle name="Normal 39 3" xfId="2749"/>
    <cellStyle name="Normal 39 3 2" xfId="2750"/>
    <cellStyle name="Normal 39 3 2 2" xfId="4702"/>
    <cellStyle name="Normal 39 3 2 2 2" xfId="4703"/>
    <cellStyle name="Normal 39 3 2 3" xfId="4704"/>
    <cellStyle name="Normal 39 3 3" xfId="4705"/>
    <cellStyle name="Normal 39 3 3 2" xfId="4706"/>
    <cellStyle name="Normal 39 3 4" xfId="4707"/>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3" xfId="4711"/>
    <cellStyle name="Normal 46 3" xfId="4712"/>
    <cellStyle name="Normal 46 3 2" xfId="4713"/>
    <cellStyle name="Normal 46 4" xfId="4714"/>
    <cellStyle name="Normal 47" xfId="2778"/>
    <cellStyle name="Normal 48" xfId="2779"/>
    <cellStyle name="Normal 49" xfId="2780"/>
    <cellStyle name="Normal 5" xfId="2781"/>
    <cellStyle name="Normal 5 2" xfId="2782"/>
    <cellStyle name="Normal 5 2 2" xfId="2783"/>
    <cellStyle name="Normal 5 2 3" xfId="20516"/>
    <cellStyle name="Normal 5 3" xfId="4715"/>
    <cellStyle name="Normal 5 3 2" xfId="4716"/>
    <cellStyle name="Normal 50" xfId="2784"/>
    <cellStyle name="Normal 51" xfId="2785"/>
    <cellStyle name="Normal 52" xfId="2786"/>
    <cellStyle name="Normal 52 2" xfId="4717"/>
    <cellStyle name="Normal 52 2 2" xfId="4718"/>
    <cellStyle name="Normal 52 2 3" xfId="4719"/>
    <cellStyle name="Normal 52 2 3 2" xfId="4720"/>
    <cellStyle name="Normal 52 3" xfId="4721"/>
    <cellStyle name="Normal 52 5 2 2 2" xfId="4722"/>
    <cellStyle name="Normal 52 5 2 2 2 2" xfId="4723"/>
    <cellStyle name="Normal 53" xfId="2787"/>
    <cellStyle name="Normal 53 2" xfId="4724"/>
    <cellStyle name="Normal 53 2 2" xfId="4725"/>
    <cellStyle name="Normal 53 3" xfId="4726"/>
    <cellStyle name="Normal 54" xfId="2788"/>
    <cellStyle name="Normal 54 2" xfId="4727"/>
    <cellStyle name="Normal 54 2 2" xfId="4728"/>
    <cellStyle name="Normal 54 3" xfId="4729"/>
    <cellStyle name="Normal 54 4" xfId="4730"/>
    <cellStyle name="Normal 55" xfId="4731"/>
    <cellStyle name="Normal 55 2" xfId="4732"/>
    <cellStyle name="Normal 55 2 2" xfId="4733"/>
    <cellStyle name="Normal 55 2 2 2" xfId="4734"/>
    <cellStyle name="Normal 55 2 3" xfId="4735"/>
    <cellStyle name="Normal 55 3" xfId="4736"/>
    <cellStyle name="Normal 55 3 2" xfId="4737"/>
    <cellStyle name="Normal 55 4" xfId="4738"/>
    <cellStyle name="Normal 56" xfId="4739"/>
    <cellStyle name="Normal 56 2" xfId="4740"/>
    <cellStyle name="Normal 56 2 2" xfId="4741"/>
    <cellStyle name="Normal 56 2 2 2" xfId="4742"/>
    <cellStyle name="Normal 56 2 2 2 2" xfId="4743"/>
    <cellStyle name="Normal 56 2 2 3" xfId="4744"/>
    <cellStyle name="Normal 56 2 3" xfId="4745"/>
    <cellStyle name="Normal 56 2 3 2" xfId="4746"/>
    <cellStyle name="Normal 56 2 4" xfId="4747"/>
    <cellStyle name="Normal 56 3" xfId="4748"/>
    <cellStyle name="Normal 56 3 2" xfId="4749"/>
    <cellStyle name="Normal 56 3 2 2" xfId="4750"/>
    <cellStyle name="Normal 56 3 3" xfId="4751"/>
    <cellStyle name="Normal 56 4" xfId="4752"/>
    <cellStyle name="Normal 56 4 2" xfId="4753"/>
    <cellStyle name="Normal 56 5" xfId="4754"/>
    <cellStyle name="Normal 57" xfId="4755"/>
    <cellStyle name="Normal 57 2" xfId="4756"/>
    <cellStyle name="Normal 57 2 2" xfId="4757"/>
    <cellStyle name="Normal 57 3" xfId="4758"/>
    <cellStyle name="Normal 58" xfId="4759"/>
    <cellStyle name="Normal 58 2" xfId="4760"/>
    <cellStyle name="Normal 59" xfId="4761"/>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1" xfId="4765"/>
    <cellStyle name="Normal 62" xfId="4766"/>
    <cellStyle name="Normal 63" xfId="4767"/>
    <cellStyle name="Normal 63 2" xfId="5615"/>
    <cellStyle name="Normal 64" xfId="5178"/>
    <cellStyle name="Normal 65" xfId="5582"/>
    <cellStyle name="Normal 66" xfId="5629"/>
    <cellStyle name="Normal 67" xfId="5633"/>
    <cellStyle name="Normal 68" xfId="20511"/>
    <cellStyle name="Normal 69 2 2" xfId="20518"/>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3" xfId="4775"/>
    <cellStyle name="Normal 79 2 3" xfId="4776"/>
    <cellStyle name="Normal 79 2 3 2" xfId="4777"/>
    <cellStyle name="Normal 79 2 4" xfId="4778"/>
    <cellStyle name="Normal 79 3" xfId="4779"/>
    <cellStyle name="Normal 79 3 2" xfId="4780"/>
    <cellStyle name="Normal 79 3 2 2" xfId="4781"/>
    <cellStyle name="Normal 79 3 3" xfId="4782"/>
    <cellStyle name="Normal 79 4" xfId="4783"/>
    <cellStyle name="Normal 79 4 2" xfId="4784"/>
    <cellStyle name="Normal 79 5" xfId="4785"/>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2" xfId="2822"/>
    <cellStyle name="Normal 9 13" xfId="2823"/>
    <cellStyle name="Normal 9 17" xfId="2824"/>
    <cellStyle name="Normal 9 2" xfId="2825"/>
    <cellStyle name="Normal 9 21" xfId="2826"/>
    <cellStyle name="Normal 9 23" xfId="2827"/>
    <cellStyle name="Normal 9 3" xfId="2828"/>
    <cellStyle name="Normal 9 4" xfId="4788"/>
    <cellStyle name="Normal 9 4 2" xfId="4789"/>
    <cellStyle name="Normal 9 46" xfId="2829"/>
    <cellStyle name="Normal 9 47" xfId="2830"/>
    <cellStyle name="Normal 9 48" xfId="2831"/>
    <cellStyle name="Normal 9 49" xfId="2832"/>
    <cellStyle name="Normal 9 50" xfId="2833"/>
    <cellStyle name="Normal 9 51" xfId="2834"/>
    <cellStyle name="Normal 9 52" xfId="2835"/>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nga" xfId="2531"/>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5"/>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ien giang 2" xfId="3516"/>
    <cellStyle name="T_Book1_1_kien giang 2 2" xfId="3517"/>
    <cellStyle name="T_Book1_1_KH TPCP vung TNB (03-1-2012)" xfId="3514"/>
    <cellStyle name="T_Book1_1_KH TPCP vung TNB (03-1-2012) 2" xfId="3515"/>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Q11-CP - chinh sua lai" xfId="3549"/>
    <cellStyle name="T_Book1_BC NQ11-CP - chinh sua lai 2" xfId="3550"/>
    <cellStyle name="T_Book1_BC NQ11-CP-Quynh sau bieu so3" xfId="3551"/>
    <cellStyle name="T_Book1_BC NQ11-CP-Quynh sau bieu so3 2" xfId="3552"/>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ien giang 2" xfId="3648"/>
    <cellStyle name="T_Book1_kien giang 2 2" xfId="3649"/>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ien giang 2" xfId="3903"/>
    <cellStyle name="T_kien giang 2 2" xfId="3904"/>
    <cellStyle name="T_kien giang 2 2 2" xfId="4869"/>
    <cellStyle name="T_kien giang 2 2 3" xfId="5283"/>
    <cellStyle name="T_kien giang 2 3" xfId="4870"/>
    <cellStyle name="T_kien giang 2 4" xfId="5282"/>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K_HT" xfId="3980"/>
    <cellStyle name="T_TK_HT 2" xfId="3981"/>
    <cellStyle name="T_TK_HT 2 2" xfId="4946"/>
    <cellStyle name="T_TK_HT 2 3" xfId="5360"/>
    <cellStyle name="T_TK_HT 3" xfId="4947"/>
    <cellStyle name="T_TK_HT 4" xfId="5359"/>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ickmark" xfId="4128"/>
    <cellStyle name="Tickmark 2" xfId="5094"/>
    <cellStyle name="Tickmark 3" xfId="5507"/>
    <cellStyle name="Tien1" xfId="4129"/>
    <cellStyle name="Tien1 2" xfId="5095"/>
    <cellStyle name="Tien1 3" xfId="5508"/>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3" xfId="5517"/>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t1" xfId="4144"/>
    <cellStyle name="tt1 2" xfId="5108"/>
    <cellStyle name="tt1 3" xfId="5521"/>
    <cellStyle name="Tusental (0)_pldt" xfId="4145"/>
    <cellStyle name="Tusental_pldt" xfId="4146"/>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3" xfId="5503"/>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rang" xfId="4143"/>
    <cellStyle name="trang 2" xfId="5107"/>
    <cellStyle name="trang 3" xfId="5520"/>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showGridLines="0" showZeros="0" view="pageBreakPreview" zoomScale="60" workbookViewId="0">
      <selection activeCell="B7" sqref="B7:E7"/>
    </sheetView>
  </sheetViews>
  <sheetFormatPr defaultColWidth="11.6640625" defaultRowHeight="15.5" outlineLevelCol="1"/>
  <cols>
    <col min="1" max="1" width="5.109375" style="149" bestFit="1" customWidth="1"/>
    <col min="2" max="2" width="71.109375" style="155" customWidth="1"/>
    <col min="3" max="3" width="21.44140625" style="155" customWidth="1"/>
    <col min="4" max="4" width="15.44140625" style="155" hidden="1" customWidth="1"/>
    <col min="5" max="5" width="48.44140625" style="155" customWidth="1"/>
    <col min="6" max="7" width="11" style="149" hidden="1" customWidth="1" outlineLevel="1"/>
    <col min="8" max="9" width="11" style="150" hidden="1" customWidth="1" outlineLevel="1"/>
    <col min="10" max="10" width="11.6640625" style="150" collapsed="1"/>
    <col min="11" max="257" width="11.6640625" style="150"/>
    <col min="258" max="258" width="5.109375" style="150" bestFit="1" customWidth="1"/>
    <col min="259" max="259" width="66.6640625" style="150" customWidth="1"/>
    <col min="260" max="261" width="21.44140625" style="150" customWidth="1"/>
    <col min="262" max="263" width="23.109375" style="150" customWidth="1"/>
    <col min="264" max="264" width="9.33203125" style="150" customWidth="1"/>
    <col min="265" max="265" width="19.109375" style="150" customWidth="1"/>
    <col min="266" max="513" width="11.6640625" style="150"/>
    <col min="514" max="514" width="5.109375" style="150" bestFit="1" customWidth="1"/>
    <col min="515" max="515" width="66.6640625" style="150" customWidth="1"/>
    <col min="516" max="517" width="21.44140625" style="150" customWidth="1"/>
    <col min="518" max="519" width="23.109375" style="150" customWidth="1"/>
    <col min="520" max="520" width="9.33203125" style="150" customWidth="1"/>
    <col min="521" max="521" width="19.109375" style="150" customWidth="1"/>
    <col min="522" max="769" width="11.6640625" style="150"/>
    <col min="770" max="770" width="5.109375" style="150" bestFit="1" customWidth="1"/>
    <col min="771" max="771" width="66.6640625" style="150" customWidth="1"/>
    <col min="772" max="773" width="21.44140625" style="150" customWidth="1"/>
    <col min="774" max="775" width="23.109375" style="150" customWidth="1"/>
    <col min="776" max="776" width="9.33203125" style="150" customWidth="1"/>
    <col min="777" max="777" width="19.109375" style="150" customWidth="1"/>
    <col min="778" max="1025" width="11.6640625" style="150"/>
    <col min="1026" max="1026" width="5.109375" style="150" bestFit="1" customWidth="1"/>
    <col min="1027" max="1027" width="66.6640625" style="150" customWidth="1"/>
    <col min="1028" max="1029" width="21.44140625" style="150" customWidth="1"/>
    <col min="1030" max="1031" width="23.109375" style="150" customWidth="1"/>
    <col min="1032" max="1032" width="9.33203125" style="150" customWidth="1"/>
    <col min="1033" max="1033" width="19.109375" style="150" customWidth="1"/>
    <col min="1034" max="1281" width="11.6640625" style="150"/>
    <col min="1282" max="1282" width="5.109375" style="150" bestFit="1" customWidth="1"/>
    <col min="1283" max="1283" width="66.6640625" style="150" customWidth="1"/>
    <col min="1284" max="1285" width="21.44140625" style="150" customWidth="1"/>
    <col min="1286" max="1287" width="23.109375" style="150" customWidth="1"/>
    <col min="1288" max="1288" width="9.33203125" style="150" customWidth="1"/>
    <col min="1289" max="1289" width="19.109375" style="150" customWidth="1"/>
    <col min="1290" max="1537" width="11.6640625" style="150"/>
    <col min="1538" max="1538" width="5.109375" style="150" bestFit="1" customWidth="1"/>
    <col min="1539" max="1539" width="66.6640625" style="150" customWidth="1"/>
    <col min="1540" max="1541" width="21.44140625" style="150" customWidth="1"/>
    <col min="1542" max="1543" width="23.109375" style="150" customWidth="1"/>
    <col min="1544" max="1544" width="9.33203125" style="150" customWidth="1"/>
    <col min="1545" max="1545" width="19.109375" style="150" customWidth="1"/>
    <col min="1546" max="1793" width="11.6640625" style="150"/>
    <col min="1794" max="1794" width="5.109375" style="150" bestFit="1" customWidth="1"/>
    <col min="1795" max="1795" width="66.6640625" style="150" customWidth="1"/>
    <col min="1796" max="1797" width="21.44140625" style="150" customWidth="1"/>
    <col min="1798" max="1799" width="23.109375" style="150" customWidth="1"/>
    <col min="1800" max="1800" width="9.33203125" style="150" customWidth="1"/>
    <col min="1801" max="1801" width="19.109375" style="150" customWidth="1"/>
    <col min="1802" max="2049" width="11.6640625" style="150"/>
    <col min="2050" max="2050" width="5.109375" style="150" bestFit="1" customWidth="1"/>
    <col min="2051" max="2051" width="66.6640625" style="150" customWidth="1"/>
    <col min="2052" max="2053" width="21.44140625" style="150" customWidth="1"/>
    <col min="2054" max="2055" width="23.109375" style="150" customWidth="1"/>
    <col min="2056" max="2056" width="9.33203125" style="150" customWidth="1"/>
    <col min="2057" max="2057" width="19.109375" style="150" customWidth="1"/>
    <col min="2058" max="2305" width="11.6640625" style="150"/>
    <col min="2306" max="2306" width="5.109375" style="150" bestFit="1" customWidth="1"/>
    <col min="2307" max="2307" width="66.6640625" style="150" customWidth="1"/>
    <col min="2308" max="2309" width="21.44140625" style="150" customWidth="1"/>
    <col min="2310" max="2311" width="23.109375" style="150" customWidth="1"/>
    <col min="2312" max="2312" width="9.33203125" style="150" customWidth="1"/>
    <col min="2313" max="2313" width="19.109375" style="150" customWidth="1"/>
    <col min="2314" max="2561" width="11.6640625" style="150"/>
    <col min="2562" max="2562" width="5.109375" style="150" bestFit="1" customWidth="1"/>
    <col min="2563" max="2563" width="66.6640625" style="150" customWidth="1"/>
    <col min="2564" max="2565" width="21.44140625" style="150" customWidth="1"/>
    <col min="2566" max="2567" width="23.109375" style="150" customWidth="1"/>
    <col min="2568" max="2568" width="9.33203125" style="150" customWidth="1"/>
    <col min="2569" max="2569" width="19.109375" style="150" customWidth="1"/>
    <col min="2570" max="2817" width="11.6640625" style="150"/>
    <col min="2818" max="2818" width="5.109375" style="150" bestFit="1" customWidth="1"/>
    <col min="2819" max="2819" width="66.6640625" style="150" customWidth="1"/>
    <col min="2820" max="2821" width="21.44140625" style="150" customWidth="1"/>
    <col min="2822" max="2823" width="23.109375" style="150" customWidth="1"/>
    <col min="2824" max="2824" width="9.33203125" style="150" customWidth="1"/>
    <col min="2825" max="2825" width="19.109375" style="150" customWidth="1"/>
    <col min="2826" max="3073" width="11.6640625" style="150"/>
    <col min="3074" max="3074" width="5.109375" style="150" bestFit="1" customWidth="1"/>
    <col min="3075" max="3075" width="66.6640625" style="150" customWidth="1"/>
    <col min="3076" max="3077" width="21.44140625" style="150" customWidth="1"/>
    <col min="3078" max="3079" width="23.109375" style="150" customWidth="1"/>
    <col min="3080" max="3080" width="9.33203125" style="150" customWidth="1"/>
    <col min="3081" max="3081" width="19.109375" style="150" customWidth="1"/>
    <col min="3082" max="3329" width="11.6640625" style="150"/>
    <col min="3330" max="3330" width="5.109375" style="150" bestFit="1" customWidth="1"/>
    <col min="3331" max="3331" width="66.6640625" style="150" customWidth="1"/>
    <col min="3332" max="3333" width="21.44140625" style="150" customWidth="1"/>
    <col min="3334" max="3335" width="23.109375" style="150" customWidth="1"/>
    <col min="3336" max="3336" width="9.33203125" style="150" customWidth="1"/>
    <col min="3337" max="3337" width="19.109375" style="150" customWidth="1"/>
    <col min="3338" max="3585" width="11.6640625" style="150"/>
    <col min="3586" max="3586" width="5.109375" style="150" bestFit="1" customWidth="1"/>
    <col min="3587" max="3587" width="66.6640625" style="150" customWidth="1"/>
    <col min="3588" max="3589" width="21.44140625" style="150" customWidth="1"/>
    <col min="3590" max="3591" width="23.109375" style="150" customWidth="1"/>
    <col min="3592" max="3592" width="9.33203125" style="150" customWidth="1"/>
    <col min="3593" max="3593" width="19.109375" style="150" customWidth="1"/>
    <col min="3594" max="3841" width="11.6640625" style="150"/>
    <col min="3842" max="3842" width="5.109375" style="150" bestFit="1" customWidth="1"/>
    <col min="3843" max="3843" width="66.6640625" style="150" customWidth="1"/>
    <col min="3844" max="3845" width="21.44140625" style="150" customWidth="1"/>
    <col min="3846" max="3847" width="23.109375" style="150" customWidth="1"/>
    <col min="3848" max="3848" width="9.33203125" style="150" customWidth="1"/>
    <col min="3849" max="3849" width="19.109375" style="150" customWidth="1"/>
    <col min="3850" max="4097" width="11.6640625" style="150"/>
    <col min="4098" max="4098" width="5.109375" style="150" bestFit="1" customWidth="1"/>
    <col min="4099" max="4099" width="66.6640625" style="150" customWidth="1"/>
    <col min="4100" max="4101" width="21.44140625" style="150" customWidth="1"/>
    <col min="4102" max="4103" width="23.109375" style="150" customWidth="1"/>
    <col min="4104" max="4104" width="9.33203125" style="150" customWidth="1"/>
    <col min="4105" max="4105" width="19.109375" style="150" customWidth="1"/>
    <col min="4106" max="4353" width="11.6640625" style="150"/>
    <col min="4354" max="4354" width="5.109375" style="150" bestFit="1" customWidth="1"/>
    <col min="4355" max="4355" width="66.6640625" style="150" customWidth="1"/>
    <col min="4356" max="4357" width="21.44140625" style="150" customWidth="1"/>
    <col min="4358" max="4359" width="23.109375" style="150" customWidth="1"/>
    <col min="4360" max="4360" width="9.33203125" style="150" customWidth="1"/>
    <col min="4361" max="4361" width="19.109375" style="150" customWidth="1"/>
    <col min="4362" max="4609" width="11.6640625" style="150"/>
    <col min="4610" max="4610" width="5.109375" style="150" bestFit="1" customWidth="1"/>
    <col min="4611" max="4611" width="66.6640625" style="150" customWidth="1"/>
    <col min="4612" max="4613" width="21.44140625" style="150" customWidth="1"/>
    <col min="4614" max="4615" width="23.109375" style="150" customWidth="1"/>
    <col min="4616" max="4616" width="9.33203125" style="150" customWidth="1"/>
    <col min="4617" max="4617" width="19.109375" style="150" customWidth="1"/>
    <col min="4618" max="4865" width="11.6640625" style="150"/>
    <col min="4866" max="4866" width="5.109375" style="150" bestFit="1" customWidth="1"/>
    <col min="4867" max="4867" width="66.6640625" style="150" customWidth="1"/>
    <col min="4868" max="4869" width="21.44140625" style="150" customWidth="1"/>
    <col min="4870" max="4871" width="23.109375" style="150" customWidth="1"/>
    <col min="4872" max="4872" width="9.33203125" style="150" customWidth="1"/>
    <col min="4873" max="4873" width="19.109375" style="150" customWidth="1"/>
    <col min="4874" max="5121" width="11.6640625" style="150"/>
    <col min="5122" max="5122" width="5.109375" style="150" bestFit="1" customWidth="1"/>
    <col min="5123" max="5123" width="66.6640625" style="150" customWidth="1"/>
    <col min="5124" max="5125" width="21.44140625" style="150" customWidth="1"/>
    <col min="5126" max="5127" width="23.109375" style="150" customWidth="1"/>
    <col min="5128" max="5128" width="9.33203125" style="150" customWidth="1"/>
    <col min="5129" max="5129" width="19.109375" style="150" customWidth="1"/>
    <col min="5130" max="5377" width="11.6640625" style="150"/>
    <col min="5378" max="5378" width="5.109375" style="150" bestFit="1" customWidth="1"/>
    <col min="5379" max="5379" width="66.6640625" style="150" customWidth="1"/>
    <col min="5380" max="5381" width="21.44140625" style="150" customWidth="1"/>
    <col min="5382" max="5383" width="23.109375" style="150" customWidth="1"/>
    <col min="5384" max="5384" width="9.33203125" style="150" customWidth="1"/>
    <col min="5385" max="5385" width="19.109375" style="150" customWidth="1"/>
    <col min="5386" max="5633" width="11.6640625" style="150"/>
    <col min="5634" max="5634" width="5.109375" style="150" bestFit="1" customWidth="1"/>
    <col min="5635" max="5635" width="66.6640625" style="150" customWidth="1"/>
    <col min="5636" max="5637" width="21.44140625" style="150" customWidth="1"/>
    <col min="5638" max="5639" width="23.109375" style="150" customWidth="1"/>
    <col min="5640" max="5640" width="9.33203125" style="150" customWidth="1"/>
    <col min="5641" max="5641" width="19.109375" style="150" customWidth="1"/>
    <col min="5642" max="5889" width="11.6640625" style="150"/>
    <col min="5890" max="5890" width="5.109375" style="150" bestFit="1" customWidth="1"/>
    <col min="5891" max="5891" width="66.6640625" style="150" customWidth="1"/>
    <col min="5892" max="5893" width="21.44140625" style="150" customWidth="1"/>
    <col min="5894" max="5895" width="23.109375" style="150" customWidth="1"/>
    <col min="5896" max="5896" width="9.33203125" style="150" customWidth="1"/>
    <col min="5897" max="5897" width="19.109375" style="150" customWidth="1"/>
    <col min="5898" max="6145" width="11.6640625" style="150"/>
    <col min="6146" max="6146" width="5.109375" style="150" bestFit="1" customWidth="1"/>
    <col min="6147" max="6147" width="66.6640625" style="150" customWidth="1"/>
    <col min="6148" max="6149" width="21.44140625" style="150" customWidth="1"/>
    <col min="6150" max="6151" width="23.109375" style="150" customWidth="1"/>
    <col min="6152" max="6152" width="9.33203125" style="150" customWidth="1"/>
    <col min="6153" max="6153" width="19.109375" style="150" customWidth="1"/>
    <col min="6154" max="6401" width="11.6640625" style="150"/>
    <col min="6402" max="6402" width="5.109375" style="150" bestFit="1" customWidth="1"/>
    <col min="6403" max="6403" width="66.6640625" style="150" customWidth="1"/>
    <col min="6404" max="6405" width="21.44140625" style="150" customWidth="1"/>
    <col min="6406" max="6407" width="23.109375" style="150" customWidth="1"/>
    <col min="6408" max="6408" width="9.33203125" style="150" customWidth="1"/>
    <col min="6409" max="6409" width="19.109375" style="150" customWidth="1"/>
    <col min="6410" max="6657" width="11.6640625" style="150"/>
    <col min="6658" max="6658" width="5.109375" style="150" bestFit="1" customWidth="1"/>
    <col min="6659" max="6659" width="66.6640625" style="150" customWidth="1"/>
    <col min="6660" max="6661" width="21.44140625" style="150" customWidth="1"/>
    <col min="6662" max="6663" width="23.109375" style="150" customWidth="1"/>
    <col min="6664" max="6664" width="9.33203125" style="150" customWidth="1"/>
    <col min="6665" max="6665" width="19.109375" style="150" customWidth="1"/>
    <col min="6666" max="6913" width="11.6640625" style="150"/>
    <col min="6914" max="6914" width="5.109375" style="150" bestFit="1" customWidth="1"/>
    <col min="6915" max="6915" width="66.6640625" style="150" customWidth="1"/>
    <col min="6916" max="6917" width="21.44140625" style="150" customWidth="1"/>
    <col min="6918" max="6919" width="23.109375" style="150" customWidth="1"/>
    <col min="6920" max="6920" width="9.33203125" style="150" customWidth="1"/>
    <col min="6921" max="6921" width="19.109375" style="150" customWidth="1"/>
    <col min="6922" max="7169" width="11.6640625" style="150"/>
    <col min="7170" max="7170" width="5.109375" style="150" bestFit="1" customWidth="1"/>
    <col min="7171" max="7171" width="66.6640625" style="150" customWidth="1"/>
    <col min="7172" max="7173" width="21.44140625" style="150" customWidth="1"/>
    <col min="7174" max="7175" width="23.109375" style="150" customWidth="1"/>
    <col min="7176" max="7176" width="9.33203125" style="150" customWidth="1"/>
    <col min="7177" max="7177" width="19.109375" style="150" customWidth="1"/>
    <col min="7178" max="7425" width="11.6640625" style="150"/>
    <col min="7426" max="7426" width="5.109375" style="150" bestFit="1" customWidth="1"/>
    <col min="7427" max="7427" width="66.6640625" style="150" customWidth="1"/>
    <col min="7428" max="7429" width="21.44140625" style="150" customWidth="1"/>
    <col min="7430" max="7431" width="23.109375" style="150" customWidth="1"/>
    <col min="7432" max="7432" width="9.33203125" style="150" customWidth="1"/>
    <col min="7433" max="7433" width="19.109375" style="150" customWidth="1"/>
    <col min="7434" max="7681" width="11.6640625" style="150"/>
    <col min="7682" max="7682" width="5.109375" style="150" bestFit="1" customWidth="1"/>
    <col min="7683" max="7683" width="66.6640625" style="150" customWidth="1"/>
    <col min="7684" max="7685" width="21.44140625" style="150" customWidth="1"/>
    <col min="7686" max="7687" width="23.109375" style="150" customWidth="1"/>
    <col min="7688" max="7688" width="9.33203125" style="150" customWidth="1"/>
    <col min="7689" max="7689" width="19.109375" style="150" customWidth="1"/>
    <col min="7690" max="7937" width="11.6640625" style="150"/>
    <col min="7938" max="7938" width="5.109375" style="150" bestFit="1" customWidth="1"/>
    <col min="7939" max="7939" width="66.6640625" style="150" customWidth="1"/>
    <col min="7940" max="7941" width="21.44140625" style="150" customWidth="1"/>
    <col min="7942" max="7943" width="23.109375" style="150" customWidth="1"/>
    <col min="7944" max="7944" width="9.33203125" style="150" customWidth="1"/>
    <col min="7945" max="7945" width="19.109375" style="150" customWidth="1"/>
    <col min="7946" max="8193" width="11.6640625" style="150"/>
    <col min="8194" max="8194" width="5.109375" style="150" bestFit="1" customWidth="1"/>
    <col min="8195" max="8195" width="66.6640625" style="150" customWidth="1"/>
    <col min="8196" max="8197" width="21.44140625" style="150" customWidth="1"/>
    <col min="8198" max="8199" width="23.109375" style="150" customWidth="1"/>
    <col min="8200" max="8200" width="9.33203125" style="150" customWidth="1"/>
    <col min="8201" max="8201" width="19.109375" style="150" customWidth="1"/>
    <col min="8202" max="8449" width="11.6640625" style="150"/>
    <col min="8450" max="8450" width="5.109375" style="150" bestFit="1" customWidth="1"/>
    <col min="8451" max="8451" width="66.6640625" style="150" customWidth="1"/>
    <col min="8452" max="8453" width="21.44140625" style="150" customWidth="1"/>
    <col min="8454" max="8455" width="23.109375" style="150" customWidth="1"/>
    <col min="8456" max="8456" width="9.33203125" style="150" customWidth="1"/>
    <col min="8457" max="8457" width="19.109375" style="150" customWidth="1"/>
    <col min="8458" max="8705" width="11.6640625" style="150"/>
    <col min="8706" max="8706" width="5.109375" style="150" bestFit="1" customWidth="1"/>
    <col min="8707" max="8707" width="66.6640625" style="150" customWidth="1"/>
    <col min="8708" max="8709" width="21.44140625" style="150" customWidth="1"/>
    <col min="8710" max="8711" width="23.109375" style="150" customWidth="1"/>
    <col min="8712" max="8712" width="9.33203125" style="150" customWidth="1"/>
    <col min="8713" max="8713" width="19.109375" style="150" customWidth="1"/>
    <col min="8714" max="8961" width="11.6640625" style="150"/>
    <col min="8962" max="8962" width="5.109375" style="150" bestFit="1" customWidth="1"/>
    <col min="8963" max="8963" width="66.6640625" style="150" customWidth="1"/>
    <col min="8964" max="8965" width="21.44140625" style="150" customWidth="1"/>
    <col min="8966" max="8967" width="23.109375" style="150" customWidth="1"/>
    <col min="8968" max="8968" width="9.33203125" style="150" customWidth="1"/>
    <col min="8969" max="8969" width="19.109375" style="150" customWidth="1"/>
    <col min="8970" max="9217" width="11.6640625" style="150"/>
    <col min="9218" max="9218" width="5.109375" style="150" bestFit="1" customWidth="1"/>
    <col min="9219" max="9219" width="66.6640625" style="150" customWidth="1"/>
    <col min="9220" max="9221" width="21.44140625" style="150" customWidth="1"/>
    <col min="9222" max="9223" width="23.109375" style="150" customWidth="1"/>
    <col min="9224" max="9224" width="9.33203125" style="150" customWidth="1"/>
    <col min="9225" max="9225" width="19.109375" style="150" customWidth="1"/>
    <col min="9226" max="9473" width="11.6640625" style="150"/>
    <col min="9474" max="9474" width="5.109375" style="150" bestFit="1" customWidth="1"/>
    <col min="9475" max="9475" width="66.6640625" style="150" customWidth="1"/>
    <col min="9476" max="9477" width="21.44140625" style="150" customWidth="1"/>
    <col min="9478" max="9479" width="23.109375" style="150" customWidth="1"/>
    <col min="9480" max="9480" width="9.33203125" style="150" customWidth="1"/>
    <col min="9481" max="9481" width="19.109375" style="150" customWidth="1"/>
    <col min="9482" max="9729" width="11.6640625" style="150"/>
    <col min="9730" max="9730" width="5.109375" style="150" bestFit="1" customWidth="1"/>
    <col min="9731" max="9731" width="66.6640625" style="150" customWidth="1"/>
    <col min="9732" max="9733" width="21.44140625" style="150" customWidth="1"/>
    <col min="9734" max="9735" width="23.109375" style="150" customWidth="1"/>
    <col min="9736" max="9736" width="9.33203125" style="150" customWidth="1"/>
    <col min="9737" max="9737" width="19.109375" style="150" customWidth="1"/>
    <col min="9738" max="9985" width="11.6640625" style="150"/>
    <col min="9986" max="9986" width="5.109375" style="150" bestFit="1" customWidth="1"/>
    <col min="9987" max="9987" width="66.6640625" style="150" customWidth="1"/>
    <col min="9988" max="9989" width="21.44140625" style="150" customWidth="1"/>
    <col min="9990" max="9991" width="23.109375" style="150" customWidth="1"/>
    <col min="9992" max="9992" width="9.33203125" style="150" customWidth="1"/>
    <col min="9993" max="9993" width="19.109375" style="150" customWidth="1"/>
    <col min="9994" max="10241" width="11.6640625" style="150"/>
    <col min="10242" max="10242" width="5.109375" style="150" bestFit="1" customWidth="1"/>
    <col min="10243" max="10243" width="66.6640625" style="150" customWidth="1"/>
    <col min="10244" max="10245" width="21.44140625" style="150" customWidth="1"/>
    <col min="10246" max="10247" width="23.109375" style="150" customWidth="1"/>
    <col min="10248" max="10248" width="9.33203125" style="150" customWidth="1"/>
    <col min="10249" max="10249" width="19.109375" style="150" customWidth="1"/>
    <col min="10250" max="10497" width="11.6640625" style="150"/>
    <col min="10498" max="10498" width="5.109375" style="150" bestFit="1" customWidth="1"/>
    <col min="10499" max="10499" width="66.6640625" style="150" customWidth="1"/>
    <col min="10500" max="10501" width="21.44140625" style="150" customWidth="1"/>
    <col min="10502" max="10503" width="23.109375" style="150" customWidth="1"/>
    <col min="10504" max="10504" width="9.33203125" style="150" customWidth="1"/>
    <col min="10505" max="10505" width="19.109375" style="150" customWidth="1"/>
    <col min="10506" max="10753" width="11.6640625" style="150"/>
    <col min="10754" max="10754" width="5.109375" style="150" bestFit="1" customWidth="1"/>
    <col min="10755" max="10755" width="66.6640625" style="150" customWidth="1"/>
    <col min="10756" max="10757" width="21.44140625" style="150" customWidth="1"/>
    <col min="10758" max="10759" width="23.109375" style="150" customWidth="1"/>
    <col min="10760" max="10760" width="9.33203125" style="150" customWidth="1"/>
    <col min="10761" max="10761" width="19.109375" style="150" customWidth="1"/>
    <col min="10762" max="11009" width="11.6640625" style="150"/>
    <col min="11010" max="11010" width="5.109375" style="150" bestFit="1" customWidth="1"/>
    <col min="11011" max="11011" width="66.6640625" style="150" customWidth="1"/>
    <col min="11012" max="11013" width="21.44140625" style="150" customWidth="1"/>
    <col min="11014" max="11015" width="23.109375" style="150" customWidth="1"/>
    <col min="11016" max="11016" width="9.33203125" style="150" customWidth="1"/>
    <col min="11017" max="11017" width="19.109375" style="150" customWidth="1"/>
    <col min="11018" max="11265" width="11.6640625" style="150"/>
    <col min="11266" max="11266" width="5.109375" style="150" bestFit="1" customWidth="1"/>
    <col min="11267" max="11267" width="66.6640625" style="150" customWidth="1"/>
    <col min="11268" max="11269" width="21.44140625" style="150" customWidth="1"/>
    <col min="11270" max="11271" width="23.109375" style="150" customWidth="1"/>
    <col min="11272" max="11272" width="9.33203125" style="150" customWidth="1"/>
    <col min="11273" max="11273" width="19.109375" style="150" customWidth="1"/>
    <col min="11274" max="11521" width="11.6640625" style="150"/>
    <col min="11522" max="11522" width="5.109375" style="150" bestFit="1" customWidth="1"/>
    <col min="11523" max="11523" width="66.6640625" style="150" customWidth="1"/>
    <col min="11524" max="11525" width="21.44140625" style="150" customWidth="1"/>
    <col min="11526" max="11527" width="23.109375" style="150" customWidth="1"/>
    <col min="11528" max="11528" width="9.33203125" style="150" customWidth="1"/>
    <col min="11529" max="11529" width="19.109375" style="150" customWidth="1"/>
    <col min="11530" max="11777" width="11.6640625" style="150"/>
    <col min="11778" max="11778" width="5.109375" style="150" bestFit="1" customWidth="1"/>
    <col min="11779" max="11779" width="66.6640625" style="150" customWidth="1"/>
    <col min="11780" max="11781" width="21.44140625" style="150" customWidth="1"/>
    <col min="11782" max="11783" width="23.109375" style="150" customWidth="1"/>
    <col min="11784" max="11784" width="9.33203125" style="150" customWidth="1"/>
    <col min="11785" max="11785" width="19.109375" style="150" customWidth="1"/>
    <col min="11786" max="12033" width="11.6640625" style="150"/>
    <col min="12034" max="12034" width="5.109375" style="150" bestFit="1" customWidth="1"/>
    <col min="12035" max="12035" width="66.6640625" style="150" customWidth="1"/>
    <col min="12036" max="12037" width="21.44140625" style="150" customWidth="1"/>
    <col min="12038" max="12039" width="23.109375" style="150" customWidth="1"/>
    <col min="12040" max="12040" width="9.33203125" style="150" customWidth="1"/>
    <col min="12041" max="12041" width="19.109375" style="150" customWidth="1"/>
    <col min="12042" max="12289" width="11.6640625" style="150"/>
    <col min="12290" max="12290" width="5.109375" style="150" bestFit="1" customWidth="1"/>
    <col min="12291" max="12291" width="66.6640625" style="150" customWidth="1"/>
    <col min="12292" max="12293" width="21.44140625" style="150" customWidth="1"/>
    <col min="12294" max="12295" width="23.109375" style="150" customWidth="1"/>
    <col min="12296" max="12296" width="9.33203125" style="150" customWidth="1"/>
    <col min="12297" max="12297" width="19.109375" style="150" customWidth="1"/>
    <col min="12298" max="12545" width="11.6640625" style="150"/>
    <col min="12546" max="12546" width="5.109375" style="150" bestFit="1" customWidth="1"/>
    <col min="12547" max="12547" width="66.6640625" style="150" customWidth="1"/>
    <col min="12548" max="12549" width="21.44140625" style="150" customWidth="1"/>
    <col min="12550" max="12551" width="23.109375" style="150" customWidth="1"/>
    <col min="12552" max="12552" width="9.33203125" style="150" customWidth="1"/>
    <col min="12553" max="12553" width="19.109375" style="150" customWidth="1"/>
    <col min="12554" max="12801" width="11.6640625" style="150"/>
    <col min="12802" max="12802" width="5.109375" style="150" bestFit="1" customWidth="1"/>
    <col min="12803" max="12803" width="66.6640625" style="150" customWidth="1"/>
    <col min="12804" max="12805" width="21.44140625" style="150" customWidth="1"/>
    <col min="12806" max="12807" width="23.109375" style="150" customWidth="1"/>
    <col min="12808" max="12808" width="9.33203125" style="150" customWidth="1"/>
    <col min="12809" max="12809" width="19.109375" style="150" customWidth="1"/>
    <col min="12810" max="13057" width="11.6640625" style="150"/>
    <col min="13058" max="13058" width="5.109375" style="150" bestFit="1" customWidth="1"/>
    <col min="13059" max="13059" width="66.6640625" style="150" customWidth="1"/>
    <col min="13060" max="13061" width="21.44140625" style="150" customWidth="1"/>
    <col min="13062" max="13063" width="23.109375" style="150" customWidth="1"/>
    <col min="13064" max="13064" width="9.33203125" style="150" customWidth="1"/>
    <col min="13065" max="13065" width="19.109375" style="150" customWidth="1"/>
    <col min="13066" max="13313" width="11.6640625" style="150"/>
    <col min="13314" max="13314" width="5.109375" style="150" bestFit="1" customWidth="1"/>
    <col min="13315" max="13315" width="66.6640625" style="150" customWidth="1"/>
    <col min="13316" max="13317" width="21.44140625" style="150" customWidth="1"/>
    <col min="13318" max="13319" width="23.109375" style="150" customWidth="1"/>
    <col min="13320" max="13320" width="9.33203125" style="150" customWidth="1"/>
    <col min="13321" max="13321" width="19.109375" style="150" customWidth="1"/>
    <col min="13322" max="13569" width="11.6640625" style="150"/>
    <col min="13570" max="13570" width="5.109375" style="150" bestFit="1" customWidth="1"/>
    <col min="13571" max="13571" width="66.6640625" style="150" customWidth="1"/>
    <col min="13572" max="13573" width="21.44140625" style="150" customWidth="1"/>
    <col min="13574" max="13575" width="23.109375" style="150" customWidth="1"/>
    <col min="13576" max="13576" width="9.33203125" style="150" customWidth="1"/>
    <col min="13577" max="13577" width="19.109375" style="150" customWidth="1"/>
    <col min="13578" max="13825" width="11.6640625" style="150"/>
    <col min="13826" max="13826" width="5.109375" style="150" bestFit="1" customWidth="1"/>
    <col min="13827" max="13827" width="66.6640625" style="150" customWidth="1"/>
    <col min="13828" max="13829" width="21.44140625" style="150" customWidth="1"/>
    <col min="13830" max="13831" width="23.109375" style="150" customWidth="1"/>
    <col min="13832" max="13832" width="9.33203125" style="150" customWidth="1"/>
    <col min="13833" max="13833" width="19.109375" style="150" customWidth="1"/>
    <col min="13834" max="14081" width="11.6640625" style="150"/>
    <col min="14082" max="14082" width="5.109375" style="150" bestFit="1" customWidth="1"/>
    <col min="14083" max="14083" width="66.6640625" style="150" customWidth="1"/>
    <col min="14084" max="14085" width="21.44140625" style="150" customWidth="1"/>
    <col min="14086" max="14087" width="23.109375" style="150" customWidth="1"/>
    <col min="14088" max="14088" width="9.33203125" style="150" customWidth="1"/>
    <col min="14089" max="14089" width="19.109375" style="150" customWidth="1"/>
    <col min="14090" max="14337" width="11.6640625" style="150"/>
    <col min="14338" max="14338" width="5.109375" style="150" bestFit="1" customWidth="1"/>
    <col min="14339" max="14339" width="66.6640625" style="150" customWidth="1"/>
    <col min="14340" max="14341" width="21.44140625" style="150" customWidth="1"/>
    <col min="14342" max="14343" width="23.109375" style="150" customWidth="1"/>
    <col min="14344" max="14344" width="9.33203125" style="150" customWidth="1"/>
    <col min="14345" max="14345" width="19.109375" style="150" customWidth="1"/>
    <col min="14346" max="14593" width="11.6640625" style="150"/>
    <col min="14594" max="14594" width="5.109375" style="150" bestFit="1" customWidth="1"/>
    <col min="14595" max="14595" width="66.6640625" style="150" customWidth="1"/>
    <col min="14596" max="14597" width="21.44140625" style="150" customWidth="1"/>
    <col min="14598" max="14599" width="23.109375" style="150" customWidth="1"/>
    <col min="14600" max="14600" width="9.33203125" style="150" customWidth="1"/>
    <col min="14601" max="14601" width="19.109375" style="150" customWidth="1"/>
    <col min="14602" max="14849" width="11.6640625" style="150"/>
    <col min="14850" max="14850" width="5.109375" style="150" bestFit="1" customWidth="1"/>
    <col min="14851" max="14851" width="66.6640625" style="150" customWidth="1"/>
    <col min="14852" max="14853" width="21.44140625" style="150" customWidth="1"/>
    <col min="14854" max="14855" width="23.109375" style="150" customWidth="1"/>
    <col min="14856" max="14856" width="9.33203125" style="150" customWidth="1"/>
    <col min="14857" max="14857" width="19.109375" style="150" customWidth="1"/>
    <col min="14858" max="15105" width="11.6640625" style="150"/>
    <col min="15106" max="15106" width="5.109375" style="150" bestFit="1" customWidth="1"/>
    <col min="15107" max="15107" width="66.6640625" style="150" customWidth="1"/>
    <col min="15108" max="15109" width="21.44140625" style="150" customWidth="1"/>
    <col min="15110" max="15111" width="23.109375" style="150" customWidth="1"/>
    <col min="15112" max="15112" width="9.33203125" style="150" customWidth="1"/>
    <col min="15113" max="15113" width="19.109375" style="150" customWidth="1"/>
    <col min="15114" max="15361" width="11.6640625" style="150"/>
    <col min="15362" max="15362" width="5.109375" style="150" bestFit="1" customWidth="1"/>
    <col min="15363" max="15363" width="66.6640625" style="150" customWidth="1"/>
    <col min="15364" max="15365" width="21.44140625" style="150" customWidth="1"/>
    <col min="15366" max="15367" width="23.109375" style="150" customWidth="1"/>
    <col min="15368" max="15368" width="9.33203125" style="150" customWidth="1"/>
    <col min="15369" max="15369" width="19.109375" style="150" customWidth="1"/>
    <col min="15370" max="15617" width="11.6640625" style="150"/>
    <col min="15618" max="15618" width="5.109375" style="150" bestFit="1" customWidth="1"/>
    <col min="15619" max="15619" width="66.6640625" style="150" customWidth="1"/>
    <col min="15620" max="15621" width="21.44140625" style="150" customWidth="1"/>
    <col min="15622" max="15623" width="23.109375" style="150" customWidth="1"/>
    <col min="15624" max="15624" width="9.33203125" style="150" customWidth="1"/>
    <col min="15625" max="15625" width="19.109375" style="150" customWidth="1"/>
    <col min="15626" max="15873" width="11.6640625" style="150"/>
    <col min="15874" max="15874" width="5.109375" style="150" bestFit="1" customWidth="1"/>
    <col min="15875" max="15875" width="66.6640625" style="150" customWidth="1"/>
    <col min="15876" max="15877" width="21.44140625" style="150" customWidth="1"/>
    <col min="15878" max="15879" width="23.109375" style="150" customWidth="1"/>
    <col min="15880" max="15880" width="9.33203125" style="150" customWidth="1"/>
    <col min="15881" max="15881" width="19.109375" style="150" customWidth="1"/>
    <col min="15882" max="16129" width="11.6640625" style="150"/>
    <col min="16130" max="16130" width="5.109375" style="150" bestFit="1" customWidth="1"/>
    <col min="16131" max="16131" width="66.6640625" style="150" customWidth="1"/>
    <col min="16132" max="16133" width="21.44140625" style="150" customWidth="1"/>
    <col min="16134" max="16135" width="23.109375" style="150" customWidth="1"/>
    <col min="16136" max="16136" width="9.33203125" style="150" customWidth="1"/>
    <col min="16137" max="16137" width="19.109375" style="150" customWidth="1"/>
    <col min="16138" max="16384" width="11.6640625" style="150"/>
  </cols>
  <sheetData>
    <row r="1" spans="1:10" ht="17.5">
      <c r="A1" s="364" t="s">
        <v>70</v>
      </c>
      <c r="B1" s="364"/>
      <c r="C1" s="364"/>
      <c r="D1" s="364"/>
      <c r="E1" s="364"/>
      <c r="H1" s="149"/>
      <c r="I1" s="149"/>
    </row>
    <row r="2" spans="1:10" ht="42" customHeight="1">
      <c r="A2" s="365" t="s">
        <v>343</v>
      </c>
      <c r="B2" s="365"/>
      <c r="C2" s="365"/>
      <c r="D2" s="365"/>
      <c r="E2" s="365"/>
      <c r="H2" s="149"/>
      <c r="I2" s="149"/>
    </row>
    <row r="3" spans="1:10" ht="18.75" customHeight="1">
      <c r="A3" s="366" t="s">
        <v>397</v>
      </c>
      <c r="B3" s="366"/>
      <c r="C3" s="366"/>
      <c r="D3" s="366"/>
      <c r="E3" s="366"/>
      <c r="H3" s="149"/>
      <c r="I3" s="149"/>
    </row>
    <row r="4" spans="1:10" ht="18.75" customHeight="1">
      <c r="A4" s="30"/>
      <c r="B4" s="30"/>
      <c r="C4" s="30"/>
      <c r="D4" s="30"/>
      <c r="E4" s="30"/>
      <c r="H4" s="149"/>
      <c r="I4" s="149"/>
    </row>
    <row r="5" spans="1:10" s="151" customFormat="1" ht="34.5" customHeight="1">
      <c r="A5" s="367" t="s">
        <v>0</v>
      </c>
      <c r="B5" s="367" t="s">
        <v>72</v>
      </c>
      <c r="C5" s="367" t="s">
        <v>73</v>
      </c>
      <c r="D5" s="369" t="s">
        <v>385</v>
      </c>
      <c r="E5" s="369"/>
      <c r="F5" s="370" t="s">
        <v>88</v>
      </c>
      <c r="G5" s="370"/>
      <c r="H5" s="370" t="s">
        <v>89</v>
      </c>
      <c r="I5" s="371"/>
      <c r="J5" s="370" t="s">
        <v>1</v>
      </c>
    </row>
    <row r="6" spans="1:10" s="151" customFormat="1" ht="44.25" customHeight="1">
      <c r="A6" s="368"/>
      <c r="B6" s="368"/>
      <c r="C6" s="368"/>
      <c r="D6" s="305" t="s">
        <v>74</v>
      </c>
      <c r="E6" s="305" t="s">
        <v>155</v>
      </c>
      <c r="F6" s="152" t="s">
        <v>75</v>
      </c>
      <c r="G6" s="152" t="s">
        <v>76</v>
      </c>
      <c r="H6" s="152" t="s">
        <v>75</v>
      </c>
      <c r="I6" s="254" t="s">
        <v>76</v>
      </c>
      <c r="J6" s="370"/>
    </row>
    <row r="7" spans="1:10" ht="36.75" customHeight="1">
      <c r="A7" s="306">
        <v>1</v>
      </c>
      <c r="B7" s="363" t="s">
        <v>90</v>
      </c>
      <c r="C7" s="363"/>
      <c r="D7" s="363"/>
      <c r="E7" s="363"/>
      <c r="F7" s="153"/>
      <c r="G7" s="153"/>
      <c r="H7" s="153"/>
      <c r="I7" s="255"/>
      <c r="J7" s="360"/>
    </row>
    <row r="8" spans="1:10" ht="36.75" customHeight="1">
      <c r="A8" s="157" t="s">
        <v>80</v>
      </c>
      <c r="B8" s="158" t="s">
        <v>91</v>
      </c>
      <c r="C8" s="157" t="s">
        <v>79</v>
      </c>
      <c r="D8" s="157">
        <v>4</v>
      </c>
      <c r="E8" s="307" t="s">
        <v>250</v>
      </c>
      <c r="F8" s="153"/>
      <c r="G8" s="153"/>
      <c r="H8" s="153"/>
      <c r="I8" s="255"/>
      <c r="J8" s="361"/>
    </row>
    <row r="9" spans="1:10" ht="36.75" customHeight="1">
      <c r="A9" s="306">
        <v>2</v>
      </c>
      <c r="B9" s="363" t="s">
        <v>81</v>
      </c>
      <c r="C9" s="363"/>
      <c r="D9" s="363"/>
      <c r="E9" s="363"/>
      <c r="F9" s="153"/>
      <c r="G9" s="153"/>
      <c r="H9" s="153"/>
      <c r="I9" s="255"/>
      <c r="J9" s="361"/>
    </row>
    <row r="10" spans="1:10" s="156" customFormat="1" ht="36.75" customHeight="1">
      <c r="A10" s="157" t="s">
        <v>80</v>
      </c>
      <c r="B10" s="158" t="s">
        <v>92</v>
      </c>
      <c r="C10" s="157" t="s">
        <v>79</v>
      </c>
      <c r="D10" s="157">
        <v>4</v>
      </c>
      <c r="E10" s="308">
        <v>2.5</v>
      </c>
      <c r="F10" s="146">
        <v>4</v>
      </c>
      <c r="G10" s="146"/>
      <c r="H10" s="146"/>
      <c r="I10" s="256"/>
      <c r="J10" s="361"/>
    </row>
    <row r="11" spans="1:10" s="147" customFormat="1" ht="36.75" customHeight="1">
      <c r="A11" s="159" t="s">
        <v>80</v>
      </c>
      <c r="B11" s="160" t="s">
        <v>329</v>
      </c>
      <c r="C11" s="159" t="s">
        <v>79</v>
      </c>
      <c r="D11" s="159"/>
      <c r="E11" s="159">
        <v>1.5</v>
      </c>
      <c r="F11" s="144" t="s">
        <v>281</v>
      </c>
      <c r="G11" s="145"/>
      <c r="H11" s="146"/>
      <c r="J11" s="361"/>
    </row>
    <row r="12" spans="1:10" s="147" customFormat="1" ht="36.75" customHeight="1">
      <c r="A12" s="159" t="s">
        <v>80</v>
      </c>
      <c r="B12" s="160" t="s">
        <v>330</v>
      </c>
      <c r="C12" s="159" t="s">
        <v>79</v>
      </c>
      <c r="D12" s="159"/>
      <c r="E12" s="159">
        <v>2.6</v>
      </c>
      <c r="F12" s="144" t="s">
        <v>282</v>
      </c>
      <c r="G12" s="145"/>
      <c r="H12" s="146"/>
      <c r="J12" s="361"/>
    </row>
    <row r="13" spans="1:10" s="147" customFormat="1" ht="36.75" customHeight="1">
      <c r="A13" s="159" t="s">
        <v>80</v>
      </c>
      <c r="B13" s="160" t="s">
        <v>331</v>
      </c>
      <c r="C13" s="159" t="s">
        <v>79</v>
      </c>
      <c r="D13" s="159"/>
      <c r="E13" s="161">
        <v>2.9</v>
      </c>
      <c r="F13" s="148" t="s">
        <v>283</v>
      </c>
      <c r="G13" s="145" t="s">
        <v>250</v>
      </c>
      <c r="H13" s="146"/>
      <c r="J13" s="361"/>
    </row>
    <row r="14" spans="1:10" ht="36.75" customHeight="1">
      <c r="A14" s="306">
        <v>3</v>
      </c>
      <c r="B14" s="363" t="s">
        <v>82</v>
      </c>
      <c r="C14" s="363"/>
      <c r="D14" s="363"/>
      <c r="E14" s="363"/>
      <c r="F14" s="153"/>
      <c r="G14" s="153"/>
      <c r="H14" s="153"/>
      <c r="I14" s="255"/>
      <c r="J14" s="361"/>
    </row>
    <row r="15" spans="1:10" ht="36.75" customHeight="1">
      <c r="A15" s="157"/>
      <c r="B15" s="158" t="s">
        <v>83</v>
      </c>
      <c r="C15" s="157"/>
      <c r="D15" s="157"/>
      <c r="E15" s="157"/>
      <c r="F15" s="153"/>
      <c r="G15" s="153"/>
      <c r="H15" s="153"/>
      <c r="I15" s="255"/>
      <c r="J15" s="361"/>
    </row>
    <row r="16" spans="1:10" ht="36.75" customHeight="1">
      <c r="A16" s="157" t="s">
        <v>80</v>
      </c>
      <c r="B16" s="158" t="s">
        <v>84</v>
      </c>
      <c r="C16" s="157" t="s">
        <v>79</v>
      </c>
      <c r="D16" s="157">
        <v>51.8</v>
      </c>
      <c r="E16" s="157">
        <v>100</v>
      </c>
      <c r="F16" s="153">
        <f>36+8</f>
        <v>44</v>
      </c>
      <c r="G16" s="154">
        <f>F16/85*100</f>
        <v>51.764705882352949</v>
      </c>
      <c r="H16" s="153">
        <f>36+8</f>
        <v>44</v>
      </c>
      <c r="I16" s="257">
        <f>H16/85*100</f>
        <v>51.764705882352949</v>
      </c>
      <c r="J16" s="361"/>
    </row>
    <row r="17" spans="1:10" ht="36.75" customHeight="1">
      <c r="A17" s="157" t="s">
        <v>80</v>
      </c>
      <c r="B17" s="158" t="s">
        <v>85</v>
      </c>
      <c r="C17" s="157" t="s">
        <v>79</v>
      </c>
      <c r="D17" s="157">
        <v>22.7</v>
      </c>
      <c r="E17" s="157">
        <v>33.33</v>
      </c>
      <c r="F17" s="153"/>
      <c r="G17" s="153"/>
      <c r="H17" s="153">
        <v>10</v>
      </c>
      <c r="I17" s="257">
        <f>H17/H16*100</f>
        <v>22.727272727272727</v>
      </c>
      <c r="J17" s="361"/>
    </row>
    <row r="18" spans="1:10" ht="36.75" customHeight="1">
      <c r="A18" s="157" t="s">
        <v>80</v>
      </c>
      <c r="B18" s="158" t="s">
        <v>93</v>
      </c>
      <c r="C18" s="157" t="s">
        <v>79</v>
      </c>
      <c r="D18" s="157">
        <v>6.8</v>
      </c>
      <c r="E18" s="308" t="s">
        <v>340</v>
      </c>
      <c r="F18" s="153"/>
      <c r="G18" s="153"/>
      <c r="H18" s="153">
        <v>3</v>
      </c>
      <c r="I18" s="257">
        <f>H18/H16*100</f>
        <v>6.8181818181818175</v>
      </c>
      <c r="J18" s="361"/>
    </row>
  </sheetData>
  <mergeCells count="13">
    <mergeCell ref="J5:J6"/>
    <mergeCell ref="F5:G5"/>
    <mergeCell ref="H5:I5"/>
    <mergeCell ref="B7:E7"/>
    <mergeCell ref="B9:E9"/>
    <mergeCell ref="B14:E14"/>
    <mergeCell ref="A1:E1"/>
    <mergeCell ref="A2:E2"/>
    <mergeCell ref="A3:E3"/>
    <mergeCell ref="A5:A6"/>
    <mergeCell ref="B5:B6"/>
    <mergeCell ref="C5:C6"/>
    <mergeCell ref="D5:E5"/>
  </mergeCells>
  <printOptions horizontalCentered="1"/>
  <pageMargins left="0.82677165354330695" right="0.35433070866141703" top="0.78740157480314998" bottom="0.511811023622047" header="0.31496062992126" footer="0.31496062992126"/>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pageSetUpPr fitToPage="1"/>
  </sheetPr>
  <dimension ref="A1:I24"/>
  <sheetViews>
    <sheetView showGridLines="0" showZeros="0" tabSelected="1" view="pageBreakPreview" topLeftCell="A2" zoomScale="60" zoomScaleNormal="85" workbookViewId="0">
      <selection activeCell="C17" sqref="C17"/>
    </sheetView>
  </sheetViews>
  <sheetFormatPr defaultRowHeight="13"/>
  <cols>
    <col min="1" max="1" width="5.77734375" customWidth="1"/>
    <col min="2" max="2" width="48.6640625" customWidth="1"/>
    <col min="3" max="8" width="25" customWidth="1"/>
  </cols>
  <sheetData>
    <row r="1" spans="1:9" ht="17.5">
      <c r="A1" s="375" t="s">
        <v>71</v>
      </c>
      <c r="B1" s="375"/>
      <c r="C1" s="375"/>
      <c r="D1" s="375"/>
      <c r="E1" s="375"/>
      <c r="F1" s="375"/>
      <c r="G1" s="375"/>
      <c r="H1" s="375"/>
      <c r="I1" s="375"/>
    </row>
    <row r="2" spans="1:9" ht="44.25" customHeight="1">
      <c r="A2" s="376" t="s">
        <v>344</v>
      </c>
      <c r="B2" s="375"/>
      <c r="C2" s="375"/>
      <c r="D2" s="375"/>
      <c r="E2" s="375"/>
      <c r="F2" s="375"/>
      <c r="G2" s="375"/>
      <c r="H2" s="375"/>
      <c r="I2" s="375"/>
    </row>
    <row r="3" spans="1:9" ht="18">
      <c r="A3" s="377" t="str">
        <f>PLI!A3</f>
        <v>(Kèm theo Nghị quyết số ......../NQ-HĐND ngày ......../      /2024 của Hội đồng nhân dân huyện Ia H'Drai)</v>
      </c>
      <c r="B3" s="378"/>
      <c r="C3" s="378"/>
      <c r="D3" s="378"/>
      <c r="E3" s="378"/>
      <c r="F3" s="378"/>
      <c r="G3" s="378"/>
      <c r="H3" s="378"/>
      <c r="I3" s="378"/>
    </row>
    <row r="4" spans="1:9" ht="19.5" customHeight="1">
      <c r="A4" s="31"/>
      <c r="B4" s="31"/>
      <c r="C4" s="31"/>
      <c r="D4" s="31"/>
      <c r="E4" s="31"/>
      <c r="F4" s="379" t="s">
        <v>284</v>
      </c>
      <c r="G4" s="379"/>
      <c r="H4" s="379"/>
      <c r="I4" s="379"/>
    </row>
    <row r="5" spans="1:9" ht="25" customHeight="1">
      <c r="A5" s="380" t="s">
        <v>0</v>
      </c>
      <c r="B5" s="380" t="s">
        <v>97</v>
      </c>
      <c r="C5" s="372" t="s">
        <v>154</v>
      </c>
      <c r="D5" s="383"/>
      <c r="E5" s="373"/>
      <c r="F5" s="372" t="s">
        <v>155</v>
      </c>
      <c r="G5" s="383"/>
      <c r="H5" s="373"/>
      <c r="I5" s="380" t="s">
        <v>1</v>
      </c>
    </row>
    <row r="6" spans="1:9" ht="25" customHeight="1">
      <c r="A6" s="381"/>
      <c r="B6" s="381"/>
      <c r="C6" s="380" t="s">
        <v>98</v>
      </c>
      <c r="D6" s="372" t="s">
        <v>5</v>
      </c>
      <c r="E6" s="373"/>
      <c r="F6" s="380" t="s">
        <v>98</v>
      </c>
      <c r="G6" s="372" t="s">
        <v>5</v>
      </c>
      <c r="H6" s="373"/>
      <c r="I6" s="381"/>
    </row>
    <row r="7" spans="1:9" ht="25" customHeight="1">
      <c r="A7" s="381"/>
      <c r="B7" s="381"/>
      <c r="C7" s="381"/>
      <c r="D7" s="374" t="s">
        <v>8</v>
      </c>
      <c r="E7" s="374" t="s">
        <v>11</v>
      </c>
      <c r="F7" s="381"/>
      <c r="G7" s="374" t="s">
        <v>8</v>
      </c>
      <c r="H7" s="374" t="s">
        <v>11</v>
      </c>
      <c r="I7" s="381"/>
    </row>
    <row r="8" spans="1:9" ht="53.25" customHeight="1">
      <c r="A8" s="382"/>
      <c r="B8" s="382"/>
      <c r="C8" s="382"/>
      <c r="D8" s="374"/>
      <c r="E8" s="374"/>
      <c r="F8" s="382"/>
      <c r="G8" s="374"/>
      <c r="H8" s="374"/>
      <c r="I8" s="382"/>
    </row>
    <row r="9" spans="1:9" s="46" customFormat="1" ht="28" customHeight="1">
      <c r="A9" s="162" t="s">
        <v>4</v>
      </c>
      <c r="B9" s="162" t="s">
        <v>19</v>
      </c>
      <c r="C9" s="163">
        <f>SUM(C10:C12)</f>
        <v>70404</v>
      </c>
      <c r="D9" s="163">
        <f>SUM(D10:D12)</f>
        <v>68084</v>
      </c>
      <c r="E9" s="163">
        <f t="shared" ref="E9:H9" si="0">SUM(E10:E12)</f>
        <v>2320</v>
      </c>
      <c r="F9" s="163">
        <f t="shared" si="0"/>
        <v>70404</v>
      </c>
      <c r="G9" s="163">
        <f t="shared" si="0"/>
        <v>68084</v>
      </c>
      <c r="H9" s="163">
        <f t="shared" si="0"/>
        <v>2320</v>
      </c>
      <c r="I9" s="163"/>
    </row>
    <row r="10" spans="1:9" s="46" customFormat="1" ht="60.75" customHeight="1">
      <c r="A10" s="164">
        <v>1</v>
      </c>
      <c r="B10" s="165" t="s">
        <v>77</v>
      </c>
      <c r="C10" s="166">
        <f>D10+E10</f>
        <v>39857</v>
      </c>
      <c r="D10" s="166">
        <v>39857</v>
      </c>
      <c r="E10" s="166"/>
      <c r="F10" s="166">
        <f>G10+H10</f>
        <v>39857</v>
      </c>
      <c r="G10" s="166">
        <v>39857</v>
      </c>
      <c r="H10" s="166"/>
      <c r="I10" s="357"/>
    </row>
    <row r="11" spans="1:9" s="46" customFormat="1" ht="60.75" customHeight="1">
      <c r="A11" s="164">
        <v>2</v>
      </c>
      <c r="B11" s="165" t="s">
        <v>81</v>
      </c>
      <c r="C11" s="166">
        <f>D11+E11</f>
        <v>27583</v>
      </c>
      <c r="D11" s="166">
        <v>27583</v>
      </c>
      <c r="E11" s="166"/>
      <c r="F11" s="166">
        <f>G11+H11</f>
        <v>27583</v>
      </c>
      <c r="G11" s="166">
        <v>27583</v>
      </c>
      <c r="H11" s="166"/>
      <c r="I11" s="357"/>
    </row>
    <row r="12" spans="1:9" s="46" customFormat="1" ht="60.75" customHeight="1">
      <c r="A12" s="164">
        <v>3</v>
      </c>
      <c r="B12" s="165" t="s">
        <v>82</v>
      </c>
      <c r="C12" s="166">
        <f>D12+E12</f>
        <v>2964</v>
      </c>
      <c r="D12" s="166">
        <v>644</v>
      </c>
      <c r="E12" s="166">
        <v>2320</v>
      </c>
      <c r="F12" s="166">
        <f>G12+H12</f>
        <v>2964</v>
      </c>
      <c r="G12" s="166">
        <v>644</v>
      </c>
      <c r="H12" s="166">
        <v>2320</v>
      </c>
      <c r="I12" s="357"/>
    </row>
    <row r="15" spans="1:9">
      <c r="C15" s="32"/>
      <c r="D15" s="32"/>
    </row>
    <row r="17" spans="2:5">
      <c r="B17" t="s">
        <v>16</v>
      </c>
      <c r="C17" s="358">
        <v>19596</v>
      </c>
      <c r="D17" s="358">
        <v>19596</v>
      </c>
    </row>
    <row r="18" spans="2:5">
      <c r="C18" s="359">
        <f>C17+C9</f>
        <v>90000</v>
      </c>
      <c r="D18" s="359">
        <f t="shared" ref="D18:E18" si="1">D17+D9</f>
        <v>87680</v>
      </c>
      <c r="E18" s="359">
        <f t="shared" si="1"/>
        <v>2320</v>
      </c>
    </row>
    <row r="19" spans="2:5">
      <c r="B19" t="s">
        <v>16</v>
      </c>
    </row>
    <row r="22" spans="2:5">
      <c r="B22" t="s">
        <v>16</v>
      </c>
    </row>
    <row r="23" spans="2:5">
      <c r="B23" t="s">
        <v>16</v>
      </c>
    </row>
    <row r="24" spans="2:5">
      <c r="B24" t="s">
        <v>16</v>
      </c>
    </row>
  </sheetData>
  <mergeCells count="17">
    <mergeCell ref="A1:I1"/>
    <mergeCell ref="A2:I2"/>
    <mergeCell ref="A3:I3"/>
    <mergeCell ref="F4:I4"/>
    <mergeCell ref="A5:A8"/>
    <mergeCell ref="B5:B8"/>
    <mergeCell ref="C5:E5"/>
    <mergeCell ref="F5:H5"/>
    <mergeCell ref="I5:I8"/>
    <mergeCell ref="C6:C8"/>
    <mergeCell ref="D6:E6"/>
    <mergeCell ref="F6:F8"/>
    <mergeCell ref="G6:H6"/>
    <mergeCell ref="D7:D8"/>
    <mergeCell ref="E7:E8"/>
    <mergeCell ref="G7:G8"/>
    <mergeCell ref="H7:H8"/>
  </mergeCells>
  <printOptions horizontalCentered="1"/>
  <pageMargins left="0.94488188976377963" right="0.39370078740157483" top="0.78740157480314965" bottom="0.55118110236220474" header="0.31496062992125984" footer="0.31496062992125984"/>
  <pageSetup paperSize="9" scale="76"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E30"/>
  <sheetViews>
    <sheetView showZeros="0" view="pageBreakPreview" topLeftCell="Q1" zoomScale="70" zoomScaleNormal="90" zoomScaleSheetLayoutView="70" workbookViewId="0">
      <pane xSplit="2" ySplit="9" topLeftCell="S23" activePane="bottomRight" state="frozen"/>
      <selection activeCell="Q1" sqref="Q1"/>
      <selection pane="topRight" activeCell="S1" sqref="S1"/>
      <selection pane="bottomLeft" activeCell="Q10" sqref="Q10"/>
      <selection pane="bottomRight" activeCell="S5" sqref="S5:AD5"/>
    </sheetView>
  </sheetViews>
  <sheetFormatPr defaultColWidth="9.33203125" defaultRowHeight="25" customHeight="1"/>
  <cols>
    <col min="1" max="1" width="5.6640625" style="96" hidden="1" customWidth="1"/>
    <col min="2" max="2" width="37.44140625" style="96" hidden="1" customWidth="1"/>
    <col min="3" max="3" width="14.77734375" style="96" hidden="1" customWidth="1"/>
    <col min="4" max="4" width="13.6640625" style="96" hidden="1" customWidth="1"/>
    <col min="5" max="5" width="12.6640625" style="96" hidden="1" customWidth="1"/>
    <col min="6" max="6" width="13.77734375" style="96" hidden="1" customWidth="1"/>
    <col min="7" max="7" width="12.109375" style="96" hidden="1" customWidth="1"/>
    <col min="8" max="8" width="15.109375" style="96" hidden="1" customWidth="1"/>
    <col min="9" max="9" width="13" style="96" hidden="1" customWidth="1"/>
    <col min="10" max="10" width="13.33203125" style="96" hidden="1" customWidth="1"/>
    <col min="11" max="11" width="14.109375" style="175" hidden="1" customWidth="1"/>
    <col min="12" max="12" width="13" style="175" hidden="1" customWidth="1"/>
    <col min="13" max="13" width="13.33203125" style="175" hidden="1" customWidth="1"/>
    <col min="14" max="14" width="13" style="99" hidden="1" customWidth="1"/>
    <col min="15" max="15" width="13.44140625" style="99" hidden="1" customWidth="1"/>
    <col min="16" max="16" width="13.6640625" style="99" hidden="1" customWidth="1"/>
    <col min="17" max="17" width="5.6640625" style="96" customWidth="1"/>
    <col min="18" max="18" width="37.88671875" style="96" customWidth="1"/>
    <col min="19" max="19" width="14.77734375" style="96" customWidth="1"/>
    <col min="20" max="20" width="13.6640625" style="96" customWidth="1"/>
    <col min="21" max="21" width="12.6640625" style="96" customWidth="1"/>
    <col min="22" max="22" width="13.77734375" style="99" customWidth="1"/>
    <col min="23" max="23" width="16.5546875" style="99" customWidth="1"/>
    <col min="24" max="24" width="18.77734375" style="99" customWidth="1"/>
    <col min="25" max="25" width="14.109375" style="175" customWidth="1"/>
    <col min="26" max="26" width="16.6640625" style="175" customWidth="1"/>
    <col min="27" max="27" width="13.33203125" style="175" hidden="1" customWidth="1"/>
    <col min="28" max="28" width="13" style="99" customWidth="1"/>
    <col min="29" max="29" width="19.44140625" style="99" customWidth="1"/>
    <col min="30" max="30" width="13.6640625" style="99" hidden="1" customWidth="1"/>
    <col min="31" max="31" width="18.6640625" style="96" customWidth="1"/>
    <col min="32" max="32" width="12" style="96" customWidth="1"/>
    <col min="33" max="33" width="11.33203125" style="96" customWidth="1"/>
    <col min="34" max="16384" width="9.33203125" style="96"/>
  </cols>
  <sheetData>
    <row r="1" spans="1:31" ht="22" customHeight="1">
      <c r="A1" s="395" t="s">
        <v>86</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row>
    <row r="2" spans="1:31" ht="42" customHeight="1">
      <c r="A2" s="396" t="s">
        <v>345</v>
      </c>
      <c r="B2" s="396"/>
      <c r="C2" s="396"/>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row>
    <row r="3" spans="1:31" ht="25.5" customHeight="1">
      <c r="A3" s="399" t="str">
        <f>PLI!A3</f>
        <v>(Kèm theo Nghị quyết số ......../NQ-HĐND ngày ......../      /2024 của Hội đồng nhân dân huyện Ia H'Drai)</v>
      </c>
      <c r="B3" s="399"/>
      <c r="C3" s="399"/>
      <c r="D3" s="399"/>
      <c r="E3" s="399"/>
      <c r="F3" s="399"/>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row>
    <row r="4" spans="1:31" ht="19.5" customHeight="1">
      <c r="A4" s="397" t="s">
        <v>284</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row>
    <row r="5" spans="1:31" ht="25.5" customHeight="1">
      <c r="A5" s="384" t="s">
        <v>0</v>
      </c>
      <c r="B5" s="384" t="s">
        <v>253</v>
      </c>
      <c r="C5" s="385" t="s">
        <v>142</v>
      </c>
      <c r="D5" s="386"/>
      <c r="E5" s="386"/>
      <c r="F5" s="386"/>
      <c r="G5" s="386"/>
      <c r="H5" s="386"/>
      <c r="I5" s="386"/>
      <c r="J5" s="386"/>
      <c r="K5" s="386"/>
      <c r="L5" s="386"/>
      <c r="M5" s="386"/>
      <c r="N5" s="386"/>
      <c r="O5" s="386"/>
      <c r="P5" s="387"/>
      <c r="Q5" s="384" t="s">
        <v>0</v>
      </c>
      <c r="R5" s="384" t="s">
        <v>253</v>
      </c>
      <c r="S5" s="385" t="s">
        <v>386</v>
      </c>
      <c r="T5" s="386"/>
      <c r="U5" s="386"/>
      <c r="V5" s="386"/>
      <c r="W5" s="386"/>
      <c r="X5" s="386"/>
      <c r="Y5" s="386"/>
      <c r="Z5" s="386"/>
      <c r="AA5" s="386"/>
      <c r="AB5" s="386"/>
      <c r="AC5" s="386"/>
      <c r="AD5" s="387"/>
      <c r="AE5" s="402" t="s">
        <v>1</v>
      </c>
    </row>
    <row r="6" spans="1:31" ht="62" customHeight="1">
      <c r="A6" s="384"/>
      <c r="B6" s="384"/>
      <c r="C6" s="388" t="s">
        <v>252</v>
      </c>
      <c r="D6" s="388"/>
      <c r="E6" s="388"/>
      <c r="F6" s="388" t="s">
        <v>254</v>
      </c>
      <c r="G6" s="388"/>
      <c r="H6" s="388"/>
      <c r="I6" s="388"/>
      <c r="J6" s="388"/>
      <c r="K6" s="389" t="s">
        <v>255</v>
      </c>
      <c r="L6" s="390"/>
      <c r="M6" s="390"/>
      <c r="N6" s="391" t="s">
        <v>256</v>
      </c>
      <c r="O6" s="392"/>
      <c r="P6" s="393"/>
      <c r="Q6" s="384"/>
      <c r="R6" s="384"/>
      <c r="S6" s="388" t="s">
        <v>252</v>
      </c>
      <c r="T6" s="388"/>
      <c r="U6" s="388"/>
      <c r="V6" s="388" t="s">
        <v>383</v>
      </c>
      <c r="W6" s="388"/>
      <c r="X6" s="388"/>
      <c r="Y6" s="389" t="s">
        <v>384</v>
      </c>
      <c r="Z6" s="390"/>
      <c r="AA6" s="390"/>
      <c r="AB6" s="391" t="s">
        <v>177</v>
      </c>
      <c r="AC6" s="392"/>
      <c r="AD6" s="393"/>
      <c r="AE6" s="403"/>
    </row>
    <row r="7" spans="1:31" ht="38.25" customHeight="1">
      <c r="A7" s="384"/>
      <c r="B7" s="384"/>
      <c r="C7" s="388" t="s">
        <v>3</v>
      </c>
      <c r="D7" s="388" t="s">
        <v>8</v>
      </c>
      <c r="E7" s="388" t="s">
        <v>94</v>
      </c>
      <c r="F7" s="388" t="s">
        <v>3</v>
      </c>
      <c r="G7" s="388" t="s">
        <v>8</v>
      </c>
      <c r="H7" s="398" t="s">
        <v>5</v>
      </c>
      <c r="I7" s="398"/>
      <c r="J7" s="388" t="s">
        <v>94</v>
      </c>
      <c r="K7" s="394" t="s">
        <v>3</v>
      </c>
      <c r="L7" s="394" t="s">
        <v>8</v>
      </c>
      <c r="M7" s="394" t="s">
        <v>94</v>
      </c>
      <c r="N7" s="388" t="s">
        <v>3</v>
      </c>
      <c r="O7" s="388" t="s">
        <v>8</v>
      </c>
      <c r="P7" s="388" t="s">
        <v>94</v>
      </c>
      <c r="Q7" s="384"/>
      <c r="R7" s="384"/>
      <c r="S7" s="388" t="s">
        <v>3</v>
      </c>
      <c r="T7" s="388" t="s">
        <v>8</v>
      </c>
      <c r="U7" s="388" t="s">
        <v>94</v>
      </c>
      <c r="V7" s="388" t="s">
        <v>3</v>
      </c>
      <c r="W7" s="388" t="s">
        <v>8</v>
      </c>
      <c r="X7" s="388" t="s">
        <v>94</v>
      </c>
      <c r="Y7" s="394" t="s">
        <v>3</v>
      </c>
      <c r="Z7" s="394" t="s">
        <v>8</v>
      </c>
      <c r="AA7" s="394" t="s">
        <v>94</v>
      </c>
      <c r="AB7" s="388" t="s">
        <v>3</v>
      </c>
      <c r="AC7" s="388" t="s">
        <v>8</v>
      </c>
      <c r="AD7" s="388" t="s">
        <v>94</v>
      </c>
      <c r="AE7" s="403"/>
    </row>
    <row r="8" spans="1:31" ht="30.75" customHeight="1">
      <c r="A8" s="384"/>
      <c r="B8" s="384"/>
      <c r="C8" s="388"/>
      <c r="D8" s="388"/>
      <c r="E8" s="388"/>
      <c r="F8" s="388"/>
      <c r="G8" s="388"/>
      <c r="H8" s="400" t="s">
        <v>17</v>
      </c>
      <c r="I8" s="400" t="s">
        <v>18</v>
      </c>
      <c r="J8" s="388"/>
      <c r="K8" s="394"/>
      <c r="L8" s="394"/>
      <c r="M8" s="394"/>
      <c r="N8" s="388"/>
      <c r="O8" s="388"/>
      <c r="P8" s="388"/>
      <c r="Q8" s="384"/>
      <c r="R8" s="384"/>
      <c r="S8" s="388"/>
      <c r="T8" s="388"/>
      <c r="U8" s="388"/>
      <c r="V8" s="388"/>
      <c r="W8" s="388"/>
      <c r="X8" s="388"/>
      <c r="Y8" s="394"/>
      <c r="Z8" s="394"/>
      <c r="AA8" s="394"/>
      <c r="AB8" s="388"/>
      <c r="AC8" s="388"/>
      <c r="AD8" s="388"/>
      <c r="AE8" s="403"/>
    </row>
    <row r="9" spans="1:31" ht="12.75" customHeight="1">
      <c r="A9" s="384"/>
      <c r="B9" s="384"/>
      <c r="C9" s="388"/>
      <c r="D9" s="388"/>
      <c r="E9" s="388"/>
      <c r="F9" s="388"/>
      <c r="G9" s="388"/>
      <c r="H9" s="401"/>
      <c r="I9" s="401"/>
      <c r="J9" s="388"/>
      <c r="K9" s="394"/>
      <c r="L9" s="394"/>
      <c r="M9" s="394"/>
      <c r="N9" s="388"/>
      <c r="O9" s="388"/>
      <c r="P9" s="388"/>
      <c r="Q9" s="384"/>
      <c r="R9" s="384"/>
      <c r="S9" s="388"/>
      <c r="T9" s="388"/>
      <c r="U9" s="388"/>
      <c r="V9" s="388"/>
      <c r="W9" s="388"/>
      <c r="X9" s="388"/>
      <c r="Y9" s="394"/>
      <c r="Z9" s="394"/>
      <c r="AA9" s="394"/>
      <c r="AB9" s="388"/>
      <c r="AC9" s="388"/>
      <c r="AD9" s="388"/>
      <c r="AE9" s="404"/>
    </row>
    <row r="10" spans="1:31" s="62" customFormat="1" ht="48.75" hidden="1" customHeight="1">
      <c r="A10" s="253" t="s">
        <v>4</v>
      </c>
      <c r="B10" s="114" t="s">
        <v>19</v>
      </c>
      <c r="C10" s="61" t="e">
        <f t="shared" ref="C10:P10" si="0">C12+C23</f>
        <v>#REF!</v>
      </c>
      <c r="D10" s="61">
        <f t="shared" si="0"/>
        <v>31002</v>
      </c>
      <c r="E10" s="61" t="e">
        <f t="shared" si="0"/>
        <v>#REF!</v>
      </c>
      <c r="F10" s="61">
        <f t="shared" si="0"/>
        <v>5430</v>
      </c>
      <c r="G10" s="61">
        <f t="shared" si="0"/>
        <v>4290</v>
      </c>
      <c r="H10" s="61">
        <f t="shared" si="0"/>
        <v>3839</v>
      </c>
      <c r="I10" s="61">
        <f t="shared" si="0"/>
        <v>451</v>
      </c>
      <c r="J10" s="61">
        <f t="shared" si="0"/>
        <v>1140</v>
      </c>
      <c r="K10" s="61" t="e">
        <f t="shared" si="0"/>
        <v>#REF!</v>
      </c>
      <c r="L10" s="61">
        <f t="shared" si="0"/>
        <v>0</v>
      </c>
      <c r="M10" s="61" t="e">
        <f t="shared" si="0"/>
        <v>#REF!</v>
      </c>
      <c r="N10" s="61">
        <f t="shared" si="0"/>
        <v>35148</v>
      </c>
      <c r="O10" s="61">
        <f t="shared" si="0"/>
        <v>26712</v>
      </c>
      <c r="P10" s="61">
        <f t="shared" si="0"/>
        <v>8436</v>
      </c>
      <c r="Q10" s="253" t="s">
        <v>4</v>
      </c>
      <c r="R10" s="114" t="s">
        <v>19</v>
      </c>
      <c r="S10" s="61">
        <f>T10+U10</f>
        <v>107025</v>
      </c>
      <c r="T10" s="61">
        <f>W10+Z10+AC10</f>
        <v>63900</v>
      </c>
      <c r="U10" s="61">
        <f>X10+AA10+AD10</f>
        <v>43125</v>
      </c>
      <c r="V10" s="61">
        <f>W10+X10</f>
        <v>2964</v>
      </c>
      <c r="W10" s="61">
        <v>644</v>
      </c>
      <c r="X10" s="61">
        <v>2320</v>
      </c>
      <c r="Y10" s="61">
        <f>Z10+AA10</f>
        <v>44935</v>
      </c>
      <c r="Z10" s="61">
        <v>27583</v>
      </c>
      <c r="AA10" s="61">
        <v>17352</v>
      </c>
      <c r="AB10" s="61">
        <f>AC10+AD10</f>
        <v>59126</v>
      </c>
      <c r="AC10" s="61">
        <v>35673</v>
      </c>
      <c r="AD10" s="61">
        <v>23453</v>
      </c>
      <c r="AE10" s="265" t="s">
        <v>380</v>
      </c>
    </row>
    <row r="11" spans="1:31" s="328" customFormat="1" ht="23.5" customHeight="1">
      <c r="A11" s="345" t="s">
        <v>4</v>
      </c>
      <c r="B11" s="346" t="s">
        <v>19</v>
      </c>
      <c r="C11" s="331">
        <f t="shared" ref="C11:P11" si="1">C13+C24</f>
        <v>21725</v>
      </c>
      <c r="D11" s="331">
        <f t="shared" si="1"/>
        <v>19546</v>
      </c>
      <c r="E11" s="331">
        <f t="shared" si="1"/>
        <v>2179</v>
      </c>
      <c r="F11" s="331">
        <f t="shared" si="1"/>
        <v>912</v>
      </c>
      <c r="G11" s="331">
        <f t="shared" si="1"/>
        <v>878</v>
      </c>
      <c r="H11" s="331">
        <f t="shared" si="1"/>
        <v>427</v>
      </c>
      <c r="I11" s="331">
        <f t="shared" si="1"/>
        <v>451</v>
      </c>
      <c r="J11" s="331">
        <f t="shared" si="1"/>
        <v>34</v>
      </c>
      <c r="K11" s="331">
        <f t="shared" si="1"/>
        <v>1678</v>
      </c>
      <c r="L11" s="331">
        <f t="shared" si="1"/>
        <v>0</v>
      </c>
      <c r="M11" s="331">
        <f t="shared" si="1"/>
        <v>1678</v>
      </c>
      <c r="N11" s="331">
        <f t="shared" si="1"/>
        <v>19135</v>
      </c>
      <c r="O11" s="331">
        <f t="shared" si="1"/>
        <v>18668</v>
      </c>
      <c r="P11" s="331">
        <f t="shared" si="1"/>
        <v>467</v>
      </c>
      <c r="Q11" s="345" t="s">
        <v>4</v>
      </c>
      <c r="R11" s="346" t="s">
        <v>19</v>
      </c>
      <c r="S11" s="339">
        <f t="shared" ref="S11:AB11" si="2">S12+S23</f>
        <v>70404</v>
      </c>
      <c r="T11" s="339">
        <f t="shared" si="2"/>
        <v>68084</v>
      </c>
      <c r="U11" s="339">
        <f t="shared" si="2"/>
        <v>2320</v>
      </c>
      <c r="V11" s="339">
        <f t="shared" si="2"/>
        <v>2964</v>
      </c>
      <c r="W11" s="339">
        <f t="shared" si="2"/>
        <v>644</v>
      </c>
      <c r="X11" s="339">
        <f t="shared" si="2"/>
        <v>2320</v>
      </c>
      <c r="Y11" s="339">
        <f t="shared" si="2"/>
        <v>27583</v>
      </c>
      <c r="Z11" s="339">
        <f t="shared" si="2"/>
        <v>27583</v>
      </c>
      <c r="AA11" s="339">
        <f t="shared" si="2"/>
        <v>0</v>
      </c>
      <c r="AB11" s="339">
        <f t="shared" si="2"/>
        <v>39857</v>
      </c>
      <c r="AC11" s="339">
        <f>AC12+AC23</f>
        <v>39857</v>
      </c>
      <c r="AD11" s="339">
        <f>AD12+AD23</f>
        <v>1387</v>
      </c>
      <c r="AE11" s="347"/>
    </row>
    <row r="12" spans="1:31" s="352" customFormat="1" ht="25" customHeight="1">
      <c r="A12" s="348" t="s">
        <v>156</v>
      </c>
      <c r="B12" s="349" t="s">
        <v>10</v>
      </c>
      <c r="C12" s="350" t="e">
        <f t="shared" ref="C12:P12" si="3">SUM(C13:C22)</f>
        <v>#REF!</v>
      </c>
      <c r="D12" s="350">
        <f t="shared" si="3"/>
        <v>16644</v>
      </c>
      <c r="E12" s="350" t="e">
        <f t="shared" si="3"/>
        <v>#REF!</v>
      </c>
      <c r="F12" s="350">
        <f t="shared" si="3"/>
        <v>980</v>
      </c>
      <c r="G12" s="350">
        <f t="shared" si="3"/>
        <v>0</v>
      </c>
      <c r="H12" s="350">
        <f t="shared" si="3"/>
        <v>0</v>
      </c>
      <c r="I12" s="350">
        <f t="shared" si="3"/>
        <v>0</v>
      </c>
      <c r="J12" s="350">
        <f t="shared" si="3"/>
        <v>980</v>
      </c>
      <c r="K12" s="350" t="e">
        <f t="shared" si="3"/>
        <v>#REF!</v>
      </c>
      <c r="L12" s="350">
        <f t="shared" si="3"/>
        <v>0</v>
      </c>
      <c r="M12" s="350" t="e">
        <f t="shared" si="3"/>
        <v>#REF!</v>
      </c>
      <c r="N12" s="350">
        <f t="shared" si="3"/>
        <v>22857.092000000001</v>
      </c>
      <c r="O12" s="350">
        <f t="shared" si="3"/>
        <v>16644</v>
      </c>
      <c r="P12" s="350">
        <f t="shared" si="3"/>
        <v>6213.0919999999996</v>
      </c>
      <c r="Q12" s="348" t="s">
        <v>156</v>
      </c>
      <c r="R12" s="349" t="s">
        <v>10</v>
      </c>
      <c r="S12" s="344">
        <f t="shared" ref="S12:T12" si="4">S15+S21+S22</f>
        <v>68816</v>
      </c>
      <c r="T12" s="344">
        <f t="shared" si="4"/>
        <v>66866</v>
      </c>
      <c r="U12" s="344">
        <f>U15+U21+U22</f>
        <v>1950</v>
      </c>
      <c r="V12" s="344">
        <f t="shared" ref="V12:AC12" si="5">V15+V21+V22</f>
        <v>1950</v>
      </c>
      <c r="W12" s="344">
        <f t="shared" si="5"/>
        <v>0</v>
      </c>
      <c r="X12" s="344">
        <f t="shared" si="5"/>
        <v>1950</v>
      </c>
      <c r="Y12" s="344">
        <f t="shared" si="5"/>
        <v>27583</v>
      </c>
      <c r="Z12" s="344">
        <f t="shared" si="5"/>
        <v>27583</v>
      </c>
      <c r="AA12" s="344">
        <f t="shared" si="5"/>
        <v>0</v>
      </c>
      <c r="AB12" s="344">
        <f t="shared" si="5"/>
        <v>39283</v>
      </c>
      <c r="AC12" s="344">
        <f t="shared" si="5"/>
        <v>39283</v>
      </c>
      <c r="AD12" s="344">
        <f>SUM(AD13:AD22)</f>
        <v>1387</v>
      </c>
      <c r="AE12" s="351"/>
    </row>
    <row r="13" spans="1:31" ht="13" hidden="1">
      <c r="A13" s="120" t="s">
        <v>80</v>
      </c>
      <c r="B13" s="177" t="s">
        <v>157</v>
      </c>
      <c r="C13" s="273">
        <f>SUM(D13:E13)</f>
        <v>16456</v>
      </c>
      <c r="D13" s="273">
        <f t="shared" ref="D13:D22" si="6">G13+L13+O13</f>
        <v>16456</v>
      </c>
      <c r="E13" s="273">
        <f t="shared" ref="E13:E22" si="7">J13+M13+P13</f>
        <v>0</v>
      </c>
      <c r="F13" s="273">
        <f t="shared" ref="F13:F16" si="8">G13+J13</f>
        <v>0</v>
      </c>
      <c r="G13" s="274">
        <f>SUM(H13:I13)</f>
        <v>0</v>
      </c>
      <c r="H13" s="274"/>
      <c r="I13" s="274"/>
      <c r="J13" s="273"/>
      <c r="K13" s="275">
        <f>SUM(L13:M13)</f>
        <v>0</v>
      </c>
      <c r="L13" s="275">
        <f>PLV!G13</f>
        <v>0</v>
      </c>
      <c r="M13" s="275">
        <v>0</v>
      </c>
      <c r="N13" s="273">
        <f t="shared" ref="N13:N16" si="9">SUM(O13:P13)</f>
        <v>16456</v>
      </c>
      <c r="O13" s="273">
        <f>PLVI!D13</f>
        <v>16456</v>
      </c>
      <c r="P13" s="273">
        <f>AG13+AK13+AR13+AU13+BD13+BG13+BH13+BK13+BR13</f>
        <v>0</v>
      </c>
      <c r="Q13" s="120" t="s">
        <v>80</v>
      </c>
      <c r="R13" s="178" t="s">
        <v>157</v>
      </c>
      <c r="S13" s="340">
        <f>T13+U13</f>
        <v>0</v>
      </c>
      <c r="T13" s="340">
        <f>W13+Z13+AC13</f>
        <v>0</v>
      </c>
      <c r="U13" s="340">
        <f>X13+AA13+AD13</f>
        <v>0</v>
      </c>
      <c r="V13" s="340">
        <f>W13+X13</f>
        <v>0</v>
      </c>
      <c r="W13" s="340"/>
      <c r="X13" s="340"/>
      <c r="Y13" s="340">
        <f>Z13+AA13</f>
        <v>0</v>
      </c>
      <c r="Z13" s="340">
        <f>PLV!D13</f>
        <v>0</v>
      </c>
      <c r="AA13" s="340"/>
      <c r="AB13" s="340">
        <f>AC13+AD13</f>
        <v>0</v>
      </c>
      <c r="AC13" s="340">
        <f>PLVI!BB13</f>
        <v>0</v>
      </c>
      <c r="AD13" s="340"/>
      <c r="AE13" s="124"/>
    </row>
    <row r="14" spans="1:31" ht="25" hidden="1" customHeight="1">
      <c r="A14" s="122" t="s">
        <v>80</v>
      </c>
      <c r="B14" s="178" t="s">
        <v>158</v>
      </c>
      <c r="C14" s="60">
        <f t="shared" ref="C14:C22" si="10">SUM(D14:E14)</f>
        <v>835</v>
      </c>
      <c r="D14" s="60">
        <f t="shared" si="6"/>
        <v>188</v>
      </c>
      <c r="E14" s="60">
        <f t="shared" si="7"/>
        <v>647</v>
      </c>
      <c r="F14" s="60">
        <f t="shared" si="8"/>
        <v>0</v>
      </c>
      <c r="G14" s="130">
        <f>SUM(H14:I14)</f>
        <v>0</v>
      </c>
      <c r="H14" s="130"/>
      <c r="I14" s="130"/>
      <c r="J14" s="60"/>
      <c r="K14" s="60">
        <f>SUM(L14:M14)</f>
        <v>580</v>
      </c>
      <c r="L14" s="60">
        <v>0</v>
      </c>
      <c r="M14" s="60">
        <f>PLV!E14</f>
        <v>580</v>
      </c>
      <c r="N14" s="60">
        <f t="shared" si="9"/>
        <v>255</v>
      </c>
      <c r="O14" s="60">
        <f>PLVI!D14</f>
        <v>188</v>
      </c>
      <c r="P14" s="60">
        <f>PLVI!E14</f>
        <v>67</v>
      </c>
      <c r="Q14" s="122" t="s">
        <v>80</v>
      </c>
      <c r="R14" s="178" t="s">
        <v>158</v>
      </c>
      <c r="S14" s="340">
        <f t="shared" ref="S14:S26" si="11">T14+U14</f>
        <v>101</v>
      </c>
      <c r="T14" s="340">
        <f t="shared" ref="T14:T26" si="12">W14+Z14+AC14</f>
        <v>0</v>
      </c>
      <c r="U14" s="340">
        <f t="shared" ref="U14:U22" si="13">X14+AA14+AD14</f>
        <v>101</v>
      </c>
      <c r="V14" s="340">
        <f t="shared" ref="V14:V26" si="14">W14+X14</f>
        <v>0</v>
      </c>
      <c r="W14" s="340"/>
      <c r="X14" s="340"/>
      <c r="Y14" s="340">
        <f t="shared" ref="Y14:Y26" si="15">Z14+AA14</f>
        <v>0</v>
      </c>
      <c r="Z14" s="340"/>
      <c r="AA14" s="340"/>
      <c r="AB14" s="340">
        <f t="shared" ref="AB14:AB26" si="16">AC14+AD14</f>
        <v>101</v>
      </c>
      <c r="AC14" s="340"/>
      <c r="AD14" s="340">
        <f>PLVI!BC14</f>
        <v>101</v>
      </c>
      <c r="AE14" s="124"/>
    </row>
    <row r="15" spans="1:31" ht="28.5" customHeight="1">
      <c r="A15" s="122" t="s">
        <v>80</v>
      </c>
      <c r="B15" s="178" t="s">
        <v>165</v>
      </c>
      <c r="C15" s="60">
        <f t="shared" si="10"/>
        <v>2680</v>
      </c>
      <c r="D15" s="60">
        <f t="shared" si="6"/>
        <v>0</v>
      </c>
      <c r="E15" s="60">
        <f t="shared" si="7"/>
        <v>2680</v>
      </c>
      <c r="F15" s="60">
        <f t="shared" si="8"/>
        <v>480</v>
      </c>
      <c r="G15" s="130">
        <f t="shared" ref="G15:G16" si="17">SUM(H15:I15)</f>
        <v>0</v>
      </c>
      <c r="H15" s="130"/>
      <c r="I15" s="130"/>
      <c r="J15" s="60">
        <v>480</v>
      </c>
      <c r="K15" s="60">
        <f t="shared" ref="K15:K16" si="18">SUM(L15:M15)</f>
        <v>2200</v>
      </c>
      <c r="L15" s="60"/>
      <c r="M15" s="60">
        <f>PLV!E15</f>
        <v>2200</v>
      </c>
      <c r="N15" s="60">
        <f t="shared" si="9"/>
        <v>0</v>
      </c>
      <c r="O15" s="60">
        <f>AF15+AH15+AJ15+AQ15+AT15+BC15+BF15+BJ15+BQ15</f>
        <v>0</v>
      </c>
      <c r="P15" s="60">
        <v>0</v>
      </c>
      <c r="Q15" s="122" t="s">
        <v>80</v>
      </c>
      <c r="R15" s="178" t="s">
        <v>165</v>
      </c>
      <c r="S15" s="340">
        <f t="shared" si="11"/>
        <v>1700</v>
      </c>
      <c r="T15" s="340">
        <f t="shared" si="12"/>
        <v>0</v>
      </c>
      <c r="U15" s="340">
        <f t="shared" si="13"/>
        <v>1700</v>
      </c>
      <c r="V15" s="340">
        <f t="shared" si="14"/>
        <v>1700</v>
      </c>
      <c r="W15" s="340"/>
      <c r="X15" s="340">
        <f>PLIV!E11</f>
        <v>1700</v>
      </c>
      <c r="Y15" s="340">
        <f t="shared" si="15"/>
        <v>0</v>
      </c>
      <c r="Z15" s="340"/>
      <c r="AA15" s="340"/>
      <c r="AB15" s="340">
        <f t="shared" si="16"/>
        <v>0</v>
      </c>
      <c r="AC15" s="340"/>
      <c r="AD15" s="340"/>
      <c r="AE15" s="124"/>
    </row>
    <row r="16" spans="1:31" ht="33" hidden="1" customHeight="1">
      <c r="A16" s="122" t="s">
        <v>80</v>
      </c>
      <c r="B16" s="178" t="s">
        <v>166</v>
      </c>
      <c r="C16" s="60">
        <f t="shared" si="10"/>
        <v>1199</v>
      </c>
      <c r="D16" s="60">
        <f t="shared" si="6"/>
        <v>0</v>
      </c>
      <c r="E16" s="60">
        <f t="shared" si="7"/>
        <v>1199</v>
      </c>
      <c r="F16" s="60">
        <f t="shared" si="8"/>
        <v>0</v>
      </c>
      <c r="G16" s="130">
        <f t="shared" si="17"/>
        <v>0</v>
      </c>
      <c r="H16" s="130"/>
      <c r="I16" s="130"/>
      <c r="J16" s="60"/>
      <c r="K16" s="60">
        <f t="shared" si="18"/>
        <v>1081</v>
      </c>
      <c r="L16" s="60">
        <v>0</v>
      </c>
      <c r="M16" s="60">
        <f>PLV!E16</f>
        <v>1081</v>
      </c>
      <c r="N16" s="60">
        <f t="shared" si="9"/>
        <v>118</v>
      </c>
      <c r="O16" s="60"/>
      <c r="P16" s="60">
        <f>PLVI!E18</f>
        <v>118</v>
      </c>
      <c r="Q16" s="122" t="s">
        <v>80</v>
      </c>
      <c r="R16" s="178" t="s">
        <v>166</v>
      </c>
      <c r="S16" s="340">
        <f t="shared" si="11"/>
        <v>1790</v>
      </c>
      <c r="T16" s="340">
        <f t="shared" si="12"/>
        <v>0</v>
      </c>
      <c r="U16" s="340">
        <f t="shared" si="13"/>
        <v>1790</v>
      </c>
      <c r="V16" s="340">
        <f t="shared" si="14"/>
        <v>0</v>
      </c>
      <c r="W16" s="340"/>
      <c r="X16" s="340"/>
      <c r="Y16" s="340">
        <f t="shared" si="15"/>
        <v>1081</v>
      </c>
      <c r="Z16" s="340"/>
      <c r="AA16" s="340">
        <f>PLV!E16</f>
        <v>1081</v>
      </c>
      <c r="AB16" s="340">
        <f t="shared" si="16"/>
        <v>709</v>
      </c>
      <c r="AC16" s="340"/>
      <c r="AD16" s="340">
        <f>PLVI!BC16</f>
        <v>709</v>
      </c>
      <c r="AE16" s="124"/>
    </row>
    <row r="17" spans="1:31" ht="33" hidden="1" customHeight="1">
      <c r="A17" s="122" t="s">
        <v>80</v>
      </c>
      <c r="B17" s="178" t="s">
        <v>166</v>
      </c>
      <c r="C17" s="60">
        <f t="shared" ref="C17" si="19">SUM(D17:E17)</f>
        <v>7844</v>
      </c>
      <c r="D17" s="60">
        <f t="shared" ref="D17" si="20">G17+L17+O17</f>
        <v>0</v>
      </c>
      <c r="E17" s="60">
        <f t="shared" ref="E17" si="21">J17+M17+P17</f>
        <v>7844</v>
      </c>
      <c r="F17" s="60">
        <f t="shared" ref="F17" si="22">G17+J17</f>
        <v>0</v>
      </c>
      <c r="G17" s="130">
        <f t="shared" ref="G17" si="23">SUM(H17:I17)</f>
        <v>0</v>
      </c>
      <c r="H17" s="130"/>
      <c r="I17" s="130"/>
      <c r="J17" s="60"/>
      <c r="K17" s="60">
        <f t="shared" ref="K17" si="24">SUM(L17:M17)</f>
        <v>7726</v>
      </c>
      <c r="L17" s="60">
        <v>0</v>
      </c>
      <c r="M17" s="60">
        <f>PLV!E19</f>
        <v>7726</v>
      </c>
      <c r="N17" s="60">
        <f t="shared" ref="N17" si="25">SUM(O17:P17)</f>
        <v>118</v>
      </c>
      <c r="O17" s="60"/>
      <c r="P17" s="60">
        <f>PLVI!E17</f>
        <v>118</v>
      </c>
      <c r="Q17" s="122" t="s">
        <v>80</v>
      </c>
      <c r="R17" s="178" t="s">
        <v>336</v>
      </c>
      <c r="S17" s="340">
        <f t="shared" ref="S17" si="26">T17+U17</f>
        <v>986</v>
      </c>
      <c r="T17" s="340">
        <f t="shared" ref="T17" si="27">W17+Z17+AC17</f>
        <v>0</v>
      </c>
      <c r="U17" s="340">
        <f t="shared" ref="U17" si="28">X17+AA17+AD17</f>
        <v>986</v>
      </c>
      <c r="V17" s="340">
        <f t="shared" ref="V17" si="29">W17+X17</f>
        <v>0</v>
      </c>
      <c r="W17" s="340"/>
      <c r="X17" s="340"/>
      <c r="Y17" s="340">
        <f t="shared" ref="Y17" si="30">Z17+AA17</f>
        <v>604</v>
      </c>
      <c r="Z17" s="340"/>
      <c r="AA17" s="340">
        <f>PLV!E17</f>
        <v>604</v>
      </c>
      <c r="AB17" s="340">
        <f t="shared" ref="AB17" si="31">AC17+AD17</f>
        <v>382</v>
      </c>
      <c r="AC17" s="340"/>
      <c r="AD17" s="340">
        <f>PLVI!BC17</f>
        <v>382</v>
      </c>
      <c r="AE17" s="124"/>
    </row>
    <row r="18" spans="1:31" ht="22.5" hidden="1" customHeight="1">
      <c r="A18" s="122" t="s">
        <v>80</v>
      </c>
      <c r="B18" s="178" t="s">
        <v>181</v>
      </c>
      <c r="C18" s="60">
        <f t="shared" si="10"/>
        <v>118</v>
      </c>
      <c r="D18" s="60">
        <f t="shared" si="6"/>
        <v>0</v>
      </c>
      <c r="E18" s="60">
        <f t="shared" si="7"/>
        <v>118</v>
      </c>
      <c r="F18" s="60"/>
      <c r="G18" s="130"/>
      <c r="H18" s="130"/>
      <c r="I18" s="130"/>
      <c r="J18" s="60"/>
      <c r="K18" s="60">
        <f t="shared" ref="K18:K22" si="32">SUM(L18:M18)</f>
        <v>0</v>
      </c>
      <c r="L18" s="60"/>
      <c r="M18" s="60">
        <v>0</v>
      </c>
      <c r="N18" s="60">
        <f t="shared" ref="N18:N22" si="33">SUM(O18:P18)</f>
        <v>118</v>
      </c>
      <c r="O18" s="60"/>
      <c r="P18" s="60">
        <f>PLVI!E17</f>
        <v>118</v>
      </c>
      <c r="Q18" s="122" t="s">
        <v>80</v>
      </c>
      <c r="R18" s="178" t="s">
        <v>181</v>
      </c>
      <c r="S18" s="340">
        <f t="shared" si="11"/>
        <v>10</v>
      </c>
      <c r="T18" s="340">
        <f t="shared" si="12"/>
        <v>0</v>
      </c>
      <c r="U18" s="340">
        <f t="shared" si="13"/>
        <v>10</v>
      </c>
      <c r="V18" s="340">
        <f t="shared" si="14"/>
        <v>0</v>
      </c>
      <c r="W18" s="340"/>
      <c r="X18" s="340"/>
      <c r="Y18" s="340">
        <f t="shared" si="15"/>
        <v>0</v>
      </c>
      <c r="Z18" s="340"/>
      <c r="AA18" s="340"/>
      <c r="AB18" s="340">
        <f t="shared" si="16"/>
        <v>10</v>
      </c>
      <c r="AC18" s="340"/>
      <c r="AD18" s="340">
        <f>PLVI!BC18</f>
        <v>10</v>
      </c>
      <c r="AE18" s="124"/>
    </row>
    <row r="19" spans="1:31" ht="33" hidden="1" customHeight="1">
      <c r="A19" s="122" t="s">
        <v>80</v>
      </c>
      <c r="B19" s="178" t="s">
        <v>180</v>
      </c>
      <c r="C19" s="60">
        <f>SUM(D19:E19)</f>
        <v>500</v>
      </c>
      <c r="D19" s="60">
        <f>G19+L19+O19</f>
        <v>0</v>
      </c>
      <c r="E19" s="60">
        <f>J19+M19+P19</f>
        <v>500</v>
      </c>
      <c r="F19" s="60">
        <f>G19+J19</f>
        <v>500</v>
      </c>
      <c r="G19" s="130">
        <f>SUM(H19:I19)</f>
        <v>0</v>
      </c>
      <c r="H19" s="130"/>
      <c r="I19" s="130"/>
      <c r="J19" s="60">
        <v>500</v>
      </c>
      <c r="K19" s="60"/>
      <c r="L19" s="60"/>
      <c r="M19" s="60"/>
      <c r="N19" s="60"/>
      <c r="O19" s="60"/>
      <c r="P19" s="60"/>
      <c r="Q19" s="122" t="s">
        <v>80</v>
      </c>
      <c r="R19" s="178" t="s">
        <v>290</v>
      </c>
      <c r="S19" s="340">
        <f>T19+U19</f>
        <v>10</v>
      </c>
      <c r="T19" s="340">
        <f>W19+Z19+AC19</f>
        <v>0</v>
      </c>
      <c r="U19" s="340">
        <f>X19+AA19+AD19</f>
        <v>10</v>
      </c>
      <c r="V19" s="340">
        <f>W19+X19</f>
        <v>0</v>
      </c>
      <c r="W19" s="340"/>
      <c r="X19" s="340"/>
      <c r="Y19" s="340">
        <f>Z19+AA19</f>
        <v>0</v>
      </c>
      <c r="Z19" s="340"/>
      <c r="AA19" s="340"/>
      <c r="AB19" s="340">
        <f>AC19+AD19</f>
        <v>10</v>
      </c>
      <c r="AC19" s="340"/>
      <c r="AD19" s="340">
        <f>PLVI!BC20</f>
        <v>10</v>
      </c>
      <c r="AE19" s="124"/>
    </row>
    <row r="20" spans="1:31" ht="22.5" hidden="1" customHeight="1">
      <c r="A20" s="122" t="s">
        <v>80</v>
      </c>
      <c r="B20" s="178" t="s">
        <v>287</v>
      </c>
      <c r="C20" s="60">
        <f t="shared" ref="C20" si="34">SUM(D20:E20)</f>
        <v>139</v>
      </c>
      <c r="D20" s="60">
        <f t="shared" si="6"/>
        <v>0</v>
      </c>
      <c r="E20" s="60">
        <f t="shared" si="7"/>
        <v>139</v>
      </c>
      <c r="F20" s="60"/>
      <c r="G20" s="130"/>
      <c r="H20" s="130"/>
      <c r="I20" s="130"/>
      <c r="J20" s="60"/>
      <c r="K20" s="60">
        <f t="shared" ref="K20:K21" si="35">SUM(L20:M20)</f>
        <v>0</v>
      </c>
      <c r="L20" s="60"/>
      <c r="M20" s="60">
        <v>0</v>
      </c>
      <c r="N20" s="60">
        <f t="shared" ref="N20:N21" si="36">SUM(O20:P20)</f>
        <v>139</v>
      </c>
      <c r="O20" s="60"/>
      <c r="P20" s="60">
        <f>PLVI!E19</f>
        <v>139</v>
      </c>
      <c r="Q20" s="122" t="s">
        <v>80</v>
      </c>
      <c r="R20" s="178" t="s">
        <v>287</v>
      </c>
      <c r="S20" s="340">
        <f t="shared" si="11"/>
        <v>175</v>
      </c>
      <c r="T20" s="340">
        <f t="shared" si="12"/>
        <v>0</v>
      </c>
      <c r="U20" s="340">
        <f t="shared" si="13"/>
        <v>175</v>
      </c>
      <c r="V20" s="340">
        <f t="shared" si="14"/>
        <v>0</v>
      </c>
      <c r="W20" s="340"/>
      <c r="X20" s="340"/>
      <c r="Y20" s="340">
        <f t="shared" si="15"/>
        <v>0</v>
      </c>
      <c r="Z20" s="340"/>
      <c r="AA20" s="340"/>
      <c r="AB20" s="340">
        <f t="shared" si="16"/>
        <v>175</v>
      </c>
      <c r="AC20" s="340"/>
      <c r="AD20" s="340">
        <f>PLVI!BC19</f>
        <v>175</v>
      </c>
      <c r="AE20" s="124"/>
    </row>
    <row r="21" spans="1:31" ht="33" customHeight="1">
      <c r="A21" s="122" t="s">
        <v>80</v>
      </c>
      <c r="B21" s="178" t="s">
        <v>166</v>
      </c>
      <c r="C21" s="60">
        <f t="shared" ref="C21" si="37">SUM(D21:E21)</f>
        <v>2636</v>
      </c>
      <c r="D21" s="60">
        <f t="shared" ref="D21" si="38">G21+L21+O21</f>
        <v>0</v>
      </c>
      <c r="E21" s="60">
        <f t="shared" ref="E21" si="39">J21+M21+P21</f>
        <v>2636</v>
      </c>
      <c r="F21" s="60">
        <f t="shared" ref="F21" si="40">G21+J21</f>
        <v>0</v>
      </c>
      <c r="G21" s="130">
        <f t="shared" ref="G21" si="41">SUM(H21:I21)</f>
        <v>0</v>
      </c>
      <c r="H21" s="130"/>
      <c r="I21" s="130"/>
      <c r="J21" s="60"/>
      <c r="K21" s="60">
        <f t="shared" si="35"/>
        <v>2169</v>
      </c>
      <c r="L21" s="60">
        <v>0</v>
      </c>
      <c r="M21" s="60">
        <f>PLV!E22</f>
        <v>2169</v>
      </c>
      <c r="N21" s="60">
        <f t="shared" si="36"/>
        <v>467</v>
      </c>
      <c r="O21" s="60"/>
      <c r="P21" s="60">
        <f>PLVI!E23</f>
        <v>467</v>
      </c>
      <c r="Q21" s="122" t="s">
        <v>80</v>
      </c>
      <c r="R21" s="178" t="s">
        <v>382</v>
      </c>
      <c r="S21" s="340">
        <f t="shared" ref="S21" si="42">T21+U21</f>
        <v>250</v>
      </c>
      <c r="T21" s="340">
        <f t="shared" ref="T21" si="43">W21+Z21+AC21</f>
        <v>0</v>
      </c>
      <c r="U21" s="340">
        <f t="shared" ref="U21" si="44">X21+AA21+AD21</f>
        <v>250</v>
      </c>
      <c r="V21" s="340">
        <f t="shared" ref="V21" si="45">W21+X21</f>
        <v>250</v>
      </c>
      <c r="W21" s="340"/>
      <c r="X21" s="340">
        <f>PLIV!H12</f>
        <v>250</v>
      </c>
      <c r="Y21" s="340">
        <f t="shared" ref="Y21" si="46">Z21+AA21</f>
        <v>0</v>
      </c>
      <c r="Z21" s="340"/>
      <c r="AA21" s="340"/>
      <c r="AB21" s="340">
        <f t="shared" ref="AB21" si="47">AC21+AD21</f>
        <v>0</v>
      </c>
      <c r="AC21" s="340"/>
      <c r="AD21" s="340"/>
      <c r="AE21" s="124"/>
    </row>
    <row r="22" spans="1:31" s="99" customFormat="1" ht="26">
      <c r="A22" s="122" t="s">
        <v>80</v>
      </c>
      <c r="B22" s="276" t="s">
        <v>159</v>
      </c>
      <c r="C22" s="60" t="e">
        <f t="shared" si="10"/>
        <v>#REF!</v>
      </c>
      <c r="D22" s="60">
        <f t="shared" si="6"/>
        <v>0</v>
      </c>
      <c r="E22" s="60" t="e">
        <f t="shared" si="7"/>
        <v>#REF!</v>
      </c>
      <c r="F22" s="60">
        <f t="shared" ref="F22" si="48">G22+J22</f>
        <v>0</v>
      </c>
      <c r="G22" s="130">
        <f t="shared" ref="G22" si="49">SUM(H22:I22)</f>
        <v>0</v>
      </c>
      <c r="H22" s="130"/>
      <c r="I22" s="130"/>
      <c r="J22" s="60"/>
      <c r="K22" s="60" t="e">
        <f t="shared" si="32"/>
        <v>#REF!</v>
      </c>
      <c r="L22" s="60">
        <v>0</v>
      </c>
      <c r="M22" s="60" t="e">
        <f>PLV!#REF!</f>
        <v>#REF!</v>
      </c>
      <c r="N22" s="60">
        <f t="shared" si="33"/>
        <v>5186.0919999999996</v>
      </c>
      <c r="O22" s="60">
        <f>PLVI!EH21</f>
        <v>0</v>
      </c>
      <c r="P22" s="60">
        <f>PLVI!E21</f>
        <v>5186.0919999999996</v>
      </c>
      <c r="Q22" s="122" t="s">
        <v>80</v>
      </c>
      <c r="R22" s="276" t="s">
        <v>159</v>
      </c>
      <c r="S22" s="340">
        <f t="shared" si="11"/>
        <v>66866</v>
      </c>
      <c r="T22" s="340">
        <f t="shared" si="12"/>
        <v>66866</v>
      </c>
      <c r="U22" s="340">
        <f t="shared" si="13"/>
        <v>0</v>
      </c>
      <c r="V22" s="340">
        <f t="shared" si="14"/>
        <v>0</v>
      </c>
      <c r="W22" s="340"/>
      <c r="X22" s="340"/>
      <c r="Y22" s="340">
        <f t="shared" si="15"/>
        <v>27583</v>
      </c>
      <c r="Z22" s="340">
        <f>PLV!D18</f>
        <v>27583</v>
      </c>
      <c r="AA22" s="340"/>
      <c r="AB22" s="340">
        <f t="shared" si="16"/>
        <v>39283</v>
      </c>
      <c r="AC22" s="340">
        <f>PLVI!BB21</f>
        <v>39283</v>
      </c>
      <c r="AD22" s="340"/>
      <c r="AE22" s="329" t="s">
        <v>390</v>
      </c>
    </row>
    <row r="23" spans="1:31" s="352" customFormat="1" ht="25" customHeight="1">
      <c r="A23" s="348" t="s">
        <v>160</v>
      </c>
      <c r="B23" s="349" t="s">
        <v>161</v>
      </c>
      <c r="C23" s="350">
        <f>SUM(C24:C26)</f>
        <v>24466.908000000003</v>
      </c>
      <c r="D23" s="350">
        <f t="shared" ref="D23:P23" si="50">SUM(D24:D26)</f>
        <v>14358</v>
      </c>
      <c r="E23" s="350">
        <f t="shared" si="50"/>
        <v>10108.907999999999</v>
      </c>
      <c r="F23" s="350">
        <f t="shared" si="50"/>
        <v>4450</v>
      </c>
      <c r="G23" s="350">
        <f t="shared" si="50"/>
        <v>4290</v>
      </c>
      <c r="H23" s="350">
        <f t="shared" si="50"/>
        <v>3839</v>
      </c>
      <c r="I23" s="350">
        <f t="shared" si="50"/>
        <v>451</v>
      </c>
      <c r="J23" s="350">
        <f t="shared" si="50"/>
        <v>160</v>
      </c>
      <c r="K23" s="350">
        <f t="shared" si="50"/>
        <v>7726</v>
      </c>
      <c r="L23" s="350">
        <f t="shared" si="50"/>
        <v>0</v>
      </c>
      <c r="M23" s="350">
        <f t="shared" si="50"/>
        <v>7726</v>
      </c>
      <c r="N23" s="350">
        <f t="shared" si="50"/>
        <v>12290.907999999999</v>
      </c>
      <c r="O23" s="350">
        <f t="shared" si="50"/>
        <v>10068</v>
      </c>
      <c r="P23" s="350">
        <f t="shared" si="50"/>
        <v>2222.9080000000004</v>
      </c>
      <c r="Q23" s="348" t="s">
        <v>160</v>
      </c>
      <c r="R23" s="349" t="s">
        <v>161</v>
      </c>
      <c r="S23" s="344">
        <f>SUM(S24:S26)</f>
        <v>1588</v>
      </c>
      <c r="T23" s="344">
        <f t="shared" ref="T23:AC23" si="51">SUM(T24:T26)</f>
        <v>1218</v>
      </c>
      <c r="U23" s="344">
        <f t="shared" si="51"/>
        <v>370</v>
      </c>
      <c r="V23" s="344">
        <f t="shared" si="51"/>
        <v>1014</v>
      </c>
      <c r="W23" s="344">
        <f t="shared" si="51"/>
        <v>644</v>
      </c>
      <c r="X23" s="344">
        <f t="shared" si="51"/>
        <v>370</v>
      </c>
      <c r="Y23" s="344">
        <f t="shared" si="51"/>
        <v>0</v>
      </c>
      <c r="Z23" s="344">
        <f t="shared" si="51"/>
        <v>0</v>
      </c>
      <c r="AA23" s="344">
        <f t="shared" si="51"/>
        <v>0</v>
      </c>
      <c r="AB23" s="344">
        <f t="shared" si="51"/>
        <v>574</v>
      </c>
      <c r="AC23" s="344">
        <f t="shared" si="51"/>
        <v>574</v>
      </c>
      <c r="AD23" s="344">
        <f t="shared" ref="AD23" si="52">SUM(AD24:AD26)</f>
        <v>0</v>
      </c>
      <c r="AE23" s="353"/>
    </row>
    <row r="24" spans="1:31" ht="25" customHeight="1">
      <c r="A24" s="122" t="s">
        <v>80</v>
      </c>
      <c r="B24" s="179" t="s">
        <v>162</v>
      </c>
      <c r="C24" s="60">
        <f t="shared" ref="C24:C26" si="53">SUM(D24:E24)</f>
        <v>5269</v>
      </c>
      <c r="D24" s="60">
        <f>G24+L24+O24</f>
        <v>3090</v>
      </c>
      <c r="E24" s="60">
        <f>J24+M24+P24</f>
        <v>2179</v>
      </c>
      <c r="F24" s="60">
        <f>G24+J24</f>
        <v>912</v>
      </c>
      <c r="G24" s="130">
        <f t="shared" ref="G24:G26" si="54">SUM(H24:I24)</f>
        <v>878</v>
      </c>
      <c r="H24" s="130">
        <v>427</v>
      </c>
      <c r="I24" s="130">
        <v>451</v>
      </c>
      <c r="J24" s="60">
        <v>34</v>
      </c>
      <c r="K24" s="60">
        <f>SUM(L24:M24)</f>
        <v>1678</v>
      </c>
      <c r="L24" s="60">
        <f>PLV!D20</f>
        <v>0</v>
      </c>
      <c r="M24" s="60">
        <f>PLV!E20</f>
        <v>1678</v>
      </c>
      <c r="N24" s="60">
        <f t="shared" ref="N24:N26" si="55">SUM(O24:P24)</f>
        <v>2679</v>
      </c>
      <c r="O24" s="60">
        <f>PLVI!D23</f>
        <v>2212</v>
      </c>
      <c r="P24" s="60">
        <f>PLVI!E23</f>
        <v>467</v>
      </c>
      <c r="Q24" s="122" t="s">
        <v>80</v>
      </c>
      <c r="R24" s="179" t="s">
        <v>162</v>
      </c>
      <c r="S24" s="340">
        <f t="shared" si="11"/>
        <v>999</v>
      </c>
      <c r="T24" s="340">
        <f>W24+Z24+AC24</f>
        <v>644</v>
      </c>
      <c r="U24" s="340">
        <f>X24</f>
        <v>355</v>
      </c>
      <c r="V24" s="340">
        <f t="shared" si="14"/>
        <v>999</v>
      </c>
      <c r="W24" s="340">
        <f>PLIV!D14</f>
        <v>644</v>
      </c>
      <c r="X24" s="340">
        <f>PLIV!E14</f>
        <v>355</v>
      </c>
      <c r="Y24" s="340">
        <f t="shared" si="15"/>
        <v>0</v>
      </c>
      <c r="Z24" s="340"/>
      <c r="AA24" s="340"/>
      <c r="AB24" s="340">
        <f t="shared" si="16"/>
        <v>0</v>
      </c>
      <c r="AC24" s="340">
        <f>PLVI!BB23</f>
        <v>0</v>
      </c>
      <c r="AD24" s="340"/>
      <c r="AE24" s="124"/>
    </row>
    <row r="25" spans="1:31" ht="25" customHeight="1">
      <c r="A25" s="122" t="s">
        <v>80</v>
      </c>
      <c r="B25" s="179" t="s">
        <v>163</v>
      </c>
      <c r="C25" s="60">
        <f t="shared" si="53"/>
        <v>10034.432000000001</v>
      </c>
      <c r="D25" s="60">
        <f>G25+L25+O25</f>
        <v>5449</v>
      </c>
      <c r="E25" s="60">
        <f>J25+M25+P25</f>
        <v>4585.4319999999998</v>
      </c>
      <c r="F25" s="60">
        <f t="shared" ref="F25:F26" si="56">G25+J25</f>
        <v>1769</v>
      </c>
      <c r="G25" s="130">
        <f t="shared" si="54"/>
        <v>1706</v>
      </c>
      <c r="H25" s="130">
        <v>1706</v>
      </c>
      <c r="I25" s="130"/>
      <c r="J25" s="60">
        <v>63</v>
      </c>
      <c r="K25" s="60">
        <f t="shared" ref="K25:K26" si="57">SUM(L25:M25)</f>
        <v>3879</v>
      </c>
      <c r="L25" s="60">
        <f>PLV!D21</f>
        <v>0</v>
      </c>
      <c r="M25" s="60">
        <f>PLV!E21</f>
        <v>3879</v>
      </c>
      <c r="N25" s="60">
        <f t="shared" si="55"/>
        <v>4386.4319999999998</v>
      </c>
      <c r="O25" s="60">
        <f>PLVI!D24</f>
        <v>3743</v>
      </c>
      <c r="P25" s="60">
        <f>PLVI!E24</f>
        <v>643.43200000000002</v>
      </c>
      <c r="Q25" s="122" t="s">
        <v>80</v>
      </c>
      <c r="R25" s="179" t="s">
        <v>163</v>
      </c>
      <c r="S25" s="340">
        <f t="shared" si="11"/>
        <v>10</v>
      </c>
      <c r="T25" s="340">
        <f t="shared" si="12"/>
        <v>0</v>
      </c>
      <c r="U25" s="340">
        <f t="shared" ref="U25:U26" si="58">X25</f>
        <v>10</v>
      </c>
      <c r="V25" s="340">
        <f t="shared" si="14"/>
        <v>10</v>
      </c>
      <c r="W25" s="340"/>
      <c r="X25" s="340">
        <f>PLIV!E15</f>
        <v>10</v>
      </c>
      <c r="Y25" s="340">
        <f t="shared" si="15"/>
        <v>0</v>
      </c>
      <c r="Z25" s="340"/>
      <c r="AA25" s="340"/>
      <c r="AB25" s="340">
        <f t="shared" si="16"/>
        <v>0</v>
      </c>
      <c r="AC25" s="340">
        <f>PLVI!BB24</f>
        <v>0</v>
      </c>
      <c r="AD25" s="340"/>
      <c r="AE25" s="124"/>
    </row>
    <row r="26" spans="1:31" ht="25" customHeight="1">
      <c r="A26" s="122" t="s">
        <v>80</v>
      </c>
      <c r="B26" s="179" t="s">
        <v>164</v>
      </c>
      <c r="C26" s="60">
        <f t="shared" si="53"/>
        <v>9163.4760000000006</v>
      </c>
      <c r="D26" s="60">
        <f>G26+L26+O26</f>
        <v>5819</v>
      </c>
      <c r="E26" s="60">
        <f>J26+M26+P26</f>
        <v>3344.4760000000001</v>
      </c>
      <c r="F26" s="60">
        <f t="shared" si="56"/>
        <v>1769</v>
      </c>
      <c r="G26" s="130">
        <f t="shared" si="54"/>
        <v>1706</v>
      </c>
      <c r="H26" s="130">
        <v>1706</v>
      </c>
      <c r="I26" s="130"/>
      <c r="J26" s="60">
        <v>63</v>
      </c>
      <c r="K26" s="60">
        <f t="shared" si="57"/>
        <v>2169</v>
      </c>
      <c r="L26" s="60">
        <f>PLV!D22</f>
        <v>0</v>
      </c>
      <c r="M26" s="60">
        <f>PLV!E22</f>
        <v>2169</v>
      </c>
      <c r="N26" s="60">
        <f t="shared" si="55"/>
        <v>5225.4760000000006</v>
      </c>
      <c r="O26" s="60">
        <f>PLVI!D25</f>
        <v>4113</v>
      </c>
      <c r="P26" s="60">
        <f>PLVI!E25</f>
        <v>1112.4760000000001</v>
      </c>
      <c r="Q26" s="122" t="s">
        <v>80</v>
      </c>
      <c r="R26" s="179" t="s">
        <v>164</v>
      </c>
      <c r="S26" s="340">
        <f t="shared" si="11"/>
        <v>579</v>
      </c>
      <c r="T26" s="340">
        <f t="shared" si="12"/>
        <v>574</v>
      </c>
      <c r="U26" s="340">
        <f t="shared" si="58"/>
        <v>5</v>
      </c>
      <c r="V26" s="340">
        <f t="shared" si="14"/>
        <v>5</v>
      </c>
      <c r="W26" s="340"/>
      <c r="X26" s="340">
        <f>PLIV!E16</f>
        <v>5</v>
      </c>
      <c r="Y26" s="340">
        <f t="shared" si="15"/>
        <v>0</v>
      </c>
      <c r="Z26" s="340"/>
      <c r="AA26" s="340"/>
      <c r="AB26" s="340">
        <f t="shared" si="16"/>
        <v>574</v>
      </c>
      <c r="AC26" s="340">
        <f>PLVI!BB25</f>
        <v>574</v>
      </c>
      <c r="AD26" s="340"/>
      <c r="AE26" s="124"/>
    </row>
    <row r="27" spans="1:31" ht="25" customHeight="1">
      <c r="C27" s="127"/>
      <c r="D27" s="127"/>
      <c r="E27" s="127"/>
      <c r="F27" s="127"/>
      <c r="G27" s="127"/>
      <c r="H27" s="127"/>
      <c r="I27" s="127"/>
      <c r="J27" s="127"/>
      <c r="K27" s="174"/>
      <c r="L27" s="174"/>
      <c r="M27" s="174"/>
      <c r="S27" s="127"/>
      <c r="T27" s="127"/>
      <c r="U27" s="127"/>
      <c r="V27" s="282"/>
      <c r="W27" s="282"/>
      <c r="X27" s="282"/>
      <c r="Y27" s="174"/>
      <c r="Z27" s="174"/>
      <c r="AA27" s="174"/>
    </row>
    <row r="28" spans="1:31" ht="25" hidden="1" customHeight="1">
      <c r="U28" s="96">
        <f>38720</f>
        <v>38720</v>
      </c>
    </row>
    <row r="29" spans="1:31" ht="25" hidden="1" customHeight="1">
      <c r="U29" s="234" t="e">
        <f>U28-#REF!</f>
        <v>#REF!</v>
      </c>
    </row>
    <row r="30" spans="1:31" ht="25" customHeight="1">
      <c r="K30" s="175" t="s">
        <v>16</v>
      </c>
      <c r="Y30" s="175" t="s">
        <v>16</v>
      </c>
    </row>
  </sheetData>
  <mergeCells count="46">
    <mergeCell ref="I8:I9"/>
    <mergeCell ref="N7:N9"/>
    <mergeCell ref="O7:O9"/>
    <mergeCell ref="A5:A9"/>
    <mergeCell ref="B5:B9"/>
    <mergeCell ref="C6:E6"/>
    <mergeCell ref="F6:J6"/>
    <mergeCell ref="K6:M6"/>
    <mergeCell ref="C7:C9"/>
    <mergeCell ref="D7:D9"/>
    <mergeCell ref="E7:E9"/>
    <mergeCell ref="L7:L9"/>
    <mergeCell ref="M7:M9"/>
    <mergeCell ref="C5:P5"/>
    <mergeCell ref="Y7:Y9"/>
    <mergeCell ref="T7:T9"/>
    <mergeCell ref="U7:U9"/>
    <mergeCell ref="A1:AE1"/>
    <mergeCell ref="A2:AE2"/>
    <mergeCell ref="N6:P6"/>
    <mergeCell ref="A4:AE4"/>
    <mergeCell ref="F7:F9"/>
    <mergeCell ref="G7:G9"/>
    <mergeCell ref="H7:I7"/>
    <mergeCell ref="J7:J9"/>
    <mergeCell ref="K7:K9"/>
    <mergeCell ref="A3:AE3"/>
    <mergeCell ref="P7:P9"/>
    <mergeCell ref="H8:H9"/>
    <mergeCell ref="AE5:AE9"/>
    <mergeCell ref="Q5:Q9"/>
    <mergeCell ref="R5:R9"/>
    <mergeCell ref="S5:AD5"/>
    <mergeCell ref="S6:U6"/>
    <mergeCell ref="V6:X6"/>
    <mergeCell ref="Y6:AA6"/>
    <mergeCell ref="AB6:AD6"/>
    <mergeCell ref="V7:V9"/>
    <mergeCell ref="W7:W9"/>
    <mergeCell ref="AC7:AC9"/>
    <mergeCell ref="AD7:AD9"/>
    <mergeCell ref="Z7:Z9"/>
    <mergeCell ref="AA7:AA9"/>
    <mergeCell ref="AB7:AB9"/>
    <mergeCell ref="X7:X9"/>
    <mergeCell ref="S7:S9"/>
  </mergeCells>
  <printOptions horizontalCentered="1"/>
  <pageMargins left="0.24" right="0.28000000000000003" top="0.78740157480314998" bottom="0.55118110236220497" header="0.31496062992126" footer="0.31496062992126"/>
  <pageSetup paperSize="9" scale="81"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P38"/>
  <sheetViews>
    <sheetView showZeros="0" view="pageBreakPreview" zoomScale="85" zoomScaleSheetLayoutView="85" workbookViewId="0">
      <selection activeCell="B19" sqref="B19:K19"/>
    </sheetView>
  </sheetViews>
  <sheetFormatPr defaultColWidth="11" defaultRowHeight="13"/>
  <cols>
    <col min="1" max="1" width="5.44140625" style="125" bestFit="1" customWidth="1"/>
    <col min="2" max="2" width="33.33203125" style="135" customWidth="1"/>
    <col min="3" max="5" width="12" style="135" customWidth="1"/>
    <col min="6" max="6" width="11.6640625" style="220" customWidth="1"/>
    <col min="7" max="8" width="11.6640625" style="135" customWidth="1"/>
    <col min="9" max="9" width="12.77734375" style="135" customWidth="1"/>
    <col min="10" max="10" width="11.6640625" style="135" customWidth="1"/>
    <col min="11" max="11" width="8.109375" style="135" customWidth="1"/>
    <col min="12" max="248" width="11" style="135"/>
    <col min="249" max="249" width="5.44140625" style="135" bestFit="1" customWidth="1"/>
    <col min="250" max="250" width="33.33203125" style="135" customWidth="1"/>
    <col min="251" max="251" width="19.77734375" style="135" customWidth="1"/>
    <col min="252" max="252" width="17.6640625" style="135" customWidth="1"/>
    <col min="253" max="253" width="10.109375" style="135" customWidth="1"/>
    <col min="254" max="254" width="10.33203125" style="135" customWidth="1"/>
    <col min="255" max="255" width="13" style="135" customWidth="1"/>
    <col min="256" max="256" width="10.33203125" style="135" customWidth="1"/>
    <col min="257" max="257" width="13" style="135" customWidth="1"/>
    <col min="258" max="258" width="13.6640625" style="135" customWidth="1"/>
    <col min="259" max="264" width="13" style="135" customWidth="1"/>
    <col min="265" max="265" width="12.6640625" style="135" customWidth="1"/>
    <col min="266" max="266" width="10.33203125" style="135" customWidth="1"/>
    <col min="267" max="267" width="18.44140625" style="135" customWidth="1"/>
    <col min="268" max="504" width="11" style="135"/>
    <col min="505" max="505" width="5.44140625" style="135" bestFit="1" customWidth="1"/>
    <col min="506" max="506" width="33.33203125" style="135" customWidth="1"/>
    <col min="507" max="507" width="19.77734375" style="135" customWidth="1"/>
    <col min="508" max="508" width="17.6640625" style="135" customWidth="1"/>
    <col min="509" max="509" width="10.109375" style="135" customWidth="1"/>
    <col min="510" max="510" width="10.33203125" style="135" customWidth="1"/>
    <col min="511" max="511" width="13" style="135" customWidth="1"/>
    <col min="512" max="512" width="10.33203125" style="135" customWidth="1"/>
    <col min="513" max="513" width="13" style="135" customWidth="1"/>
    <col min="514" max="514" width="13.6640625" style="135" customWidth="1"/>
    <col min="515" max="520" width="13" style="135" customWidth="1"/>
    <col min="521" max="521" width="12.6640625" style="135" customWidth="1"/>
    <col min="522" max="522" width="10.33203125" style="135" customWidth="1"/>
    <col min="523" max="523" width="18.44140625" style="135" customWidth="1"/>
    <col min="524" max="760" width="11" style="135"/>
    <col min="761" max="761" width="5.44140625" style="135" bestFit="1" customWidth="1"/>
    <col min="762" max="762" width="33.33203125" style="135" customWidth="1"/>
    <col min="763" max="763" width="19.77734375" style="135" customWidth="1"/>
    <col min="764" max="764" width="17.6640625" style="135" customWidth="1"/>
    <col min="765" max="765" width="10.109375" style="135" customWidth="1"/>
    <col min="766" max="766" width="10.33203125" style="135" customWidth="1"/>
    <col min="767" max="767" width="13" style="135" customWidth="1"/>
    <col min="768" max="768" width="10.33203125" style="135" customWidth="1"/>
    <col min="769" max="769" width="13" style="135" customWidth="1"/>
    <col min="770" max="770" width="13.6640625" style="135" customWidth="1"/>
    <col min="771" max="776" width="13" style="135" customWidth="1"/>
    <col min="777" max="777" width="12.6640625" style="135" customWidth="1"/>
    <col min="778" max="778" width="10.33203125" style="135" customWidth="1"/>
    <col min="779" max="779" width="18.44140625" style="135" customWidth="1"/>
    <col min="780" max="1016" width="11" style="135"/>
    <col min="1017" max="1017" width="5.44140625" style="135" bestFit="1" customWidth="1"/>
    <col min="1018" max="1018" width="33.33203125" style="135" customWidth="1"/>
    <col min="1019" max="1019" width="19.77734375" style="135" customWidth="1"/>
    <col min="1020" max="1020" width="17.6640625" style="135" customWidth="1"/>
    <col min="1021" max="1021" width="10.109375" style="135" customWidth="1"/>
    <col min="1022" max="1022" width="10.33203125" style="135" customWidth="1"/>
    <col min="1023" max="1023" width="13" style="135" customWidth="1"/>
    <col min="1024" max="1024" width="10.33203125" style="135" customWidth="1"/>
    <col min="1025" max="1025" width="13" style="135" customWidth="1"/>
    <col min="1026" max="1026" width="13.6640625" style="135" customWidth="1"/>
    <col min="1027" max="1032" width="13" style="135" customWidth="1"/>
    <col min="1033" max="1033" width="12.6640625" style="135" customWidth="1"/>
    <col min="1034" max="1034" width="10.33203125" style="135" customWidth="1"/>
    <col min="1035" max="1035" width="18.44140625" style="135" customWidth="1"/>
    <col min="1036" max="1272" width="11" style="135"/>
    <col min="1273" max="1273" width="5.44140625" style="135" bestFit="1" customWidth="1"/>
    <col min="1274" max="1274" width="33.33203125" style="135" customWidth="1"/>
    <col min="1275" max="1275" width="19.77734375" style="135" customWidth="1"/>
    <col min="1276" max="1276" width="17.6640625" style="135" customWidth="1"/>
    <col min="1277" max="1277" width="10.109375" style="135" customWidth="1"/>
    <col min="1278" max="1278" width="10.33203125" style="135" customWidth="1"/>
    <col min="1279" max="1279" width="13" style="135" customWidth="1"/>
    <col min="1280" max="1280" width="10.33203125" style="135" customWidth="1"/>
    <col min="1281" max="1281" width="13" style="135" customWidth="1"/>
    <col min="1282" max="1282" width="13.6640625" style="135" customWidth="1"/>
    <col min="1283" max="1288" width="13" style="135" customWidth="1"/>
    <col min="1289" max="1289" width="12.6640625" style="135" customWidth="1"/>
    <col min="1290" max="1290" width="10.33203125" style="135" customWidth="1"/>
    <col min="1291" max="1291" width="18.44140625" style="135" customWidth="1"/>
    <col min="1292" max="1528" width="11" style="135"/>
    <col min="1529" max="1529" width="5.44140625" style="135" bestFit="1" customWidth="1"/>
    <col min="1530" max="1530" width="33.33203125" style="135" customWidth="1"/>
    <col min="1531" max="1531" width="19.77734375" style="135" customWidth="1"/>
    <col min="1532" max="1532" width="17.6640625" style="135" customWidth="1"/>
    <col min="1533" max="1533" width="10.109375" style="135" customWidth="1"/>
    <col min="1534" max="1534" width="10.33203125" style="135" customWidth="1"/>
    <col min="1535" max="1535" width="13" style="135" customWidth="1"/>
    <col min="1536" max="1536" width="10.33203125" style="135" customWidth="1"/>
    <col min="1537" max="1537" width="13" style="135" customWidth="1"/>
    <col min="1538" max="1538" width="13.6640625" style="135" customWidth="1"/>
    <col min="1539" max="1544" width="13" style="135" customWidth="1"/>
    <col min="1545" max="1545" width="12.6640625" style="135" customWidth="1"/>
    <col min="1546" max="1546" width="10.33203125" style="135" customWidth="1"/>
    <col min="1547" max="1547" width="18.44140625" style="135" customWidth="1"/>
    <col min="1548" max="1784" width="11" style="135"/>
    <col min="1785" max="1785" width="5.44140625" style="135" bestFit="1" customWidth="1"/>
    <col min="1786" max="1786" width="33.33203125" style="135" customWidth="1"/>
    <col min="1787" max="1787" width="19.77734375" style="135" customWidth="1"/>
    <col min="1788" max="1788" width="17.6640625" style="135" customWidth="1"/>
    <col min="1789" max="1789" width="10.109375" style="135" customWidth="1"/>
    <col min="1790" max="1790" width="10.33203125" style="135" customWidth="1"/>
    <col min="1791" max="1791" width="13" style="135" customWidth="1"/>
    <col min="1792" max="1792" width="10.33203125" style="135" customWidth="1"/>
    <col min="1793" max="1793" width="13" style="135" customWidth="1"/>
    <col min="1794" max="1794" width="13.6640625" style="135" customWidth="1"/>
    <col min="1795" max="1800" width="13" style="135" customWidth="1"/>
    <col min="1801" max="1801" width="12.6640625" style="135" customWidth="1"/>
    <col min="1802" max="1802" width="10.33203125" style="135" customWidth="1"/>
    <col min="1803" max="1803" width="18.44140625" style="135" customWidth="1"/>
    <col min="1804" max="2040" width="11" style="135"/>
    <col min="2041" max="2041" width="5.44140625" style="135" bestFit="1" customWidth="1"/>
    <col min="2042" max="2042" width="33.33203125" style="135" customWidth="1"/>
    <col min="2043" max="2043" width="19.77734375" style="135" customWidth="1"/>
    <col min="2044" max="2044" width="17.6640625" style="135" customWidth="1"/>
    <col min="2045" max="2045" width="10.109375" style="135" customWidth="1"/>
    <col min="2046" max="2046" width="10.33203125" style="135" customWidth="1"/>
    <col min="2047" max="2047" width="13" style="135" customWidth="1"/>
    <col min="2048" max="2048" width="10.33203125" style="135" customWidth="1"/>
    <col min="2049" max="2049" width="13" style="135" customWidth="1"/>
    <col min="2050" max="2050" width="13.6640625" style="135" customWidth="1"/>
    <col min="2051" max="2056" width="13" style="135" customWidth="1"/>
    <col min="2057" max="2057" width="12.6640625" style="135" customWidth="1"/>
    <col min="2058" max="2058" width="10.33203125" style="135" customWidth="1"/>
    <col min="2059" max="2059" width="18.44140625" style="135" customWidth="1"/>
    <col min="2060" max="2296" width="11" style="135"/>
    <col min="2297" max="2297" width="5.44140625" style="135" bestFit="1" customWidth="1"/>
    <col min="2298" max="2298" width="33.33203125" style="135" customWidth="1"/>
    <col min="2299" max="2299" width="19.77734375" style="135" customWidth="1"/>
    <col min="2300" max="2300" width="17.6640625" style="135" customWidth="1"/>
    <col min="2301" max="2301" width="10.109375" style="135" customWidth="1"/>
    <col min="2302" max="2302" width="10.33203125" style="135" customWidth="1"/>
    <col min="2303" max="2303" width="13" style="135" customWidth="1"/>
    <col min="2304" max="2304" width="10.33203125" style="135" customWidth="1"/>
    <col min="2305" max="2305" width="13" style="135" customWidth="1"/>
    <col min="2306" max="2306" width="13.6640625" style="135" customWidth="1"/>
    <col min="2307" max="2312" width="13" style="135" customWidth="1"/>
    <col min="2313" max="2313" width="12.6640625" style="135" customWidth="1"/>
    <col min="2314" max="2314" width="10.33203125" style="135" customWidth="1"/>
    <col min="2315" max="2315" width="18.44140625" style="135" customWidth="1"/>
    <col min="2316" max="2552" width="11" style="135"/>
    <col min="2553" max="2553" width="5.44140625" style="135" bestFit="1" customWidth="1"/>
    <col min="2554" max="2554" width="33.33203125" style="135" customWidth="1"/>
    <col min="2555" max="2555" width="19.77734375" style="135" customWidth="1"/>
    <col min="2556" max="2556" width="17.6640625" style="135" customWidth="1"/>
    <col min="2557" max="2557" width="10.109375" style="135" customWidth="1"/>
    <col min="2558" max="2558" width="10.33203125" style="135" customWidth="1"/>
    <col min="2559" max="2559" width="13" style="135" customWidth="1"/>
    <col min="2560" max="2560" width="10.33203125" style="135" customWidth="1"/>
    <col min="2561" max="2561" width="13" style="135" customWidth="1"/>
    <col min="2562" max="2562" width="13.6640625" style="135" customWidth="1"/>
    <col min="2563" max="2568" width="13" style="135" customWidth="1"/>
    <col min="2569" max="2569" width="12.6640625" style="135" customWidth="1"/>
    <col min="2570" max="2570" width="10.33203125" style="135" customWidth="1"/>
    <col min="2571" max="2571" width="18.44140625" style="135" customWidth="1"/>
    <col min="2572" max="2808" width="11" style="135"/>
    <col min="2809" max="2809" width="5.44140625" style="135" bestFit="1" customWidth="1"/>
    <col min="2810" max="2810" width="33.33203125" style="135" customWidth="1"/>
    <col min="2811" max="2811" width="19.77734375" style="135" customWidth="1"/>
    <col min="2812" max="2812" width="17.6640625" style="135" customWidth="1"/>
    <col min="2813" max="2813" width="10.109375" style="135" customWidth="1"/>
    <col min="2814" max="2814" width="10.33203125" style="135" customWidth="1"/>
    <col min="2815" max="2815" width="13" style="135" customWidth="1"/>
    <col min="2816" max="2816" width="10.33203125" style="135" customWidth="1"/>
    <col min="2817" max="2817" width="13" style="135" customWidth="1"/>
    <col min="2818" max="2818" width="13.6640625" style="135" customWidth="1"/>
    <col min="2819" max="2824" width="13" style="135" customWidth="1"/>
    <col min="2825" max="2825" width="12.6640625" style="135" customWidth="1"/>
    <col min="2826" max="2826" width="10.33203125" style="135" customWidth="1"/>
    <col min="2827" max="2827" width="18.44140625" style="135" customWidth="1"/>
    <col min="2828" max="3064" width="11" style="135"/>
    <col min="3065" max="3065" width="5.44140625" style="135" bestFit="1" customWidth="1"/>
    <col min="3066" max="3066" width="33.33203125" style="135" customWidth="1"/>
    <col min="3067" max="3067" width="19.77734375" style="135" customWidth="1"/>
    <col min="3068" max="3068" width="17.6640625" style="135" customWidth="1"/>
    <col min="3069" max="3069" width="10.109375" style="135" customWidth="1"/>
    <col min="3070" max="3070" width="10.33203125" style="135" customWidth="1"/>
    <col min="3071" max="3071" width="13" style="135" customWidth="1"/>
    <col min="3072" max="3072" width="10.33203125" style="135" customWidth="1"/>
    <col min="3073" max="3073" width="13" style="135" customWidth="1"/>
    <col min="3074" max="3074" width="13.6640625" style="135" customWidth="1"/>
    <col min="3075" max="3080" width="13" style="135" customWidth="1"/>
    <col min="3081" max="3081" width="12.6640625" style="135" customWidth="1"/>
    <col min="3082" max="3082" width="10.33203125" style="135" customWidth="1"/>
    <col min="3083" max="3083" width="18.44140625" style="135" customWidth="1"/>
    <col min="3084" max="3320" width="11" style="135"/>
    <col min="3321" max="3321" width="5.44140625" style="135" bestFit="1" customWidth="1"/>
    <col min="3322" max="3322" width="33.33203125" style="135" customWidth="1"/>
    <col min="3323" max="3323" width="19.77734375" style="135" customWidth="1"/>
    <col min="3324" max="3324" width="17.6640625" style="135" customWidth="1"/>
    <col min="3325" max="3325" width="10.109375" style="135" customWidth="1"/>
    <col min="3326" max="3326" width="10.33203125" style="135" customWidth="1"/>
    <col min="3327" max="3327" width="13" style="135" customWidth="1"/>
    <col min="3328" max="3328" width="10.33203125" style="135" customWidth="1"/>
    <col min="3329" max="3329" width="13" style="135" customWidth="1"/>
    <col min="3330" max="3330" width="13.6640625" style="135" customWidth="1"/>
    <col min="3331" max="3336" width="13" style="135" customWidth="1"/>
    <col min="3337" max="3337" width="12.6640625" style="135" customWidth="1"/>
    <col min="3338" max="3338" width="10.33203125" style="135" customWidth="1"/>
    <col min="3339" max="3339" width="18.44140625" style="135" customWidth="1"/>
    <col min="3340" max="3576" width="11" style="135"/>
    <col min="3577" max="3577" width="5.44140625" style="135" bestFit="1" customWidth="1"/>
    <col min="3578" max="3578" width="33.33203125" style="135" customWidth="1"/>
    <col min="3579" max="3579" width="19.77734375" style="135" customWidth="1"/>
    <col min="3580" max="3580" width="17.6640625" style="135" customWidth="1"/>
    <col min="3581" max="3581" width="10.109375" style="135" customWidth="1"/>
    <col min="3582" max="3582" width="10.33203125" style="135" customWidth="1"/>
    <col min="3583" max="3583" width="13" style="135" customWidth="1"/>
    <col min="3584" max="3584" width="10.33203125" style="135" customWidth="1"/>
    <col min="3585" max="3585" width="13" style="135" customWidth="1"/>
    <col min="3586" max="3586" width="13.6640625" style="135" customWidth="1"/>
    <col min="3587" max="3592" width="13" style="135" customWidth="1"/>
    <col min="3593" max="3593" width="12.6640625" style="135" customWidth="1"/>
    <col min="3594" max="3594" width="10.33203125" style="135" customWidth="1"/>
    <col min="3595" max="3595" width="18.44140625" style="135" customWidth="1"/>
    <col min="3596" max="3832" width="11" style="135"/>
    <col min="3833" max="3833" width="5.44140625" style="135" bestFit="1" customWidth="1"/>
    <col min="3834" max="3834" width="33.33203125" style="135" customWidth="1"/>
    <col min="3835" max="3835" width="19.77734375" style="135" customWidth="1"/>
    <col min="3836" max="3836" width="17.6640625" style="135" customWidth="1"/>
    <col min="3837" max="3837" width="10.109375" style="135" customWidth="1"/>
    <col min="3838" max="3838" width="10.33203125" style="135" customWidth="1"/>
    <col min="3839" max="3839" width="13" style="135" customWidth="1"/>
    <col min="3840" max="3840" width="10.33203125" style="135" customWidth="1"/>
    <col min="3841" max="3841" width="13" style="135" customWidth="1"/>
    <col min="3842" max="3842" width="13.6640625" style="135" customWidth="1"/>
    <col min="3843" max="3848" width="13" style="135" customWidth="1"/>
    <col min="3849" max="3849" width="12.6640625" style="135" customWidth="1"/>
    <col min="3850" max="3850" width="10.33203125" style="135" customWidth="1"/>
    <col min="3851" max="3851" width="18.44140625" style="135" customWidth="1"/>
    <col min="3852" max="4088" width="11" style="135"/>
    <col min="4089" max="4089" width="5.44140625" style="135" bestFit="1" customWidth="1"/>
    <col min="4090" max="4090" width="33.33203125" style="135" customWidth="1"/>
    <col min="4091" max="4091" width="19.77734375" style="135" customWidth="1"/>
    <col min="4092" max="4092" width="17.6640625" style="135" customWidth="1"/>
    <col min="4093" max="4093" width="10.109375" style="135" customWidth="1"/>
    <col min="4094" max="4094" width="10.33203125" style="135" customWidth="1"/>
    <col min="4095" max="4095" width="13" style="135" customWidth="1"/>
    <col min="4096" max="4096" width="10.33203125" style="135" customWidth="1"/>
    <col min="4097" max="4097" width="13" style="135" customWidth="1"/>
    <col min="4098" max="4098" width="13.6640625" style="135" customWidth="1"/>
    <col min="4099" max="4104" width="13" style="135" customWidth="1"/>
    <col min="4105" max="4105" width="12.6640625" style="135" customWidth="1"/>
    <col min="4106" max="4106" width="10.33203125" style="135" customWidth="1"/>
    <col min="4107" max="4107" width="18.44140625" style="135" customWidth="1"/>
    <col min="4108" max="4344" width="11" style="135"/>
    <col min="4345" max="4345" width="5.44140625" style="135" bestFit="1" customWidth="1"/>
    <col min="4346" max="4346" width="33.33203125" style="135" customWidth="1"/>
    <col min="4347" max="4347" width="19.77734375" style="135" customWidth="1"/>
    <col min="4348" max="4348" width="17.6640625" style="135" customWidth="1"/>
    <col min="4349" max="4349" width="10.109375" style="135" customWidth="1"/>
    <col min="4350" max="4350" width="10.33203125" style="135" customWidth="1"/>
    <col min="4351" max="4351" width="13" style="135" customWidth="1"/>
    <col min="4352" max="4352" width="10.33203125" style="135" customWidth="1"/>
    <col min="4353" max="4353" width="13" style="135" customWidth="1"/>
    <col min="4354" max="4354" width="13.6640625" style="135" customWidth="1"/>
    <col min="4355" max="4360" width="13" style="135" customWidth="1"/>
    <col min="4361" max="4361" width="12.6640625" style="135" customWidth="1"/>
    <col min="4362" max="4362" width="10.33203125" style="135" customWidth="1"/>
    <col min="4363" max="4363" width="18.44140625" style="135" customWidth="1"/>
    <col min="4364" max="4600" width="11" style="135"/>
    <col min="4601" max="4601" width="5.44140625" style="135" bestFit="1" customWidth="1"/>
    <col min="4602" max="4602" width="33.33203125" style="135" customWidth="1"/>
    <col min="4603" max="4603" width="19.77734375" style="135" customWidth="1"/>
    <col min="4604" max="4604" width="17.6640625" style="135" customWidth="1"/>
    <col min="4605" max="4605" width="10.109375" style="135" customWidth="1"/>
    <col min="4606" max="4606" width="10.33203125" style="135" customWidth="1"/>
    <col min="4607" max="4607" width="13" style="135" customWidth="1"/>
    <col min="4608" max="4608" width="10.33203125" style="135" customWidth="1"/>
    <col min="4609" max="4609" width="13" style="135" customWidth="1"/>
    <col min="4610" max="4610" width="13.6640625" style="135" customWidth="1"/>
    <col min="4611" max="4616" width="13" style="135" customWidth="1"/>
    <col min="4617" max="4617" width="12.6640625" style="135" customWidth="1"/>
    <col min="4618" max="4618" width="10.33203125" style="135" customWidth="1"/>
    <col min="4619" max="4619" width="18.44140625" style="135" customWidth="1"/>
    <col min="4620" max="4856" width="11" style="135"/>
    <col min="4857" max="4857" width="5.44140625" style="135" bestFit="1" customWidth="1"/>
    <col min="4858" max="4858" width="33.33203125" style="135" customWidth="1"/>
    <col min="4859" max="4859" width="19.77734375" style="135" customWidth="1"/>
    <col min="4860" max="4860" width="17.6640625" style="135" customWidth="1"/>
    <col min="4861" max="4861" width="10.109375" style="135" customWidth="1"/>
    <col min="4862" max="4862" width="10.33203125" style="135" customWidth="1"/>
    <col min="4863" max="4863" width="13" style="135" customWidth="1"/>
    <col min="4864" max="4864" width="10.33203125" style="135" customWidth="1"/>
    <col min="4865" max="4865" width="13" style="135" customWidth="1"/>
    <col min="4866" max="4866" width="13.6640625" style="135" customWidth="1"/>
    <col min="4867" max="4872" width="13" style="135" customWidth="1"/>
    <col min="4873" max="4873" width="12.6640625" style="135" customWidth="1"/>
    <col min="4874" max="4874" width="10.33203125" style="135" customWidth="1"/>
    <col min="4875" max="4875" width="18.44140625" style="135" customWidth="1"/>
    <col min="4876" max="5112" width="11" style="135"/>
    <col min="5113" max="5113" width="5.44140625" style="135" bestFit="1" customWidth="1"/>
    <col min="5114" max="5114" width="33.33203125" style="135" customWidth="1"/>
    <col min="5115" max="5115" width="19.77734375" style="135" customWidth="1"/>
    <col min="5116" max="5116" width="17.6640625" style="135" customWidth="1"/>
    <col min="5117" max="5117" width="10.109375" style="135" customWidth="1"/>
    <col min="5118" max="5118" width="10.33203125" style="135" customWidth="1"/>
    <col min="5119" max="5119" width="13" style="135" customWidth="1"/>
    <col min="5120" max="5120" width="10.33203125" style="135" customWidth="1"/>
    <col min="5121" max="5121" width="13" style="135" customWidth="1"/>
    <col min="5122" max="5122" width="13.6640625" style="135" customWidth="1"/>
    <col min="5123" max="5128" width="13" style="135" customWidth="1"/>
    <col min="5129" max="5129" width="12.6640625" style="135" customWidth="1"/>
    <col min="5130" max="5130" width="10.33203125" style="135" customWidth="1"/>
    <col min="5131" max="5131" width="18.44140625" style="135" customWidth="1"/>
    <col min="5132" max="5368" width="11" style="135"/>
    <col min="5369" max="5369" width="5.44140625" style="135" bestFit="1" customWidth="1"/>
    <col min="5370" max="5370" width="33.33203125" style="135" customWidth="1"/>
    <col min="5371" max="5371" width="19.77734375" style="135" customWidth="1"/>
    <col min="5372" max="5372" width="17.6640625" style="135" customWidth="1"/>
    <col min="5373" max="5373" width="10.109375" style="135" customWidth="1"/>
    <col min="5374" max="5374" width="10.33203125" style="135" customWidth="1"/>
    <col min="5375" max="5375" width="13" style="135" customWidth="1"/>
    <col min="5376" max="5376" width="10.33203125" style="135" customWidth="1"/>
    <col min="5377" max="5377" width="13" style="135" customWidth="1"/>
    <col min="5378" max="5378" width="13.6640625" style="135" customWidth="1"/>
    <col min="5379" max="5384" width="13" style="135" customWidth="1"/>
    <col min="5385" max="5385" width="12.6640625" style="135" customWidth="1"/>
    <col min="5386" max="5386" width="10.33203125" style="135" customWidth="1"/>
    <col min="5387" max="5387" width="18.44140625" style="135" customWidth="1"/>
    <col min="5388" max="5624" width="11" style="135"/>
    <col min="5625" max="5625" width="5.44140625" style="135" bestFit="1" customWidth="1"/>
    <col min="5626" max="5626" width="33.33203125" style="135" customWidth="1"/>
    <col min="5627" max="5627" width="19.77734375" style="135" customWidth="1"/>
    <col min="5628" max="5628" width="17.6640625" style="135" customWidth="1"/>
    <col min="5629" max="5629" width="10.109375" style="135" customWidth="1"/>
    <col min="5630" max="5630" width="10.33203125" style="135" customWidth="1"/>
    <col min="5631" max="5631" width="13" style="135" customWidth="1"/>
    <col min="5632" max="5632" width="10.33203125" style="135" customWidth="1"/>
    <col min="5633" max="5633" width="13" style="135" customWidth="1"/>
    <col min="5634" max="5634" width="13.6640625" style="135" customWidth="1"/>
    <col min="5635" max="5640" width="13" style="135" customWidth="1"/>
    <col min="5641" max="5641" width="12.6640625" style="135" customWidth="1"/>
    <col min="5642" max="5642" width="10.33203125" style="135" customWidth="1"/>
    <col min="5643" max="5643" width="18.44140625" style="135" customWidth="1"/>
    <col min="5644" max="5880" width="11" style="135"/>
    <col min="5881" max="5881" width="5.44140625" style="135" bestFit="1" customWidth="1"/>
    <col min="5882" max="5882" width="33.33203125" style="135" customWidth="1"/>
    <col min="5883" max="5883" width="19.77734375" style="135" customWidth="1"/>
    <col min="5884" max="5884" width="17.6640625" style="135" customWidth="1"/>
    <col min="5885" max="5885" width="10.109375" style="135" customWidth="1"/>
    <col min="5886" max="5886" width="10.33203125" style="135" customWidth="1"/>
    <col min="5887" max="5887" width="13" style="135" customWidth="1"/>
    <col min="5888" max="5888" width="10.33203125" style="135" customWidth="1"/>
    <col min="5889" max="5889" width="13" style="135" customWidth="1"/>
    <col min="5890" max="5890" width="13.6640625" style="135" customWidth="1"/>
    <col min="5891" max="5896" width="13" style="135" customWidth="1"/>
    <col min="5897" max="5897" width="12.6640625" style="135" customWidth="1"/>
    <col min="5898" max="5898" width="10.33203125" style="135" customWidth="1"/>
    <col min="5899" max="5899" width="18.44140625" style="135" customWidth="1"/>
    <col min="5900" max="6136" width="11" style="135"/>
    <col min="6137" max="6137" width="5.44140625" style="135" bestFit="1" customWidth="1"/>
    <col min="6138" max="6138" width="33.33203125" style="135" customWidth="1"/>
    <col min="6139" max="6139" width="19.77734375" style="135" customWidth="1"/>
    <col min="6140" max="6140" width="17.6640625" style="135" customWidth="1"/>
    <col min="6141" max="6141" width="10.109375" style="135" customWidth="1"/>
    <col min="6142" max="6142" width="10.33203125" style="135" customWidth="1"/>
    <col min="6143" max="6143" width="13" style="135" customWidth="1"/>
    <col min="6144" max="6144" width="10.33203125" style="135" customWidth="1"/>
    <col min="6145" max="6145" width="13" style="135" customWidth="1"/>
    <col min="6146" max="6146" width="13.6640625" style="135" customWidth="1"/>
    <col min="6147" max="6152" width="13" style="135" customWidth="1"/>
    <col min="6153" max="6153" width="12.6640625" style="135" customWidth="1"/>
    <col min="6154" max="6154" width="10.33203125" style="135" customWidth="1"/>
    <col min="6155" max="6155" width="18.44140625" style="135" customWidth="1"/>
    <col min="6156" max="6392" width="11" style="135"/>
    <col min="6393" max="6393" width="5.44140625" style="135" bestFit="1" customWidth="1"/>
    <col min="6394" max="6394" width="33.33203125" style="135" customWidth="1"/>
    <col min="6395" max="6395" width="19.77734375" style="135" customWidth="1"/>
    <col min="6396" max="6396" width="17.6640625" style="135" customWidth="1"/>
    <col min="6397" max="6397" width="10.109375" style="135" customWidth="1"/>
    <col min="6398" max="6398" width="10.33203125" style="135" customWidth="1"/>
    <col min="6399" max="6399" width="13" style="135" customWidth="1"/>
    <col min="6400" max="6400" width="10.33203125" style="135" customWidth="1"/>
    <col min="6401" max="6401" width="13" style="135" customWidth="1"/>
    <col min="6402" max="6402" width="13.6640625" style="135" customWidth="1"/>
    <col min="6403" max="6408" width="13" style="135" customWidth="1"/>
    <col min="6409" max="6409" width="12.6640625" style="135" customWidth="1"/>
    <col min="6410" max="6410" width="10.33203125" style="135" customWidth="1"/>
    <col min="6411" max="6411" width="18.44140625" style="135" customWidth="1"/>
    <col min="6412" max="6648" width="11" style="135"/>
    <col min="6649" max="6649" width="5.44140625" style="135" bestFit="1" customWidth="1"/>
    <col min="6650" max="6650" width="33.33203125" style="135" customWidth="1"/>
    <col min="6651" max="6651" width="19.77734375" style="135" customWidth="1"/>
    <col min="6652" max="6652" width="17.6640625" style="135" customWidth="1"/>
    <col min="6653" max="6653" width="10.109375" style="135" customWidth="1"/>
    <col min="6654" max="6654" width="10.33203125" style="135" customWidth="1"/>
    <col min="6655" max="6655" width="13" style="135" customWidth="1"/>
    <col min="6656" max="6656" width="10.33203125" style="135" customWidth="1"/>
    <col min="6657" max="6657" width="13" style="135" customWidth="1"/>
    <col min="6658" max="6658" width="13.6640625" style="135" customWidth="1"/>
    <col min="6659" max="6664" width="13" style="135" customWidth="1"/>
    <col min="6665" max="6665" width="12.6640625" style="135" customWidth="1"/>
    <col min="6666" max="6666" width="10.33203125" style="135" customWidth="1"/>
    <col min="6667" max="6667" width="18.44140625" style="135" customWidth="1"/>
    <col min="6668" max="6904" width="11" style="135"/>
    <col min="6905" max="6905" width="5.44140625" style="135" bestFit="1" customWidth="1"/>
    <col min="6906" max="6906" width="33.33203125" style="135" customWidth="1"/>
    <col min="6907" max="6907" width="19.77734375" style="135" customWidth="1"/>
    <col min="6908" max="6908" width="17.6640625" style="135" customWidth="1"/>
    <col min="6909" max="6909" width="10.109375" style="135" customWidth="1"/>
    <col min="6910" max="6910" width="10.33203125" style="135" customWidth="1"/>
    <col min="6911" max="6911" width="13" style="135" customWidth="1"/>
    <col min="6912" max="6912" width="10.33203125" style="135" customWidth="1"/>
    <col min="6913" max="6913" width="13" style="135" customWidth="1"/>
    <col min="6914" max="6914" width="13.6640625" style="135" customWidth="1"/>
    <col min="6915" max="6920" width="13" style="135" customWidth="1"/>
    <col min="6921" max="6921" width="12.6640625" style="135" customWidth="1"/>
    <col min="6922" max="6922" width="10.33203125" style="135" customWidth="1"/>
    <col min="6923" max="6923" width="18.44140625" style="135" customWidth="1"/>
    <col min="6924" max="7160" width="11" style="135"/>
    <col min="7161" max="7161" width="5.44140625" style="135" bestFit="1" customWidth="1"/>
    <col min="7162" max="7162" width="33.33203125" style="135" customWidth="1"/>
    <col min="7163" max="7163" width="19.77734375" style="135" customWidth="1"/>
    <col min="7164" max="7164" width="17.6640625" style="135" customWidth="1"/>
    <col min="7165" max="7165" width="10.109375" style="135" customWidth="1"/>
    <col min="7166" max="7166" width="10.33203125" style="135" customWidth="1"/>
    <col min="7167" max="7167" width="13" style="135" customWidth="1"/>
    <col min="7168" max="7168" width="10.33203125" style="135" customWidth="1"/>
    <col min="7169" max="7169" width="13" style="135" customWidth="1"/>
    <col min="7170" max="7170" width="13.6640625" style="135" customWidth="1"/>
    <col min="7171" max="7176" width="13" style="135" customWidth="1"/>
    <col min="7177" max="7177" width="12.6640625" style="135" customWidth="1"/>
    <col min="7178" max="7178" width="10.33203125" style="135" customWidth="1"/>
    <col min="7179" max="7179" width="18.44140625" style="135" customWidth="1"/>
    <col min="7180" max="7416" width="11" style="135"/>
    <col min="7417" max="7417" width="5.44140625" style="135" bestFit="1" customWidth="1"/>
    <col min="7418" max="7418" width="33.33203125" style="135" customWidth="1"/>
    <col min="7419" max="7419" width="19.77734375" style="135" customWidth="1"/>
    <col min="7420" max="7420" width="17.6640625" style="135" customWidth="1"/>
    <col min="7421" max="7421" width="10.109375" style="135" customWidth="1"/>
    <col min="7422" max="7422" width="10.33203125" style="135" customWidth="1"/>
    <col min="7423" max="7423" width="13" style="135" customWidth="1"/>
    <col min="7424" max="7424" width="10.33203125" style="135" customWidth="1"/>
    <col min="7425" max="7425" width="13" style="135" customWidth="1"/>
    <col min="7426" max="7426" width="13.6640625" style="135" customWidth="1"/>
    <col min="7427" max="7432" width="13" style="135" customWidth="1"/>
    <col min="7433" max="7433" width="12.6640625" style="135" customWidth="1"/>
    <col min="7434" max="7434" width="10.33203125" style="135" customWidth="1"/>
    <col min="7435" max="7435" width="18.44140625" style="135" customWidth="1"/>
    <col min="7436" max="7672" width="11" style="135"/>
    <col min="7673" max="7673" width="5.44140625" style="135" bestFit="1" customWidth="1"/>
    <col min="7674" max="7674" width="33.33203125" style="135" customWidth="1"/>
    <col min="7675" max="7675" width="19.77734375" style="135" customWidth="1"/>
    <col min="7676" max="7676" width="17.6640625" style="135" customWidth="1"/>
    <col min="7677" max="7677" width="10.109375" style="135" customWidth="1"/>
    <col min="7678" max="7678" width="10.33203125" style="135" customWidth="1"/>
    <col min="7679" max="7679" width="13" style="135" customWidth="1"/>
    <col min="7680" max="7680" width="10.33203125" style="135" customWidth="1"/>
    <col min="7681" max="7681" width="13" style="135" customWidth="1"/>
    <col min="7682" max="7682" width="13.6640625" style="135" customWidth="1"/>
    <col min="7683" max="7688" width="13" style="135" customWidth="1"/>
    <col min="7689" max="7689" width="12.6640625" style="135" customWidth="1"/>
    <col min="7690" max="7690" width="10.33203125" style="135" customWidth="1"/>
    <col min="7691" max="7691" width="18.44140625" style="135" customWidth="1"/>
    <col min="7692" max="7928" width="11" style="135"/>
    <col min="7929" max="7929" width="5.44140625" style="135" bestFit="1" customWidth="1"/>
    <col min="7930" max="7930" width="33.33203125" style="135" customWidth="1"/>
    <col min="7931" max="7931" width="19.77734375" style="135" customWidth="1"/>
    <col min="7932" max="7932" width="17.6640625" style="135" customWidth="1"/>
    <col min="7933" max="7933" width="10.109375" style="135" customWidth="1"/>
    <col min="7934" max="7934" width="10.33203125" style="135" customWidth="1"/>
    <col min="7935" max="7935" width="13" style="135" customWidth="1"/>
    <col min="7936" max="7936" width="10.33203125" style="135" customWidth="1"/>
    <col min="7937" max="7937" width="13" style="135" customWidth="1"/>
    <col min="7938" max="7938" width="13.6640625" style="135" customWidth="1"/>
    <col min="7939" max="7944" width="13" style="135" customWidth="1"/>
    <col min="7945" max="7945" width="12.6640625" style="135" customWidth="1"/>
    <col min="7946" max="7946" width="10.33203125" style="135" customWidth="1"/>
    <col min="7947" max="7947" width="18.44140625" style="135" customWidth="1"/>
    <col min="7948" max="8184" width="11" style="135"/>
    <col min="8185" max="8185" width="5.44140625" style="135" bestFit="1" customWidth="1"/>
    <col min="8186" max="8186" width="33.33203125" style="135" customWidth="1"/>
    <col min="8187" max="8187" width="19.77734375" style="135" customWidth="1"/>
    <col min="8188" max="8188" width="17.6640625" style="135" customWidth="1"/>
    <col min="8189" max="8189" width="10.109375" style="135" customWidth="1"/>
    <col min="8190" max="8190" width="10.33203125" style="135" customWidth="1"/>
    <col min="8191" max="8191" width="13" style="135" customWidth="1"/>
    <col min="8192" max="8192" width="10.33203125" style="135" customWidth="1"/>
    <col min="8193" max="8193" width="13" style="135" customWidth="1"/>
    <col min="8194" max="8194" width="13.6640625" style="135" customWidth="1"/>
    <col min="8195" max="8200" width="13" style="135" customWidth="1"/>
    <col min="8201" max="8201" width="12.6640625" style="135" customWidth="1"/>
    <col min="8202" max="8202" width="10.33203125" style="135" customWidth="1"/>
    <col min="8203" max="8203" width="18.44140625" style="135" customWidth="1"/>
    <col min="8204" max="8440" width="11" style="135"/>
    <col min="8441" max="8441" width="5.44140625" style="135" bestFit="1" customWidth="1"/>
    <col min="8442" max="8442" width="33.33203125" style="135" customWidth="1"/>
    <col min="8443" max="8443" width="19.77734375" style="135" customWidth="1"/>
    <col min="8444" max="8444" width="17.6640625" style="135" customWidth="1"/>
    <col min="8445" max="8445" width="10.109375" style="135" customWidth="1"/>
    <col min="8446" max="8446" width="10.33203125" style="135" customWidth="1"/>
    <col min="8447" max="8447" width="13" style="135" customWidth="1"/>
    <col min="8448" max="8448" width="10.33203125" style="135" customWidth="1"/>
    <col min="8449" max="8449" width="13" style="135" customWidth="1"/>
    <col min="8450" max="8450" width="13.6640625" style="135" customWidth="1"/>
    <col min="8451" max="8456" width="13" style="135" customWidth="1"/>
    <col min="8457" max="8457" width="12.6640625" style="135" customWidth="1"/>
    <col min="8458" max="8458" width="10.33203125" style="135" customWidth="1"/>
    <col min="8459" max="8459" width="18.44140625" style="135" customWidth="1"/>
    <col min="8460" max="8696" width="11" style="135"/>
    <col min="8697" max="8697" width="5.44140625" style="135" bestFit="1" customWidth="1"/>
    <col min="8698" max="8698" width="33.33203125" style="135" customWidth="1"/>
    <col min="8699" max="8699" width="19.77734375" style="135" customWidth="1"/>
    <col min="8700" max="8700" width="17.6640625" style="135" customWidth="1"/>
    <col min="8701" max="8701" width="10.109375" style="135" customWidth="1"/>
    <col min="8702" max="8702" width="10.33203125" style="135" customWidth="1"/>
    <col min="8703" max="8703" width="13" style="135" customWidth="1"/>
    <col min="8704" max="8704" width="10.33203125" style="135" customWidth="1"/>
    <col min="8705" max="8705" width="13" style="135" customWidth="1"/>
    <col min="8706" max="8706" width="13.6640625" style="135" customWidth="1"/>
    <col min="8707" max="8712" width="13" style="135" customWidth="1"/>
    <col min="8713" max="8713" width="12.6640625" style="135" customWidth="1"/>
    <col min="8714" max="8714" width="10.33203125" style="135" customWidth="1"/>
    <col min="8715" max="8715" width="18.44140625" style="135" customWidth="1"/>
    <col min="8716" max="8952" width="11" style="135"/>
    <col min="8953" max="8953" width="5.44140625" style="135" bestFit="1" customWidth="1"/>
    <col min="8954" max="8954" width="33.33203125" style="135" customWidth="1"/>
    <col min="8955" max="8955" width="19.77734375" style="135" customWidth="1"/>
    <col min="8956" max="8956" width="17.6640625" style="135" customWidth="1"/>
    <col min="8957" max="8957" width="10.109375" style="135" customWidth="1"/>
    <col min="8958" max="8958" width="10.33203125" style="135" customWidth="1"/>
    <col min="8959" max="8959" width="13" style="135" customWidth="1"/>
    <col min="8960" max="8960" width="10.33203125" style="135" customWidth="1"/>
    <col min="8961" max="8961" width="13" style="135" customWidth="1"/>
    <col min="8962" max="8962" width="13.6640625" style="135" customWidth="1"/>
    <col min="8963" max="8968" width="13" style="135" customWidth="1"/>
    <col min="8969" max="8969" width="12.6640625" style="135" customWidth="1"/>
    <col min="8970" max="8970" width="10.33203125" style="135" customWidth="1"/>
    <col min="8971" max="8971" width="18.44140625" style="135" customWidth="1"/>
    <col min="8972" max="9208" width="11" style="135"/>
    <col min="9209" max="9209" width="5.44140625" style="135" bestFit="1" customWidth="1"/>
    <col min="9210" max="9210" width="33.33203125" style="135" customWidth="1"/>
    <col min="9211" max="9211" width="19.77734375" style="135" customWidth="1"/>
    <col min="9212" max="9212" width="17.6640625" style="135" customWidth="1"/>
    <col min="9213" max="9213" width="10.109375" style="135" customWidth="1"/>
    <col min="9214" max="9214" width="10.33203125" style="135" customWidth="1"/>
    <col min="9215" max="9215" width="13" style="135" customWidth="1"/>
    <col min="9216" max="9216" width="10.33203125" style="135" customWidth="1"/>
    <col min="9217" max="9217" width="13" style="135" customWidth="1"/>
    <col min="9218" max="9218" width="13.6640625" style="135" customWidth="1"/>
    <col min="9219" max="9224" width="13" style="135" customWidth="1"/>
    <col min="9225" max="9225" width="12.6640625" style="135" customWidth="1"/>
    <col min="9226" max="9226" width="10.33203125" style="135" customWidth="1"/>
    <col min="9227" max="9227" width="18.44140625" style="135" customWidth="1"/>
    <col min="9228" max="9464" width="11" style="135"/>
    <col min="9465" max="9465" width="5.44140625" style="135" bestFit="1" customWidth="1"/>
    <col min="9466" max="9466" width="33.33203125" style="135" customWidth="1"/>
    <col min="9467" max="9467" width="19.77734375" style="135" customWidth="1"/>
    <col min="9468" max="9468" width="17.6640625" style="135" customWidth="1"/>
    <col min="9469" max="9469" width="10.109375" style="135" customWidth="1"/>
    <col min="9470" max="9470" width="10.33203125" style="135" customWidth="1"/>
    <col min="9471" max="9471" width="13" style="135" customWidth="1"/>
    <col min="9472" max="9472" width="10.33203125" style="135" customWidth="1"/>
    <col min="9473" max="9473" width="13" style="135" customWidth="1"/>
    <col min="9474" max="9474" width="13.6640625" style="135" customWidth="1"/>
    <col min="9475" max="9480" width="13" style="135" customWidth="1"/>
    <col min="9481" max="9481" width="12.6640625" style="135" customWidth="1"/>
    <col min="9482" max="9482" width="10.33203125" style="135" customWidth="1"/>
    <col min="9483" max="9483" width="18.44140625" style="135" customWidth="1"/>
    <col min="9484" max="9720" width="11" style="135"/>
    <col min="9721" max="9721" width="5.44140625" style="135" bestFit="1" customWidth="1"/>
    <col min="9722" max="9722" width="33.33203125" style="135" customWidth="1"/>
    <col min="9723" max="9723" width="19.77734375" style="135" customWidth="1"/>
    <col min="9724" max="9724" width="17.6640625" style="135" customWidth="1"/>
    <col min="9725" max="9725" width="10.109375" style="135" customWidth="1"/>
    <col min="9726" max="9726" width="10.33203125" style="135" customWidth="1"/>
    <col min="9727" max="9727" width="13" style="135" customWidth="1"/>
    <col min="9728" max="9728" width="10.33203125" style="135" customWidth="1"/>
    <col min="9729" max="9729" width="13" style="135" customWidth="1"/>
    <col min="9730" max="9730" width="13.6640625" style="135" customWidth="1"/>
    <col min="9731" max="9736" width="13" style="135" customWidth="1"/>
    <col min="9737" max="9737" width="12.6640625" style="135" customWidth="1"/>
    <col min="9738" max="9738" width="10.33203125" style="135" customWidth="1"/>
    <col min="9739" max="9739" width="18.44140625" style="135" customWidth="1"/>
    <col min="9740" max="9976" width="11" style="135"/>
    <col min="9977" max="9977" width="5.44140625" style="135" bestFit="1" customWidth="1"/>
    <col min="9978" max="9978" width="33.33203125" style="135" customWidth="1"/>
    <col min="9979" max="9979" width="19.77734375" style="135" customWidth="1"/>
    <col min="9980" max="9980" width="17.6640625" style="135" customWidth="1"/>
    <col min="9981" max="9981" width="10.109375" style="135" customWidth="1"/>
    <col min="9982" max="9982" width="10.33203125" style="135" customWidth="1"/>
    <col min="9983" max="9983" width="13" style="135" customWidth="1"/>
    <col min="9984" max="9984" width="10.33203125" style="135" customWidth="1"/>
    <col min="9985" max="9985" width="13" style="135" customWidth="1"/>
    <col min="9986" max="9986" width="13.6640625" style="135" customWidth="1"/>
    <col min="9987" max="9992" width="13" style="135" customWidth="1"/>
    <col min="9993" max="9993" width="12.6640625" style="135" customWidth="1"/>
    <col min="9994" max="9994" width="10.33203125" style="135" customWidth="1"/>
    <col min="9995" max="9995" width="18.44140625" style="135" customWidth="1"/>
    <col min="9996" max="10232" width="11" style="135"/>
    <col min="10233" max="10233" width="5.44140625" style="135" bestFit="1" customWidth="1"/>
    <col min="10234" max="10234" width="33.33203125" style="135" customWidth="1"/>
    <col min="10235" max="10235" width="19.77734375" style="135" customWidth="1"/>
    <col min="10236" max="10236" width="17.6640625" style="135" customWidth="1"/>
    <col min="10237" max="10237" width="10.109375" style="135" customWidth="1"/>
    <col min="10238" max="10238" width="10.33203125" style="135" customWidth="1"/>
    <col min="10239" max="10239" width="13" style="135" customWidth="1"/>
    <col min="10240" max="10240" width="10.33203125" style="135" customWidth="1"/>
    <col min="10241" max="10241" width="13" style="135" customWidth="1"/>
    <col min="10242" max="10242" width="13.6640625" style="135" customWidth="1"/>
    <col min="10243" max="10248" width="13" style="135" customWidth="1"/>
    <col min="10249" max="10249" width="12.6640625" style="135" customWidth="1"/>
    <col min="10250" max="10250" width="10.33203125" style="135" customWidth="1"/>
    <col min="10251" max="10251" width="18.44140625" style="135" customWidth="1"/>
    <col min="10252" max="10488" width="11" style="135"/>
    <col min="10489" max="10489" width="5.44140625" style="135" bestFit="1" customWidth="1"/>
    <col min="10490" max="10490" width="33.33203125" style="135" customWidth="1"/>
    <col min="10491" max="10491" width="19.77734375" style="135" customWidth="1"/>
    <col min="10492" max="10492" width="17.6640625" style="135" customWidth="1"/>
    <col min="10493" max="10493" width="10.109375" style="135" customWidth="1"/>
    <col min="10494" max="10494" width="10.33203125" style="135" customWidth="1"/>
    <col min="10495" max="10495" width="13" style="135" customWidth="1"/>
    <col min="10496" max="10496" width="10.33203125" style="135" customWidth="1"/>
    <col min="10497" max="10497" width="13" style="135" customWidth="1"/>
    <col min="10498" max="10498" width="13.6640625" style="135" customWidth="1"/>
    <col min="10499" max="10504" width="13" style="135" customWidth="1"/>
    <col min="10505" max="10505" width="12.6640625" style="135" customWidth="1"/>
    <col min="10506" max="10506" width="10.33203125" style="135" customWidth="1"/>
    <col min="10507" max="10507" width="18.44140625" style="135" customWidth="1"/>
    <col min="10508" max="10744" width="11" style="135"/>
    <col min="10745" max="10745" width="5.44140625" style="135" bestFit="1" customWidth="1"/>
    <col min="10746" max="10746" width="33.33203125" style="135" customWidth="1"/>
    <col min="10747" max="10747" width="19.77734375" style="135" customWidth="1"/>
    <col min="10748" max="10748" width="17.6640625" style="135" customWidth="1"/>
    <col min="10749" max="10749" width="10.109375" style="135" customWidth="1"/>
    <col min="10750" max="10750" width="10.33203125" style="135" customWidth="1"/>
    <col min="10751" max="10751" width="13" style="135" customWidth="1"/>
    <col min="10752" max="10752" width="10.33203125" style="135" customWidth="1"/>
    <col min="10753" max="10753" width="13" style="135" customWidth="1"/>
    <col min="10754" max="10754" width="13.6640625" style="135" customWidth="1"/>
    <col min="10755" max="10760" width="13" style="135" customWidth="1"/>
    <col min="10761" max="10761" width="12.6640625" style="135" customWidth="1"/>
    <col min="10762" max="10762" width="10.33203125" style="135" customWidth="1"/>
    <col min="10763" max="10763" width="18.44140625" style="135" customWidth="1"/>
    <col min="10764" max="11000" width="11" style="135"/>
    <col min="11001" max="11001" width="5.44140625" style="135" bestFit="1" customWidth="1"/>
    <col min="11002" max="11002" width="33.33203125" style="135" customWidth="1"/>
    <col min="11003" max="11003" width="19.77734375" style="135" customWidth="1"/>
    <col min="11004" max="11004" width="17.6640625" style="135" customWidth="1"/>
    <col min="11005" max="11005" width="10.109375" style="135" customWidth="1"/>
    <col min="11006" max="11006" width="10.33203125" style="135" customWidth="1"/>
    <col min="11007" max="11007" width="13" style="135" customWidth="1"/>
    <col min="11008" max="11008" width="10.33203125" style="135" customWidth="1"/>
    <col min="11009" max="11009" width="13" style="135" customWidth="1"/>
    <col min="11010" max="11010" width="13.6640625" style="135" customWidth="1"/>
    <col min="11011" max="11016" width="13" style="135" customWidth="1"/>
    <col min="11017" max="11017" width="12.6640625" style="135" customWidth="1"/>
    <col min="11018" max="11018" width="10.33203125" style="135" customWidth="1"/>
    <col min="11019" max="11019" width="18.44140625" style="135" customWidth="1"/>
    <col min="11020" max="11256" width="11" style="135"/>
    <col min="11257" max="11257" width="5.44140625" style="135" bestFit="1" customWidth="1"/>
    <col min="11258" max="11258" width="33.33203125" style="135" customWidth="1"/>
    <col min="11259" max="11259" width="19.77734375" style="135" customWidth="1"/>
    <col min="11260" max="11260" width="17.6640625" style="135" customWidth="1"/>
    <col min="11261" max="11261" width="10.109375" style="135" customWidth="1"/>
    <col min="11262" max="11262" width="10.33203125" style="135" customWidth="1"/>
    <col min="11263" max="11263" width="13" style="135" customWidth="1"/>
    <col min="11264" max="11264" width="10.33203125" style="135" customWidth="1"/>
    <col min="11265" max="11265" width="13" style="135" customWidth="1"/>
    <col min="11266" max="11266" width="13.6640625" style="135" customWidth="1"/>
    <col min="11267" max="11272" width="13" style="135" customWidth="1"/>
    <col min="11273" max="11273" width="12.6640625" style="135" customWidth="1"/>
    <col min="11274" max="11274" width="10.33203125" style="135" customWidth="1"/>
    <col min="11275" max="11275" width="18.44140625" style="135" customWidth="1"/>
    <col min="11276" max="11512" width="11" style="135"/>
    <col min="11513" max="11513" width="5.44140625" style="135" bestFit="1" customWidth="1"/>
    <col min="11514" max="11514" width="33.33203125" style="135" customWidth="1"/>
    <col min="11515" max="11515" width="19.77734375" style="135" customWidth="1"/>
    <col min="11516" max="11516" width="17.6640625" style="135" customWidth="1"/>
    <col min="11517" max="11517" width="10.109375" style="135" customWidth="1"/>
    <col min="11518" max="11518" width="10.33203125" style="135" customWidth="1"/>
    <col min="11519" max="11519" width="13" style="135" customWidth="1"/>
    <col min="11520" max="11520" width="10.33203125" style="135" customWidth="1"/>
    <col min="11521" max="11521" width="13" style="135" customWidth="1"/>
    <col min="11522" max="11522" width="13.6640625" style="135" customWidth="1"/>
    <col min="11523" max="11528" width="13" style="135" customWidth="1"/>
    <col min="11529" max="11529" width="12.6640625" style="135" customWidth="1"/>
    <col min="11530" max="11530" width="10.33203125" style="135" customWidth="1"/>
    <col min="11531" max="11531" width="18.44140625" style="135" customWidth="1"/>
    <col min="11532" max="11768" width="11" style="135"/>
    <col min="11769" max="11769" width="5.44140625" style="135" bestFit="1" customWidth="1"/>
    <col min="11770" max="11770" width="33.33203125" style="135" customWidth="1"/>
    <col min="11771" max="11771" width="19.77734375" style="135" customWidth="1"/>
    <col min="11772" max="11772" width="17.6640625" style="135" customWidth="1"/>
    <col min="11773" max="11773" width="10.109375" style="135" customWidth="1"/>
    <col min="11774" max="11774" width="10.33203125" style="135" customWidth="1"/>
    <col min="11775" max="11775" width="13" style="135" customWidth="1"/>
    <col min="11776" max="11776" width="10.33203125" style="135" customWidth="1"/>
    <col min="11777" max="11777" width="13" style="135" customWidth="1"/>
    <col min="11778" max="11778" width="13.6640625" style="135" customWidth="1"/>
    <col min="11779" max="11784" width="13" style="135" customWidth="1"/>
    <col min="11785" max="11785" width="12.6640625" style="135" customWidth="1"/>
    <col min="11786" max="11786" width="10.33203125" style="135" customWidth="1"/>
    <col min="11787" max="11787" width="18.44140625" style="135" customWidth="1"/>
    <col min="11788" max="12024" width="11" style="135"/>
    <col min="12025" max="12025" width="5.44140625" style="135" bestFit="1" customWidth="1"/>
    <col min="12026" max="12026" width="33.33203125" style="135" customWidth="1"/>
    <col min="12027" max="12027" width="19.77734375" style="135" customWidth="1"/>
    <col min="12028" max="12028" width="17.6640625" style="135" customWidth="1"/>
    <col min="12029" max="12029" width="10.109375" style="135" customWidth="1"/>
    <col min="12030" max="12030" width="10.33203125" style="135" customWidth="1"/>
    <col min="12031" max="12031" width="13" style="135" customWidth="1"/>
    <col min="12032" max="12032" width="10.33203125" style="135" customWidth="1"/>
    <col min="12033" max="12033" width="13" style="135" customWidth="1"/>
    <col min="12034" max="12034" width="13.6640625" style="135" customWidth="1"/>
    <col min="12035" max="12040" width="13" style="135" customWidth="1"/>
    <col min="12041" max="12041" width="12.6640625" style="135" customWidth="1"/>
    <col min="12042" max="12042" width="10.33203125" style="135" customWidth="1"/>
    <col min="12043" max="12043" width="18.44140625" style="135" customWidth="1"/>
    <col min="12044" max="12280" width="11" style="135"/>
    <col min="12281" max="12281" width="5.44140625" style="135" bestFit="1" customWidth="1"/>
    <col min="12282" max="12282" width="33.33203125" style="135" customWidth="1"/>
    <col min="12283" max="12283" width="19.77734375" style="135" customWidth="1"/>
    <col min="12284" max="12284" width="17.6640625" style="135" customWidth="1"/>
    <col min="12285" max="12285" width="10.109375" style="135" customWidth="1"/>
    <col min="12286" max="12286" width="10.33203125" style="135" customWidth="1"/>
    <col min="12287" max="12287" width="13" style="135" customWidth="1"/>
    <col min="12288" max="12288" width="10.33203125" style="135" customWidth="1"/>
    <col min="12289" max="12289" width="13" style="135" customWidth="1"/>
    <col min="12290" max="12290" width="13.6640625" style="135" customWidth="1"/>
    <col min="12291" max="12296" width="13" style="135" customWidth="1"/>
    <col min="12297" max="12297" width="12.6640625" style="135" customWidth="1"/>
    <col min="12298" max="12298" width="10.33203125" style="135" customWidth="1"/>
    <col min="12299" max="12299" width="18.44140625" style="135" customWidth="1"/>
    <col min="12300" max="12536" width="11" style="135"/>
    <col min="12537" max="12537" width="5.44140625" style="135" bestFit="1" customWidth="1"/>
    <col min="12538" max="12538" width="33.33203125" style="135" customWidth="1"/>
    <col min="12539" max="12539" width="19.77734375" style="135" customWidth="1"/>
    <col min="12540" max="12540" width="17.6640625" style="135" customWidth="1"/>
    <col min="12541" max="12541" width="10.109375" style="135" customWidth="1"/>
    <col min="12542" max="12542" width="10.33203125" style="135" customWidth="1"/>
    <col min="12543" max="12543" width="13" style="135" customWidth="1"/>
    <col min="12544" max="12544" width="10.33203125" style="135" customWidth="1"/>
    <col min="12545" max="12545" width="13" style="135" customWidth="1"/>
    <col min="12546" max="12546" width="13.6640625" style="135" customWidth="1"/>
    <col min="12547" max="12552" width="13" style="135" customWidth="1"/>
    <col min="12553" max="12553" width="12.6640625" style="135" customWidth="1"/>
    <col min="12554" max="12554" width="10.33203125" style="135" customWidth="1"/>
    <col min="12555" max="12555" width="18.44140625" style="135" customWidth="1"/>
    <col min="12556" max="12792" width="11" style="135"/>
    <col min="12793" max="12793" width="5.44140625" style="135" bestFit="1" customWidth="1"/>
    <col min="12794" max="12794" width="33.33203125" style="135" customWidth="1"/>
    <col min="12795" max="12795" width="19.77734375" style="135" customWidth="1"/>
    <col min="12796" max="12796" width="17.6640625" style="135" customWidth="1"/>
    <col min="12797" max="12797" width="10.109375" style="135" customWidth="1"/>
    <col min="12798" max="12798" width="10.33203125" style="135" customWidth="1"/>
    <col min="12799" max="12799" width="13" style="135" customWidth="1"/>
    <col min="12800" max="12800" width="10.33203125" style="135" customWidth="1"/>
    <col min="12801" max="12801" width="13" style="135" customWidth="1"/>
    <col min="12802" max="12802" width="13.6640625" style="135" customWidth="1"/>
    <col min="12803" max="12808" width="13" style="135" customWidth="1"/>
    <col min="12809" max="12809" width="12.6640625" style="135" customWidth="1"/>
    <col min="12810" max="12810" width="10.33203125" style="135" customWidth="1"/>
    <col min="12811" max="12811" width="18.44140625" style="135" customWidth="1"/>
    <col min="12812" max="13048" width="11" style="135"/>
    <col min="13049" max="13049" width="5.44140625" style="135" bestFit="1" customWidth="1"/>
    <col min="13050" max="13050" width="33.33203125" style="135" customWidth="1"/>
    <col min="13051" max="13051" width="19.77734375" style="135" customWidth="1"/>
    <col min="13052" max="13052" width="17.6640625" style="135" customWidth="1"/>
    <col min="13053" max="13053" width="10.109375" style="135" customWidth="1"/>
    <col min="13054" max="13054" width="10.33203125" style="135" customWidth="1"/>
    <col min="13055" max="13055" width="13" style="135" customWidth="1"/>
    <col min="13056" max="13056" width="10.33203125" style="135" customWidth="1"/>
    <col min="13057" max="13057" width="13" style="135" customWidth="1"/>
    <col min="13058" max="13058" width="13.6640625" style="135" customWidth="1"/>
    <col min="13059" max="13064" width="13" style="135" customWidth="1"/>
    <col min="13065" max="13065" width="12.6640625" style="135" customWidth="1"/>
    <col min="13066" max="13066" width="10.33203125" style="135" customWidth="1"/>
    <col min="13067" max="13067" width="18.44140625" style="135" customWidth="1"/>
    <col min="13068" max="13304" width="11" style="135"/>
    <col min="13305" max="13305" width="5.44140625" style="135" bestFit="1" customWidth="1"/>
    <col min="13306" max="13306" width="33.33203125" style="135" customWidth="1"/>
    <col min="13307" max="13307" width="19.77734375" style="135" customWidth="1"/>
    <col min="13308" max="13308" width="17.6640625" style="135" customWidth="1"/>
    <col min="13309" max="13309" width="10.109375" style="135" customWidth="1"/>
    <col min="13310" max="13310" width="10.33203125" style="135" customWidth="1"/>
    <col min="13311" max="13311" width="13" style="135" customWidth="1"/>
    <col min="13312" max="13312" width="10.33203125" style="135" customWidth="1"/>
    <col min="13313" max="13313" width="13" style="135" customWidth="1"/>
    <col min="13314" max="13314" width="13.6640625" style="135" customWidth="1"/>
    <col min="13315" max="13320" width="13" style="135" customWidth="1"/>
    <col min="13321" max="13321" width="12.6640625" style="135" customWidth="1"/>
    <col min="13322" max="13322" width="10.33203125" style="135" customWidth="1"/>
    <col min="13323" max="13323" width="18.44140625" style="135" customWidth="1"/>
    <col min="13324" max="13560" width="11" style="135"/>
    <col min="13561" max="13561" width="5.44140625" style="135" bestFit="1" customWidth="1"/>
    <col min="13562" max="13562" width="33.33203125" style="135" customWidth="1"/>
    <col min="13563" max="13563" width="19.77734375" style="135" customWidth="1"/>
    <col min="13564" max="13564" width="17.6640625" style="135" customWidth="1"/>
    <col min="13565" max="13565" width="10.109375" style="135" customWidth="1"/>
    <col min="13566" max="13566" width="10.33203125" style="135" customWidth="1"/>
    <col min="13567" max="13567" width="13" style="135" customWidth="1"/>
    <col min="13568" max="13568" width="10.33203125" style="135" customWidth="1"/>
    <col min="13569" max="13569" width="13" style="135" customWidth="1"/>
    <col min="13570" max="13570" width="13.6640625" style="135" customWidth="1"/>
    <col min="13571" max="13576" width="13" style="135" customWidth="1"/>
    <col min="13577" max="13577" width="12.6640625" style="135" customWidth="1"/>
    <col min="13578" max="13578" width="10.33203125" style="135" customWidth="1"/>
    <col min="13579" max="13579" width="18.44140625" style="135" customWidth="1"/>
    <col min="13580" max="13816" width="11" style="135"/>
    <col min="13817" max="13817" width="5.44140625" style="135" bestFit="1" customWidth="1"/>
    <col min="13818" max="13818" width="33.33203125" style="135" customWidth="1"/>
    <col min="13819" max="13819" width="19.77734375" style="135" customWidth="1"/>
    <col min="13820" max="13820" width="17.6640625" style="135" customWidth="1"/>
    <col min="13821" max="13821" width="10.109375" style="135" customWidth="1"/>
    <col min="13822" max="13822" width="10.33203125" style="135" customWidth="1"/>
    <col min="13823" max="13823" width="13" style="135" customWidth="1"/>
    <col min="13824" max="13824" width="10.33203125" style="135" customWidth="1"/>
    <col min="13825" max="13825" width="13" style="135" customWidth="1"/>
    <col min="13826" max="13826" width="13.6640625" style="135" customWidth="1"/>
    <col min="13827" max="13832" width="13" style="135" customWidth="1"/>
    <col min="13833" max="13833" width="12.6640625" style="135" customWidth="1"/>
    <col min="13834" max="13834" width="10.33203125" style="135" customWidth="1"/>
    <col min="13835" max="13835" width="18.44140625" style="135" customWidth="1"/>
    <col min="13836" max="14072" width="11" style="135"/>
    <col min="14073" max="14073" width="5.44140625" style="135" bestFit="1" customWidth="1"/>
    <col min="14074" max="14074" width="33.33203125" style="135" customWidth="1"/>
    <col min="14075" max="14075" width="19.77734375" style="135" customWidth="1"/>
    <col min="14076" max="14076" width="17.6640625" style="135" customWidth="1"/>
    <col min="14077" max="14077" width="10.109375" style="135" customWidth="1"/>
    <col min="14078" max="14078" width="10.33203125" style="135" customWidth="1"/>
    <col min="14079" max="14079" width="13" style="135" customWidth="1"/>
    <col min="14080" max="14080" width="10.33203125" style="135" customWidth="1"/>
    <col min="14081" max="14081" width="13" style="135" customWidth="1"/>
    <col min="14082" max="14082" width="13.6640625" style="135" customWidth="1"/>
    <col min="14083" max="14088" width="13" style="135" customWidth="1"/>
    <col min="14089" max="14089" width="12.6640625" style="135" customWidth="1"/>
    <col min="14090" max="14090" width="10.33203125" style="135" customWidth="1"/>
    <col min="14091" max="14091" width="18.44140625" style="135" customWidth="1"/>
    <col min="14092" max="14328" width="11" style="135"/>
    <col min="14329" max="14329" width="5.44140625" style="135" bestFit="1" customWidth="1"/>
    <col min="14330" max="14330" width="33.33203125" style="135" customWidth="1"/>
    <col min="14331" max="14331" width="19.77734375" style="135" customWidth="1"/>
    <col min="14332" max="14332" width="17.6640625" style="135" customWidth="1"/>
    <col min="14333" max="14333" width="10.109375" style="135" customWidth="1"/>
    <col min="14334" max="14334" width="10.33203125" style="135" customWidth="1"/>
    <col min="14335" max="14335" width="13" style="135" customWidth="1"/>
    <col min="14336" max="14336" width="10.33203125" style="135" customWidth="1"/>
    <col min="14337" max="14337" width="13" style="135" customWidth="1"/>
    <col min="14338" max="14338" width="13.6640625" style="135" customWidth="1"/>
    <col min="14339" max="14344" width="13" style="135" customWidth="1"/>
    <col min="14345" max="14345" width="12.6640625" style="135" customWidth="1"/>
    <col min="14346" max="14346" width="10.33203125" style="135" customWidth="1"/>
    <col min="14347" max="14347" width="18.44140625" style="135" customWidth="1"/>
    <col min="14348" max="14584" width="11" style="135"/>
    <col min="14585" max="14585" width="5.44140625" style="135" bestFit="1" customWidth="1"/>
    <col min="14586" max="14586" width="33.33203125" style="135" customWidth="1"/>
    <col min="14587" max="14587" width="19.77734375" style="135" customWidth="1"/>
    <col min="14588" max="14588" width="17.6640625" style="135" customWidth="1"/>
    <col min="14589" max="14589" width="10.109375" style="135" customWidth="1"/>
    <col min="14590" max="14590" width="10.33203125" style="135" customWidth="1"/>
    <col min="14591" max="14591" width="13" style="135" customWidth="1"/>
    <col min="14592" max="14592" width="10.33203125" style="135" customWidth="1"/>
    <col min="14593" max="14593" width="13" style="135" customWidth="1"/>
    <col min="14594" max="14594" width="13.6640625" style="135" customWidth="1"/>
    <col min="14595" max="14600" width="13" style="135" customWidth="1"/>
    <col min="14601" max="14601" width="12.6640625" style="135" customWidth="1"/>
    <col min="14602" max="14602" width="10.33203125" style="135" customWidth="1"/>
    <col min="14603" max="14603" width="18.44140625" style="135" customWidth="1"/>
    <col min="14604" max="14840" width="11" style="135"/>
    <col min="14841" max="14841" width="5.44140625" style="135" bestFit="1" customWidth="1"/>
    <col min="14842" max="14842" width="33.33203125" style="135" customWidth="1"/>
    <col min="14843" max="14843" width="19.77734375" style="135" customWidth="1"/>
    <col min="14844" max="14844" width="17.6640625" style="135" customWidth="1"/>
    <col min="14845" max="14845" width="10.109375" style="135" customWidth="1"/>
    <col min="14846" max="14846" width="10.33203125" style="135" customWidth="1"/>
    <col min="14847" max="14847" width="13" style="135" customWidth="1"/>
    <col min="14848" max="14848" width="10.33203125" style="135" customWidth="1"/>
    <col min="14849" max="14849" width="13" style="135" customWidth="1"/>
    <col min="14850" max="14850" width="13.6640625" style="135" customWidth="1"/>
    <col min="14851" max="14856" width="13" style="135" customWidth="1"/>
    <col min="14857" max="14857" width="12.6640625" style="135" customWidth="1"/>
    <col min="14858" max="14858" width="10.33203125" style="135" customWidth="1"/>
    <col min="14859" max="14859" width="18.44140625" style="135" customWidth="1"/>
    <col min="14860" max="15096" width="11" style="135"/>
    <col min="15097" max="15097" width="5.44140625" style="135" bestFit="1" customWidth="1"/>
    <col min="15098" max="15098" width="33.33203125" style="135" customWidth="1"/>
    <col min="15099" max="15099" width="19.77734375" style="135" customWidth="1"/>
    <col min="15100" max="15100" width="17.6640625" style="135" customWidth="1"/>
    <col min="15101" max="15101" width="10.109375" style="135" customWidth="1"/>
    <col min="15102" max="15102" width="10.33203125" style="135" customWidth="1"/>
    <col min="15103" max="15103" width="13" style="135" customWidth="1"/>
    <col min="15104" max="15104" width="10.33203125" style="135" customWidth="1"/>
    <col min="15105" max="15105" width="13" style="135" customWidth="1"/>
    <col min="15106" max="15106" width="13.6640625" style="135" customWidth="1"/>
    <col min="15107" max="15112" width="13" style="135" customWidth="1"/>
    <col min="15113" max="15113" width="12.6640625" style="135" customWidth="1"/>
    <col min="15114" max="15114" width="10.33203125" style="135" customWidth="1"/>
    <col min="15115" max="15115" width="18.44140625" style="135" customWidth="1"/>
    <col min="15116" max="15352" width="11" style="135"/>
    <col min="15353" max="15353" width="5.44140625" style="135" bestFit="1" customWidth="1"/>
    <col min="15354" max="15354" width="33.33203125" style="135" customWidth="1"/>
    <col min="15355" max="15355" width="19.77734375" style="135" customWidth="1"/>
    <col min="15356" max="15356" width="17.6640625" style="135" customWidth="1"/>
    <col min="15357" max="15357" width="10.109375" style="135" customWidth="1"/>
    <col min="15358" max="15358" width="10.33203125" style="135" customWidth="1"/>
    <col min="15359" max="15359" width="13" style="135" customWidth="1"/>
    <col min="15360" max="15360" width="10.33203125" style="135" customWidth="1"/>
    <col min="15361" max="15361" width="13" style="135" customWidth="1"/>
    <col min="15362" max="15362" width="13.6640625" style="135" customWidth="1"/>
    <col min="15363" max="15368" width="13" style="135" customWidth="1"/>
    <col min="15369" max="15369" width="12.6640625" style="135" customWidth="1"/>
    <col min="15370" max="15370" width="10.33203125" style="135" customWidth="1"/>
    <col min="15371" max="15371" width="18.44140625" style="135" customWidth="1"/>
    <col min="15372" max="15608" width="11" style="135"/>
    <col min="15609" max="15609" width="5.44140625" style="135" bestFit="1" customWidth="1"/>
    <col min="15610" max="15610" width="33.33203125" style="135" customWidth="1"/>
    <col min="15611" max="15611" width="19.77734375" style="135" customWidth="1"/>
    <col min="15612" max="15612" width="17.6640625" style="135" customWidth="1"/>
    <col min="15613" max="15613" width="10.109375" style="135" customWidth="1"/>
    <col min="15614" max="15614" width="10.33203125" style="135" customWidth="1"/>
    <col min="15615" max="15615" width="13" style="135" customWidth="1"/>
    <col min="15616" max="15616" width="10.33203125" style="135" customWidth="1"/>
    <col min="15617" max="15617" width="13" style="135" customWidth="1"/>
    <col min="15618" max="15618" width="13.6640625" style="135" customWidth="1"/>
    <col min="15619" max="15624" width="13" style="135" customWidth="1"/>
    <col min="15625" max="15625" width="12.6640625" style="135" customWidth="1"/>
    <col min="15626" max="15626" width="10.33203125" style="135" customWidth="1"/>
    <col min="15627" max="15627" width="18.44140625" style="135" customWidth="1"/>
    <col min="15628" max="15864" width="11" style="135"/>
    <col min="15865" max="15865" width="5.44140625" style="135" bestFit="1" customWidth="1"/>
    <col min="15866" max="15866" width="33.33203125" style="135" customWidth="1"/>
    <col min="15867" max="15867" width="19.77734375" style="135" customWidth="1"/>
    <col min="15868" max="15868" width="17.6640625" style="135" customWidth="1"/>
    <col min="15869" max="15869" width="10.109375" style="135" customWidth="1"/>
    <col min="15870" max="15870" width="10.33203125" style="135" customWidth="1"/>
    <col min="15871" max="15871" width="13" style="135" customWidth="1"/>
    <col min="15872" max="15872" width="10.33203125" style="135" customWidth="1"/>
    <col min="15873" max="15873" width="13" style="135" customWidth="1"/>
    <col min="15874" max="15874" width="13.6640625" style="135" customWidth="1"/>
    <col min="15875" max="15880" width="13" style="135" customWidth="1"/>
    <col min="15881" max="15881" width="12.6640625" style="135" customWidth="1"/>
    <col min="15882" max="15882" width="10.33203125" style="135" customWidth="1"/>
    <col min="15883" max="15883" width="18.44140625" style="135" customWidth="1"/>
    <col min="15884" max="16120" width="11" style="135"/>
    <col min="16121" max="16121" width="5.44140625" style="135" bestFit="1" customWidth="1"/>
    <col min="16122" max="16122" width="33.33203125" style="135" customWidth="1"/>
    <col min="16123" max="16123" width="19.77734375" style="135" customWidth="1"/>
    <col min="16124" max="16124" width="17.6640625" style="135" customWidth="1"/>
    <col min="16125" max="16125" width="10.109375" style="135" customWidth="1"/>
    <col min="16126" max="16126" width="10.33203125" style="135" customWidth="1"/>
    <col min="16127" max="16127" width="13" style="135" customWidth="1"/>
    <col min="16128" max="16128" width="10.33203125" style="135" customWidth="1"/>
    <col min="16129" max="16129" width="13" style="135" customWidth="1"/>
    <col min="16130" max="16130" width="13.6640625" style="135" customWidth="1"/>
    <col min="16131" max="16136" width="13" style="135" customWidth="1"/>
    <col min="16137" max="16137" width="12.6640625" style="135" customWidth="1"/>
    <col min="16138" max="16138" width="10.33203125" style="135" customWidth="1"/>
    <col min="16139" max="16139" width="18.44140625" style="135" customWidth="1"/>
    <col min="16140" max="16384" width="11" style="135"/>
  </cols>
  <sheetData>
    <row r="1" spans="1:16" ht="17.25" customHeight="1">
      <c r="A1" s="395" t="s">
        <v>197</v>
      </c>
      <c r="B1" s="395"/>
      <c r="C1" s="395"/>
      <c r="D1" s="395"/>
      <c r="E1" s="395"/>
      <c r="F1" s="395"/>
      <c r="G1" s="395"/>
      <c r="H1" s="395"/>
      <c r="I1" s="395"/>
      <c r="J1" s="395"/>
      <c r="K1" s="395"/>
      <c r="L1" s="50"/>
      <c r="M1" s="50"/>
      <c r="N1" s="50"/>
      <c r="O1" s="50"/>
      <c r="P1" s="50"/>
    </row>
    <row r="2" spans="1:16" ht="58.5" customHeight="1">
      <c r="A2" s="396" t="s">
        <v>346</v>
      </c>
      <c r="B2" s="396"/>
      <c r="C2" s="396"/>
      <c r="D2" s="396"/>
      <c r="E2" s="396"/>
      <c r="F2" s="396"/>
      <c r="G2" s="396"/>
      <c r="H2" s="396"/>
      <c r="I2" s="396"/>
      <c r="J2" s="396"/>
      <c r="K2" s="396"/>
      <c r="L2" s="51"/>
      <c r="M2" s="51"/>
      <c r="N2" s="51"/>
      <c r="O2" s="51"/>
      <c r="P2" s="51"/>
    </row>
    <row r="3" spans="1:16" ht="15.5">
      <c r="A3" s="406" t="str">
        <f>PLI!A3</f>
        <v>(Kèm theo Nghị quyết số ......../NQ-HĐND ngày ......../      /2024 của Hội đồng nhân dân huyện Ia H'Drai)</v>
      </c>
      <c r="B3" s="406"/>
      <c r="C3" s="406"/>
      <c r="D3" s="406"/>
      <c r="E3" s="406"/>
      <c r="F3" s="406"/>
      <c r="G3" s="406"/>
      <c r="H3" s="406"/>
      <c r="I3" s="406"/>
      <c r="J3" s="406"/>
      <c r="K3" s="406"/>
      <c r="L3" s="52"/>
      <c r="M3" s="52"/>
      <c r="N3" s="52"/>
      <c r="O3" s="52"/>
      <c r="P3" s="52"/>
    </row>
    <row r="4" spans="1:16" s="54" customFormat="1" ht="15.5">
      <c r="A4" s="407" t="s">
        <v>284</v>
      </c>
      <c r="B4" s="407"/>
      <c r="C4" s="407"/>
      <c r="D4" s="407"/>
      <c r="E4" s="407"/>
      <c r="F4" s="407"/>
      <c r="G4" s="407"/>
      <c r="H4" s="407"/>
      <c r="I4" s="407"/>
      <c r="J4" s="407"/>
      <c r="K4" s="407"/>
      <c r="L4" s="53"/>
      <c r="M4" s="53"/>
      <c r="N4" s="53"/>
      <c r="O4" s="53"/>
      <c r="P4" s="53"/>
    </row>
    <row r="5" spans="1:16" s="136" customFormat="1" ht="20.25" customHeight="1">
      <c r="A5" s="384" t="s">
        <v>12</v>
      </c>
      <c r="B5" s="384" t="s">
        <v>13</v>
      </c>
      <c r="C5" s="402" t="s">
        <v>14</v>
      </c>
      <c r="D5" s="391" t="s">
        <v>348</v>
      </c>
      <c r="E5" s="405"/>
      <c r="F5" s="405"/>
      <c r="G5" s="405"/>
      <c r="H5" s="405"/>
      <c r="I5" s="405"/>
      <c r="J5" s="393"/>
      <c r="K5" s="388" t="s">
        <v>1</v>
      </c>
    </row>
    <row r="6" spans="1:16" s="137" customFormat="1" ht="20.25" customHeight="1">
      <c r="A6" s="384"/>
      <c r="B6" s="384"/>
      <c r="C6" s="403"/>
      <c r="D6" s="402" t="s">
        <v>8</v>
      </c>
      <c r="E6" s="388" t="s">
        <v>11</v>
      </c>
      <c r="F6" s="409" t="s">
        <v>5</v>
      </c>
      <c r="G6" s="410"/>
      <c r="H6" s="411"/>
      <c r="I6" s="410"/>
      <c r="J6" s="412"/>
      <c r="K6" s="388"/>
    </row>
    <row r="7" spans="1:16" s="137" customFormat="1" ht="15.75" customHeight="1">
      <c r="A7" s="384"/>
      <c r="B7" s="384"/>
      <c r="C7" s="403"/>
      <c r="D7" s="403"/>
      <c r="E7" s="388"/>
      <c r="F7" s="402" t="s">
        <v>333</v>
      </c>
      <c r="G7" s="402" t="s">
        <v>291</v>
      </c>
      <c r="H7" s="413" t="s">
        <v>334</v>
      </c>
      <c r="I7" s="402" t="s">
        <v>292</v>
      </c>
      <c r="J7" s="402" t="s">
        <v>15</v>
      </c>
      <c r="K7" s="388"/>
    </row>
    <row r="8" spans="1:16" s="137" customFormat="1" ht="178.5" customHeight="1">
      <c r="A8" s="384"/>
      <c r="B8" s="384"/>
      <c r="C8" s="404"/>
      <c r="D8" s="404"/>
      <c r="E8" s="388"/>
      <c r="F8" s="404"/>
      <c r="G8" s="404"/>
      <c r="H8" s="404"/>
      <c r="I8" s="404"/>
      <c r="J8" s="404"/>
      <c r="K8" s="388"/>
    </row>
    <row r="9" spans="1:16" s="136" customFormat="1" ht="15.75" customHeight="1">
      <c r="A9" s="253" t="s">
        <v>4</v>
      </c>
      <c r="B9" s="253" t="s">
        <v>19</v>
      </c>
      <c r="C9" s="113">
        <f>C10+C13</f>
        <v>2964</v>
      </c>
      <c r="D9" s="113">
        <f t="shared" ref="D9:J9" si="0">D10+D13</f>
        <v>644</v>
      </c>
      <c r="E9" s="113">
        <f t="shared" si="0"/>
        <v>2320</v>
      </c>
      <c r="F9" s="113">
        <f t="shared" si="0"/>
        <v>20</v>
      </c>
      <c r="G9" s="113">
        <f t="shared" si="0"/>
        <v>200</v>
      </c>
      <c r="H9" s="113">
        <f t="shared" si="0"/>
        <v>250</v>
      </c>
      <c r="I9" s="113">
        <f t="shared" si="0"/>
        <v>1500</v>
      </c>
      <c r="J9" s="113">
        <f t="shared" si="0"/>
        <v>350</v>
      </c>
      <c r="K9" s="277"/>
    </row>
    <row r="10" spans="1:16" s="140" customFormat="1" ht="27" customHeight="1">
      <c r="A10" s="227" t="s">
        <v>156</v>
      </c>
      <c r="B10" s="226" t="s">
        <v>167</v>
      </c>
      <c r="C10" s="280">
        <f>C11+C12</f>
        <v>1950</v>
      </c>
      <c r="D10" s="280">
        <f t="shared" ref="D10:J10" si="1">D11+D12</f>
        <v>0</v>
      </c>
      <c r="E10" s="280">
        <f t="shared" si="1"/>
        <v>1950</v>
      </c>
      <c r="F10" s="280">
        <f t="shared" si="1"/>
        <v>0</v>
      </c>
      <c r="G10" s="280">
        <f t="shared" si="1"/>
        <v>200</v>
      </c>
      <c r="H10" s="280">
        <f t="shared" si="1"/>
        <v>250</v>
      </c>
      <c r="I10" s="280">
        <f t="shared" si="1"/>
        <v>1500</v>
      </c>
      <c r="J10" s="280">
        <f t="shared" si="1"/>
        <v>0</v>
      </c>
      <c r="K10" s="281"/>
      <c r="L10" s="139"/>
    </row>
    <row r="11" spans="1:16" ht="27" customHeight="1">
      <c r="A11" s="225" t="s">
        <v>80</v>
      </c>
      <c r="B11" s="178" t="s">
        <v>165</v>
      </c>
      <c r="C11" s="124">
        <f t="shared" ref="C11:C16" si="2">D11+E11</f>
        <v>1700</v>
      </c>
      <c r="D11" s="124">
        <v>0</v>
      </c>
      <c r="E11" s="124">
        <f>SUM(F11:J11)</f>
        <v>1700</v>
      </c>
      <c r="F11" s="123"/>
      <c r="G11" s="123">
        <v>200</v>
      </c>
      <c r="H11" s="123"/>
      <c r="I11" s="123">
        <v>1500</v>
      </c>
      <c r="J11" s="123"/>
      <c r="K11" s="278"/>
      <c r="L11" s="138"/>
    </row>
    <row r="12" spans="1:16" ht="27" customHeight="1">
      <c r="A12" s="225" t="s">
        <v>80</v>
      </c>
      <c r="B12" s="178" t="s">
        <v>382</v>
      </c>
      <c r="C12" s="124">
        <f>D12+E12</f>
        <v>250</v>
      </c>
      <c r="D12" s="124">
        <v>0</v>
      </c>
      <c r="E12" s="124">
        <f>SUM(F12:J12)</f>
        <v>250</v>
      </c>
      <c r="F12" s="123"/>
      <c r="G12" s="123"/>
      <c r="H12" s="123">
        <v>250</v>
      </c>
      <c r="I12" s="123"/>
      <c r="J12" s="123"/>
      <c r="K12" s="278"/>
      <c r="L12" s="138"/>
    </row>
    <row r="13" spans="1:16" s="140" customFormat="1" ht="15.75" customHeight="1">
      <c r="A13" s="227" t="s">
        <v>160</v>
      </c>
      <c r="B13" s="279" t="s">
        <v>337</v>
      </c>
      <c r="C13" s="280">
        <f>SUM(C14:C16)</f>
        <v>1014</v>
      </c>
      <c r="D13" s="280">
        <f t="shared" ref="D13:J13" si="3">SUM(D14:D16)</f>
        <v>644</v>
      </c>
      <c r="E13" s="280">
        <f t="shared" si="3"/>
        <v>370</v>
      </c>
      <c r="F13" s="280">
        <f t="shared" si="3"/>
        <v>20</v>
      </c>
      <c r="G13" s="280">
        <f t="shared" si="3"/>
        <v>0</v>
      </c>
      <c r="H13" s="280">
        <f t="shared" si="3"/>
        <v>0</v>
      </c>
      <c r="I13" s="280">
        <f t="shared" si="3"/>
        <v>0</v>
      </c>
      <c r="J13" s="280">
        <f t="shared" si="3"/>
        <v>350</v>
      </c>
      <c r="K13" s="281"/>
      <c r="L13" s="139"/>
    </row>
    <row r="14" spans="1:16">
      <c r="A14" s="225" t="s">
        <v>80</v>
      </c>
      <c r="B14" s="179" t="s">
        <v>162</v>
      </c>
      <c r="C14" s="124">
        <f t="shared" si="2"/>
        <v>999</v>
      </c>
      <c r="D14" s="124">
        <f>'PL VII'!P49</f>
        <v>644</v>
      </c>
      <c r="E14" s="124">
        <f>SUM(F14:J14)</f>
        <v>355</v>
      </c>
      <c r="F14" s="123">
        <v>5</v>
      </c>
      <c r="G14" s="123"/>
      <c r="H14" s="123"/>
      <c r="I14" s="123"/>
      <c r="J14" s="123">
        <v>350</v>
      </c>
      <c r="K14" s="278"/>
      <c r="L14" s="138"/>
    </row>
    <row r="15" spans="1:16">
      <c r="A15" s="225" t="s">
        <v>80</v>
      </c>
      <c r="B15" s="179" t="s">
        <v>163</v>
      </c>
      <c r="C15" s="124">
        <f t="shared" si="2"/>
        <v>10</v>
      </c>
      <c r="D15" s="141">
        <v>0</v>
      </c>
      <c r="E15" s="124">
        <f>SUM(F15:J15)</f>
        <v>10</v>
      </c>
      <c r="F15" s="123">
        <v>10</v>
      </c>
      <c r="G15" s="123"/>
      <c r="H15" s="123"/>
      <c r="I15" s="123"/>
      <c r="J15" s="123"/>
      <c r="K15" s="142"/>
      <c r="L15" s="138"/>
    </row>
    <row r="16" spans="1:16">
      <c r="A16" s="225" t="s">
        <v>80</v>
      </c>
      <c r="B16" s="179" t="s">
        <v>164</v>
      </c>
      <c r="C16" s="124">
        <f t="shared" si="2"/>
        <v>5</v>
      </c>
      <c r="D16" s="141">
        <v>0</v>
      </c>
      <c r="E16" s="124">
        <f>SUM(F16:J16)</f>
        <v>5</v>
      </c>
      <c r="F16" s="123">
        <v>5</v>
      </c>
      <c r="G16" s="123"/>
      <c r="H16" s="123"/>
      <c r="I16" s="123"/>
      <c r="J16" s="123"/>
      <c r="K16" s="142"/>
      <c r="L16" s="138"/>
    </row>
    <row r="17" spans="1:11" ht="7.5" customHeight="1">
      <c r="F17" s="135"/>
    </row>
    <row r="18" spans="1:11" s="54" customFormat="1" ht="15.5">
      <c r="A18" s="55"/>
      <c r="B18" s="56" t="s">
        <v>7</v>
      </c>
      <c r="C18" s="56"/>
      <c r="D18" s="56"/>
      <c r="E18" s="57" t="s">
        <v>332</v>
      </c>
    </row>
    <row r="19" spans="1:11" s="54" customFormat="1" ht="48" customHeight="1">
      <c r="A19" s="55"/>
      <c r="B19" s="408" t="s">
        <v>396</v>
      </c>
      <c r="C19" s="408"/>
      <c r="D19" s="408"/>
      <c r="E19" s="408"/>
      <c r="F19" s="408"/>
      <c r="G19" s="408"/>
      <c r="H19" s="408"/>
      <c r="I19" s="408"/>
      <c r="J19" s="408"/>
      <c r="K19" s="408"/>
    </row>
    <row r="20" spans="1:11">
      <c r="J20" s="138"/>
    </row>
    <row r="21" spans="1:11">
      <c r="J21" s="138"/>
    </row>
    <row r="22" spans="1:11">
      <c r="J22" s="138"/>
    </row>
    <row r="23" spans="1:11">
      <c r="J23" s="138"/>
    </row>
    <row r="24" spans="1:11">
      <c r="J24" s="138"/>
    </row>
    <row r="25" spans="1:11">
      <c r="J25" s="138"/>
    </row>
    <row r="26" spans="1:11">
      <c r="J26" s="138"/>
    </row>
    <row r="27" spans="1:11">
      <c r="J27" s="138"/>
    </row>
    <row r="28" spans="1:11">
      <c r="J28" s="138"/>
    </row>
    <row r="29" spans="1:11">
      <c r="J29" s="138"/>
    </row>
    <row r="30" spans="1:11">
      <c r="J30" s="138"/>
    </row>
    <row r="31" spans="1:11">
      <c r="J31" s="138"/>
    </row>
    <row r="32" spans="1:11">
      <c r="J32" s="138"/>
    </row>
    <row r="33" spans="5:10">
      <c r="J33" s="138"/>
    </row>
    <row r="34" spans="5:10">
      <c r="J34" s="138"/>
    </row>
    <row r="38" spans="5:10">
      <c r="E38" s="135" t="s">
        <v>16</v>
      </c>
    </row>
  </sheetData>
  <mergeCells count="18">
    <mergeCell ref="B19:K19"/>
    <mergeCell ref="F6:J6"/>
    <mergeCell ref="G7:G8"/>
    <mergeCell ref="I7:I8"/>
    <mergeCell ref="B5:B8"/>
    <mergeCell ref="C5:C8"/>
    <mergeCell ref="K5:K8"/>
    <mergeCell ref="E6:E8"/>
    <mergeCell ref="H7:H8"/>
    <mergeCell ref="A1:K1"/>
    <mergeCell ref="D6:D8"/>
    <mergeCell ref="D5:J5"/>
    <mergeCell ref="J7:J8"/>
    <mergeCell ref="A2:K2"/>
    <mergeCell ref="A3:K3"/>
    <mergeCell ref="A4:K4"/>
    <mergeCell ref="A5:A8"/>
    <mergeCell ref="F7:F8"/>
  </mergeCells>
  <printOptions horizontalCentered="1"/>
  <pageMargins left="0.53" right="0.15748031496063" top="0.66" bottom="0.49" header="0.31496062992126" footer="0.35"/>
  <pageSetup paperSize="9" scale="65" orientation="landscape" r:id="rId1"/>
  <headerFooter>
    <oddFooter>&amp;R&amp;10&amp;P/&amp;N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CD46"/>
  <sheetViews>
    <sheetView showGridLines="0" showZeros="0" view="pageBreakPreview" topLeftCell="A11" zoomScale="90" zoomScaleNormal="70" zoomScaleSheetLayoutView="90" workbookViewId="0">
      <selection activeCell="G12" sqref="A1:XFD1048576"/>
    </sheetView>
  </sheetViews>
  <sheetFormatPr defaultColWidth="9.33203125" defaultRowHeight="25" customHeight="1"/>
  <cols>
    <col min="1" max="1" width="5.6640625" style="96" customWidth="1"/>
    <col min="2" max="2" width="39.5546875" style="96" customWidth="1"/>
    <col min="3" max="3" width="25" style="129" customWidth="1"/>
    <col min="4" max="4" width="29.77734375" style="129" customWidth="1"/>
    <col min="5" max="5" width="7.77734375" style="129" hidden="1" customWidth="1"/>
    <col min="6" max="6" width="27.21875" style="175" customWidth="1"/>
    <col min="7" max="7" width="28.5546875" style="175" customWidth="1"/>
    <col min="8" max="8" width="7.77734375" style="175" hidden="1" customWidth="1"/>
    <col min="9" max="10" width="10.109375" style="129" hidden="1" customWidth="1"/>
    <col min="11" max="12" width="9.33203125" style="249" hidden="1" customWidth="1"/>
    <col min="13" max="13" width="7.77734375" style="129" hidden="1" customWidth="1"/>
    <col min="14" max="14" width="13.44140625" style="129" hidden="1" customWidth="1"/>
    <col min="15" max="17" width="9.44140625" style="129" hidden="1" customWidth="1"/>
    <col min="18" max="22" width="7.77734375" style="129" hidden="1" customWidth="1"/>
    <col min="23" max="23" width="18.88671875" style="129" hidden="1" customWidth="1"/>
    <col min="24" max="24" width="27.77734375" style="335" customWidth="1"/>
    <col min="25" max="25" width="12" style="96" hidden="1" customWidth="1"/>
    <col min="26" max="26" width="11.33203125" style="96" hidden="1" customWidth="1"/>
    <col min="27" max="29" width="0" style="96" hidden="1" customWidth="1"/>
    <col min="30" max="16384" width="9.33203125" style="96"/>
  </cols>
  <sheetData>
    <row r="1" spans="1:26" ht="22" customHeight="1">
      <c r="A1" s="395" t="s">
        <v>279</v>
      </c>
      <c r="B1" s="395"/>
      <c r="C1" s="395"/>
      <c r="D1" s="395"/>
      <c r="E1" s="395"/>
      <c r="F1" s="395"/>
      <c r="G1" s="395"/>
      <c r="H1" s="395"/>
      <c r="I1" s="395"/>
      <c r="J1" s="395"/>
      <c r="K1" s="395"/>
      <c r="L1" s="395"/>
      <c r="M1" s="395"/>
      <c r="N1" s="395"/>
      <c r="O1" s="395"/>
      <c r="P1" s="395"/>
      <c r="Q1" s="395"/>
      <c r="R1" s="395"/>
      <c r="S1" s="395"/>
      <c r="T1" s="395"/>
      <c r="U1" s="395"/>
      <c r="V1" s="395"/>
      <c r="W1" s="395"/>
      <c r="X1" s="395"/>
    </row>
    <row r="2" spans="1:26" ht="58.5" customHeight="1">
      <c r="A2" s="396" t="s">
        <v>349</v>
      </c>
      <c r="B2" s="396"/>
      <c r="C2" s="396"/>
      <c r="D2" s="396"/>
      <c r="E2" s="396"/>
      <c r="F2" s="396"/>
      <c r="G2" s="396"/>
      <c r="H2" s="396"/>
      <c r="I2" s="396"/>
      <c r="J2" s="396"/>
      <c r="K2" s="396"/>
      <c r="L2" s="396"/>
      <c r="M2" s="396"/>
      <c r="N2" s="396"/>
      <c r="O2" s="396"/>
      <c r="P2" s="396"/>
      <c r="Q2" s="396"/>
      <c r="R2" s="396"/>
      <c r="S2" s="396"/>
      <c r="T2" s="396"/>
      <c r="U2" s="396"/>
      <c r="V2" s="396"/>
      <c r="W2" s="396"/>
      <c r="X2" s="396"/>
    </row>
    <row r="3" spans="1:26" ht="20.25" customHeight="1">
      <c r="A3" s="399" t="str">
        <f>PLI!A3</f>
        <v>(Kèm theo Nghị quyết số ......../NQ-HĐND ngày ......../      /2024 của Hội đồng nhân dân huyện Ia H'Drai)</v>
      </c>
      <c r="B3" s="399"/>
      <c r="C3" s="399"/>
      <c r="D3" s="399"/>
      <c r="E3" s="399"/>
      <c r="F3" s="399"/>
      <c r="G3" s="399"/>
      <c r="H3" s="399"/>
      <c r="I3" s="399"/>
      <c r="J3" s="399"/>
      <c r="K3" s="399"/>
      <c r="L3" s="399"/>
      <c r="M3" s="399"/>
      <c r="N3" s="399"/>
      <c r="O3" s="399"/>
      <c r="P3" s="399"/>
      <c r="Q3" s="399"/>
      <c r="R3" s="399"/>
      <c r="S3" s="399"/>
      <c r="T3" s="399"/>
      <c r="U3" s="399"/>
      <c r="V3" s="399"/>
      <c r="W3" s="399"/>
      <c r="X3" s="399"/>
    </row>
    <row r="4" spans="1:26" ht="12" customHeight="1">
      <c r="A4" s="397" t="s">
        <v>284</v>
      </c>
      <c r="B4" s="397"/>
      <c r="C4" s="397"/>
      <c r="D4" s="397"/>
      <c r="E4" s="397"/>
      <c r="F4" s="397"/>
      <c r="G4" s="397"/>
      <c r="H4" s="397"/>
      <c r="I4" s="397"/>
      <c r="J4" s="397"/>
      <c r="K4" s="397"/>
      <c r="L4" s="397"/>
      <c r="M4" s="397"/>
      <c r="N4" s="397"/>
      <c r="O4" s="397"/>
      <c r="P4" s="397"/>
      <c r="Q4" s="397"/>
      <c r="R4" s="397"/>
      <c r="S4" s="397"/>
      <c r="T4" s="397"/>
      <c r="U4" s="397"/>
      <c r="V4" s="397"/>
      <c r="W4" s="397"/>
      <c r="X4" s="397"/>
    </row>
    <row r="5" spans="1:26" ht="25" customHeight="1">
      <c r="A5" s="384" t="s">
        <v>0</v>
      </c>
      <c r="B5" s="384" t="s">
        <v>87</v>
      </c>
      <c r="C5" s="384" t="s">
        <v>348</v>
      </c>
      <c r="D5" s="384"/>
      <c r="E5" s="384"/>
      <c r="F5" s="384"/>
      <c r="G5" s="384"/>
      <c r="H5" s="384"/>
      <c r="I5" s="384"/>
      <c r="J5" s="384"/>
      <c r="K5" s="384"/>
      <c r="L5" s="384"/>
      <c r="M5" s="384"/>
      <c r="N5" s="384"/>
      <c r="O5" s="384"/>
      <c r="P5" s="384"/>
      <c r="Q5" s="384"/>
      <c r="R5" s="384"/>
      <c r="S5" s="384"/>
      <c r="T5" s="384"/>
      <c r="U5" s="384"/>
      <c r="V5" s="384"/>
      <c r="W5" s="384"/>
      <c r="X5" s="402" t="s">
        <v>1</v>
      </c>
    </row>
    <row r="6" spans="1:26" ht="27.75" customHeight="1">
      <c r="A6" s="384"/>
      <c r="B6" s="384"/>
      <c r="C6" s="389" t="s">
        <v>265</v>
      </c>
      <c r="D6" s="390"/>
      <c r="E6" s="390"/>
      <c r="F6" s="390"/>
      <c r="G6" s="390"/>
      <c r="H6" s="390"/>
      <c r="I6" s="390"/>
      <c r="J6" s="390"/>
      <c r="K6" s="390"/>
      <c r="L6" s="390"/>
      <c r="M6" s="390"/>
      <c r="N6" s="390"/>
      <c r="O6" s="390"/>
      <c r="P6" s="390"/>
      <c r="Q6" s="390"/>
      <c r="R6" s="390"/>
      <c r="S6" s="390"/>
      <c r="T6" s="390"/>
      <c r="U6" s="390"/>
      <c r="V6" s="390"/>
      <c r="W6" s="418"/>
      <c r="X6" s="403"/>
    </row>
    <row r="7" spans="1:26" ht="63.75" customHeight="1">
      <c r="A7" s="384"/>
      <c r="B7" s="384"/>
      <c r="C7" s="394" t="s">
        <v>3</v>
      </c>
      <c r="D7" s="394" t="s">
        <v>8</v>
      </c>
      <c r="E7" s="394" t="s">
        <v>94</v>
      </c>
      <c r="F7" s="394" t="s">
        <v>147</v>
      </c>
      <c r="G7" s="394"/>
      <c r="H7" s="394"/>
      <c r="I7" s="210" t="s">
        <v>350</v>
      </c>
      <c r="J7" s="389" t="s">
        <v>323</v>
      </c>
      <c r="K7" s="390"/>
      <c r="L7" s="418"/>
      <c r="M7" s="389" t="s">
        <v>96</v>
      </c>
      <c r="N7" s="390"/>
      <c r="O7" s="390"/>
      <c r="P7" s="418"/>
      <c r="Q7" s="209" t="s">
        <v>127</v>
      </c>
      <c r="R7" s="389" t="s">
        <v>125</v>
      </c>
      <c r="S7" s="390"/>
      <c r="T7" s="418"/>
      <c r="U7" s="389" t="s">
        <v>126</v>
      </c>
      <c r="V7" s="390"/>
      <c r="W7" s="418"/>
      <c r="X7" s="403"/>
    </row>
    <row r="8" spans="1:26" ht="34" customHeight="1">
      <c r="A8" s="384"/>
      <c r="B8" s="384"/>
      <c r="C8" s="394"/>
      <c r="D8" s="394"/>
      <c r="E8" s="394"/>
      <c r="F8" s="416" t="s">
        <v>3</v>
      </c>
      <c r="G8" s="416" t="s">
        <v>8</v>
      </c>
      <c r="H8" s="416" t="s">
        <v>94</v>
      </c>
      <c r="I8" s="416" t="s">
        <v>94</v>
      </c>
      <c r="J8" s="420" t="s">
        <v>3</v>
      </c>
      <c r="K8" s="210" t="s">
        <v>143</v>
      </c>
      <c r="L8" s="210" t="s">
        <v>144</v>
      </c>
      <c r="M8" s="416" t="s">
        <v>3</v>
      </c>
      <c r="N8" s="289" t="s">
        <v>347</v>
      </c>
      <c r="O8" s="210" t="s">
        <v>144</v>
      </c>
      <c r="P8" s="210" t="s">
        <v>145</v>
      </c>
      <c r="Q8" s="416" t="s">
        <v>94</v>
      </c>
      <c r="R8" s="416" t="s">
        <v>3</v>
      </c>
      <c r="S8" s="210" t="s">
        <v>143</v>
      </c>
      <c r="T8" s="210" t="s">
        <v>144</v>
      </c>
      <c r="U8" s="416" t="s">
        <v>3</v>
      </c>
      <c r="V8" s="210" t="s">
        <v>143</v>
      </c>
      <c r="W8" s="210" t="s">
        <v>144</v>
      </c>
      <c r="X8" s="403"/>
    </row>
    <row r="9" spans="1:26" ht="15" hidden="1" customHeight="1">
      <c r="A9" s="384"/>
      <c r="B9" s="384"/>
      <c r="C9" s="394"/>
      <c r="D9" s="394"/>
      <c r="E9" s="394"/>
      <c r="F9" s="417"/>
      <c r="G9" s="417"/>
      <c r="H9" s="417"/>
      <c r="I9" s="417"/>
      <c r="J9" s="417"/>
      <c r="K9" s="210" t="s">
        <v>94</v>
      </c>
      <c r="L9" s="210" t="s">
        <v>94</v>
      </c>
      <c r="M9" s="417"/>
      <c r="N9" s="210" t="s">
        <v>94</v>
      </c>
      <c r="O9" s="210" t="s">
        <v>94</v>
      </c>
      <c r="P9" s="210" t="s">
        <v>94</v>
      </c>
      <c r="Q9" s="417"/>
      <c r="R9" s="417"/>
      <c r="S9" s="210" t="s">
        <v>94</v>
      </c>
      <c r="T9" s="210" t="s">
        <v>94</v>
      </c>
      <c r="U9" s="417"/>
      <c r="V9" s="210" t="s">
        <v>94</v>
      </c>
      <c r="W9" s="210" t="s">
        <v>94</v>
      </c>
      <c r="X9" s="404"/>
    </row>
    <row r="10" spans="1:26" s="62" customFormat="1" ht="23.25" hidden="1" customHeight="1">
      <c r="A10" s="253" t="s">
        <v>4</v>
      </c>
      <c r="B10" s="114" t="s">
        <v>19</v>
      </c>
      <c r="C10" s="113">
        <f>D10+E10</f>
        <v>44935</v>
      </c>
      <c r="D10" s="113">
        <f>G10</f>
        <v>27583</v>
      </c>
      <c r="E10" s="113">
        <f>H10+I10+J10+M10+Q10+R10+U10</f>
        <v>17352</v>
      </c>
      <c r="F10" s="113">
        <f>G10+H10</f>
        <v>34244</v>
      </c>
      <c r="G10" s="113">
        <v>27583</v>
      </c>
      <c r="H10" s="113">
        <v>6661</v>
      </c>
      <c r="I10" s="113">
        <v>3644</v>
      </c>
      <c r="J10" s="113">
        <f>K10+L10</f>
        <v>2074</v>
      </c>
      <c r="K10" s="113">
        <v>1470</v>
      </c>
      <c r="L10" s="113">
        <v>604</v>
      </c>
      <c r="M10" s="113">
        <f>N10+O10+P10</f>
        <v>3281</v>
      </c>
      <c r="N10" s="113">
        <v>2456</v>
      </c>
      <c r="O10" s="113">
        <v>497</v>
      </c>
      <c r="P10" s="113">
        <v>328</v>
      </c>
      <c r="Q10" s="113">
        <v>380</v>
      </c>
      <c r="R10" s="113">
        <f>S10+T10</f>
        <v>715</v>
      </c>
      <c r="S10" s="113">
        <v>580</v>
      </c>
      <c r="T10" s="113">
        <v>135</v>
      </c>
      <c r="U10" s="113">
        <f>V10+W10</f>
        <v>597</v>
      </c>
      <c r="V10" s="113">
        <v>409</v>
      </c>
      <c r="W10" s="113">
        <v>188</v>
      </c>
      <c r="X10" s="210"/>
    </row>
    <row r="11" spans="1:26" s="62" customFormat="1" ht="23.25" customHeight="1">
      <c r="A11" s="253" t="s">
        <v>4</v>
      </c>
      <c r="B11" s="114" t="s">
        <v>19</v>
      </c>
      <c r="C11" s="113">
        <f>C12</f>
        <v>27583</v>
      </c>
      <c r="D11" s="113">
        <f t="shared" ref="D11:W11" si="0">D12</f>
        <v>27583</v>
      </c>
      <c r="E11" s="113">
        <f t="shared" si="0"/>
        <v>0</v>
      </c>
      <c r="F11" s="113">
        <f t="shared" si="0"/>
        <v>27583</v>
      </c>
      <c r="G11" s="113">
        <f t="shared" si="0"/>
        <v>27583</v>
      </c>
      <c r="H11" s="113">
        <f t="shared" si="0"/>
        <v>0</v>
      </c>
      <c r="I11" s="113">
        <f t="shared" si="0"/>
        <v>0</v>
      </c>
      <c r="J11" s="113">
        <f t="shared" si="0"/>
        <v>0</v>
      </c>
      <c r="K11" s="113">
        <f t="shared" si="0"/>
        <v>0</v>
      </c>
      <c r="L11" s="113">
        <f t="shared" si="0"/>
        <v>0</v>
      </c>
      <c r="M11" s="113">
        <f t="shared" si="0"/>
        <v>0</v>
      </c>
      <c r="N11" s="113">
        <f t="shared" si="0"/>
        <v>0</v>
      </c>
      <c r="O11" s="113">
        <f t="shared" si="0"/>
        <v>0</v>
      </c>
      <c r="P11" s="113">
        <f t="shared" si="0"/>
        <v>0</v>
      </c>
      <c r="Q11" s="113">
        <f t="shared" si="0"/>
        <v>0</v>
      </c>
      <c r="R11" s="113">
        <f t="shared" si="0"/>
        <v>0</v>
      </c>
      <c r="S11" s="113">
        <f t="shared" si="0"/>
        <v>0</v>
      </c>
      <c r="T11" s="113">
        <f t="shared" si="0"/>
        <v>0</v>
      </c>
      <c r="U11" s="113">
        <f t="shared" si="0"/>
        <v>0</v>
      </c>
      <c r="V11" s="113">
        <f t="shared" si="0"/>
        <v>0</v>
      </c>
      <c r="W11" s="113">
        <f t="shared" si="0"/>
        <v>0</v>
      </c>
      <c r="X11" s="210"/>
    </row>
    <row r="12" spans="1:26" s="119" customFormat="1" ht="25" customHeight="1">
      <c r="A12" s="116" t="s">
        <v>156</v>
      </c>
      <c r="B12" s="117" t="s">
        <v>10</v>
      </c>
      <c r="C12" s="118">
        <f>C18</f>
        <v>27583</v>
      </c>
      <c r="D12" s="118">
        <f t="shared" ref="D12:W12" si="1">D18</f>
        <v>27583</v>
      </c>
      <c r="E12" s="118">
        <f t="shared" si="1"/>
        <v>0</v>
      </c>
      <c r="F12" s="118">
        <f t="shared" si="1"/>
        <v>27583</v>
      </c>
      <c r="G12" s="118">
        <f t="shared" si="1"/>
        <v>27583</v>
      </c>
      <c r="H12" s="118">
        <f t="shared" si="1"/>
        <v>0</v>
      </c>
      <c r="I12" s="118">
        <f t="shared" si="1"/>
        <v>0</v>
      </c>
      <c r="J12" s="118">
        <f t="shared" si="1"/>
        <v>0</v>
      </c>
      <c r="K12" s="118">
        <f t="shared" si="1"/>
        <v>0</v>
      </c>
      <c r="L12" s="118">
        <f t="shared" si="1"/>
        <v>0</v>
      </c>
      <c r="M12" s="118">
        <f t="shared" si="1"/>
        <v>0</v>
      </c>
      <c r="N12" s="118">
        <f t="shared" si="1"/>
        <v>0</v>
      </c>
      <c r="O12" s="118">
        <f t="shared" si="1"/>
        <v>0</v>
      </c>
      <c r="P12" s="118">
        <f t="shared" si="1"/>
        <v>0</v>
      </c>
      <c r="Q12" s="118">
        <f t="shared" si="1"/>
        <v>0</v>
      </c>
      <c r="R12" s="118">
        <f t="shared" si="1"/>
        <v>0</v>
      </c>
      <c r="S12" s="118">
        <f t="shared" si="1"/>
        <v>0</v>
      </c>
      <c r="T12" s="118">
        <f t="shared" si="1"/>
        <v>0</v>
      </c>
      <c r="U12" s="118">
        <f t="shared" si="1"/>
        <v>0</v>
      </c>
      <c r="V12" s="118">
        <f t="shared" si="1"/>
        <v>0</v>
      </c>
      <c r="W12" s="118">
        <f t="shared" si="1"/>
        <v>0</v>
      </c>
      <c r="X12" s="210"/>
    </row>
    <row r="13" spans="1:26" s="330" customFormat="1" ht="13" hidden="1">
      <c r="A13" s="301" t="s">
        <v>80</v>
      </c>
      <c r="B13" s="302" t="s">
        <v>157</v>
      </c>
      <c r="C13" s="303">
        <f>D13+E13</f>
        <v>5161</v>
      </c>
      <c r="D13" s="303">
        <f>G13</f>
        <v>0</v>
      </c>
      <c r="E13" s="303">
        <f t="shared" ref="E13:E18" si="2">H13+I13+J13+M13+Q13+U13+R13</f>
        <v>5161</v>
      </c>
      <c r="F13" s="303">
        <f>SUM(G13:H13)</f>
        <v>5161</v>
      </c>
      <c r="G13" s="303"/>
      <c r="H13" s="303">
        <v>5161</v>
      </c>
      <c r="I13" s="303"/>
      <c r="J13" s="303">
        <f>K13+L13</f>
        <v>0</v>
      </c>
      <c r="K13" s="303"/>
      <c r="L13" s="303"/>
      <c r="M13" s="303">
        <f t="shared" ref="M13:M15" si="3">N13+O13+P13</f>
        <v>0</v>
      </c>
      <c r="N13" s="303"/>
      <c r="O13" s="303"/>
      <c r="P13" s="303"/>
      <c r="Q13" s="303"/>
      <c r="R13" s="303">
        <f>SUM(S13:T13)</f>
        <v>0</v>
      </c>
      <c r="S13" s="303"/>
      <c r="T13" s="303"/>
      <c r="U13" s="303">
        <f>SUM(V13:W13)</f>
        <v>0</v>
      </c>
      <c r="V13" s="303"/>
      <c r="W13" s="303"/>
      <c r="X13" s="329"/>
    </row>
    <row r="14" spans="1:26" ht="25" hidden="1" customHeight="1">
      <c r="A14" s="122" t="s">
        <v>80</v>
      </c>
      <c r="B14" s="178" t="s">
        <v>158</v>
      </c>
      <c r="C14" s="123">
        <f t="shared" ref="C14:C22" si="4">D14+E14</f>
        <v>580</v>
      </c>
      <c r="D14" s="123">
        <f t="shared" ref="D14:D22" si="5">G14</f>
        <v>0</v>
      </c>
      <c r="E14" s="123">
        <f t="shared" si="2"/>
        <v>580</v>
      </c>
      <c r="F14" s="123">
        <f t="shared" ref="F14" si="6">SUM(G14:H14)</f>
        <v>0</v>
      </c>
      <c r="G14" s="123"/>
      <c r="H14" s="123"/>
      <c r="I14" s="123"/>
      <c r="J14" s="123">
        <f t="shared" ref="J14:J22" si="7">K14+L14</f>
        <v>0</v>
      </c>
      <c r="K14" s="123"/>
      <c r="L14" s="123"/>
      <c r="M14" s="123">
        <f t="shared" si="3"/>
        <v>0</v>
      </c>
      <c r="N14" s="123"/>
      <c r="O14" s="123"/>
      <c r="P14" s="123"/>
      <c r="Q14" s="123"/>
      <c r="R14" s="123">
        <f>SUM(S14:T14)</f>
        <v>580</v>
      </c>
      <c r="S14" s="123">
        <v>580</v>
      </c>
      <c r="T14" s="123"/>
      <c r="U14" s="123">
        <f t="shared" ref="U14" si="8">SUM(V14:W14)</f>
        <v>0</v>
      </c>
      <c r="V14" s="123"/>
      <c r="W14" s="123"/>
      <c r="X14" s="210"/>
    </row>
    <row r="15" spans="1:26" ht="38" hidden="1" customHeight="1">
      <c r="A15" s="122" t="s">
        <v>80</v>
      </c>
      <c r="B15" s="178" t="s">
        <v>165</v>
      </c>
      <c r="C15" s="123">
        <f t="shared" si="4"/>
        <v>2200</v>
      </c>
      <c r="D15" s="123">
        <f t="shared" si="5"/>
        <v>0</v>
      </c>
      <c r="E15" s="123">
        <f t="shared" si="2"/>
        <v>2200</v>
      </c>
      <c r="F15" s="123"/>
      <c r="G15" s="123"/>
      <c r="H15" s="123"/>
      <c r="I15" s="123"/>
      <c r="J15" s="123">
        <f t="shared" si="7"/>
        <v>0</v>
      </c>
      <c r="K15" s="123"/>
      <c r="L15" s="123"/>
      <c r="M15" s="123">
        <f t="shared" si="3"/>
        <v>2200</v>
      </c>
      <c r="N15" s="123">
        <v>2200</v>
      </c>
      <c r="O15" s="123"/>
      <c r="P15" s="123"/>
      <c r="Q15" s="123"/>
      <c r="R15" s="123"/>
      <c r="S15" s="123"/>
      <c r="T15" s="123"/>
      <c r="U15" s="123"/>
      <c r="V15" s="123"/>
      <c r="W15" s="123"/>
      <c r="X15" s="210"/>
    </row>
    <row r="16" spans="1:26" ht="33" hidden="1" customHeight="1">
      <c r="A16" s="122" t="s">
        <v>80</v>
      </c>
      <c r="B16" s="178" t="s">
        <v>166</v>
      </c>
      <c r="C16" s="123">
        <f t="shared" si="4"/>
        <v>1081</v>
      </c>
      <c r="D16" s="123">
        <f t="shared" si="5"/>
        <v>0</v>
      </c>
      <c r="E16" s="123">
        <f t="shared" si="2"/>
        <v>1081</v>
      </c>
      <c r="F16" s="123">
        <f t="shared" ref="F16" si="9">SUM(G16:H16)</f>
        <v>0</v>
      </c>
      <c r="G16" s="123"/>
      <c r="H16" s="123"/>
      <c r="I16" s="123"/>
      <c r="J16" s="123">
        <f t="shared" si="7"/>
        <v>0</v>
      </c>
      <c r="K16" s="123"/>
      <c r="L16" s="123"/>
      <c r="M16" s="123">
        <f>N16+O16+P16</f>
        <v>787</v>
      </c>
      <c r="N16" s="123">
        <v>256</v>
      </c>
      <c r="O16" s="123">
        <v>497</v>
      </c>
      <c r="P16" s="123">
        <v>34</v>
      </c>
      <c r="Q16" s="123"/>
      <c r="R16" s="123">
        <f>SUM(S16:T16)</f>
        <v>34</v>
      </c>
      <c r="S16" s="123"/>
      <c r="T16" s="123">
        <v>34</v>
      </c>
      <c r="U16" s="123">
        <f t="shared" ref="U16" si="10">SUM(V16:W16)</f>
        <v>260</v>
      </c>
      <c r="V16" s="123">
        <v>250</v>
      </c>
      <c r="W16" s="123">
        <v>10</v>
      </c>
      <c r="X16" s="210"/>
      <c r="Z16" s="96">
        <f>1369-1238</f>
        <v>131</v>
      </c>
    </row>
    <row r="17" spans="1:33" ht="33" hidden="1" customHeight="1">
      <c r="A17" s="122" t="s">
        <v>80</v>
      </c>
      <c r="B17" s="178" t="s">
        <v>336</v>
      </c>
      <c r="C17" s="123">
        <f t="shared" ref="C17:C18" si="11">D17+E17</f>
        <v>604</v>
      </c>
      <c r="D17" s="123">
        <f t="shared" si="5"/>
        <v>0</v>
      </c>
      <c r="E17" s="123">
        <f t="shared" si="2"/>
        <v>604</v>
      </c>
      <c r="F17" s="123">
        <f t="shared" ref="F17" si="12">SUM(G17:H17)</f>
        <v>0</v>
      </c>
      <c r="G17" s="123"/>
      <c r="H17" s="123"/>
      <c r="I17" s="123"/>
      <c r="J17" s="123">
        <f t="shared" ref="J17" si="13">K17+L17</f>
        <v>604</v>
      </c>
      <c r="K17" s="123"/>
      <c r="L17" s="123">
        <v>604</v>
      </c>
      <c r="M17" s="123">
        <f>N17+O17+P17</f>
        <v>0</v>
      </c>
      <c r="N17" s="123"/>
      <c r="O17" s="123"/>
      <c r="P17" s="123"/>
      <c r="Q17" s="123"/>
      <c r="R17" s="123">
        <f>SUM(S17:T17)</f>
        <v>0</v>
      </c>
      <c r="S17" s="123"/>
      <c r="T17" s="123"/>
      <c r="U17" s="123">
        <f t="shared" ref="U17" si="14">SUM(V17:W17)</f>
        <v>0</v>
      </c>
      <c r="V17" s="123"/>
      <c r="W17" s="123"/>
      <c r="X17" s="210"/>
    </row>
    <row r="18" spans="1:33" s="330" customFormat="1" ht="26">
      <c r="A18" s="336" t="s">
        <v>80</v>
      </c>
      <c r="B18" s="337" t="s">
        <v>389</v>
      </c>
      <c r="C18" s="303">
        <f t="shared" si="11"/>
        <v>27583</v>
      </c>
      <c r="D18" s="303">
        <f t="shared" si="5"/>
        <v>27583</v>
      </c>
      <c r="E18" s="303">
        <f t="shared" si="2"/>
        <v>0</v>
      </c>
      <c r="F18" s="303">
        <f>G18</f>
        <v>27583</v>
      </c>
      <c r="G18" s="303">
        <v>27583</v>
      </c>
      <c r="H18" s="303"/>
      <c r="I18" s="303"/>
      <c r="J18" s="303"/>
      <c r="K18" s="303"/>
      <c r="L18" s="303"/>
      <c r="M18" s="303"/>
      <c r="N18" s="303"/>
      <c r="O18" s="303"/>
      <c r="P18" s="303"/>
      <c r="Q18" s="303"/>
      <c r="R18" s="303"/>
      <c r="S18" s="303"/>
      <c r="T18" s="303"/>
      <c r="U18" s="303"/>
      <c r="V18" s="303"/>
      <c r="W18" s="303"/>
      <c r="X18" s="329" t="s">
        <v>390</v>
      </c>
    </row>
    <row r="19" spans="1:33" s="119" customFormat="1" ht="25" hidden="1" customHeight="1">
      <c r="A19" s="116" t="s">
        <v>160</v>
      </c>
      <c r="B19" s="117" t="s">
        <v>161</v>
      </c>
      <c r="C19" s="118">
        <f>SUM(C20:C22)</f>
        <v>7726</v>
      </c>
      <c r="D19" s="118">
        <f t="shared" ref="D19:W19" si="15">SUM(D20:D22)</f>
        <v>0</v>
      </c>
      <c r="E19" s="118">
        <f t="shared" si="15"/>
        <v>7726</v>
      </c>
      <c r="F19" s="118">
        <f t="shared" si="15"/>
        <v>1500</v>
      </c>
      <c r="G19" s="118">
        <f t="shared" si="15"/>
        <v>0</v>
      </c>
      <c r="H19" s="118">
        <f t="shared" si="15"/>
        <v>1500</v>
      </c>
      <c r="I19" s="118">
        <f t="shared" si="15"/>
        <v>3644</v>
      </c>
      <c r="J19" s="118">
        <f t="shared" si="15"/>
        <v>1470</v>
      </c>
      <c r="K19" s="118">
        <f t="shared" si="15"/>
        <v>1470</v>
      </c>
      <c r="L19" s="118">
        <f t="shared" si="15"/>
        <v>0</v>
      </c>
      <c r="M19" s="118">
        <f t="shared" si="15"/>
        <v>294</v>
      </c>
      <c r="N19" s="118">
        <f t="shared" si="15"/>
        <v>0</v>
      </c>
      <c r="O19" s="118">
        <f t="shared" si="15"/>
        <v>0</v>
      </c>
      <c r="P19" s="118">
        <f t="shared" si="15"/>
        <v>294</v>
      </c>
      <c r="Q19" s="118">
        <f t="shared" si="15"/>
        <v>380</v>
      </c>
      <c r="R19" s="118">
        <f t="shared" si="15"/>
        <v>101</v>
      </c>
      <c r="S19" s="118">
        <f t="shared" si="15"/>
        <v>0</v>
      </c>
      <c r="T19" s="118">
        <f t="shared" si="15"/>
        <v>101</v>
      </c>
      <c r="U19" s="118">
        <f t="shared" si="15"/>
        <v>337</v>
      </c>
      <c r="V19" s="118">
        <f t="shared" si="15"/>
        <v>159</v>
      </c>
      <c r="W19" s="118">
        <f t="shared" si="15"/>
        <v>178</v>
      </c>
      <c r="X19" s="210"/>
      <c r="AG19" s="119">
        <v>6661</v>
      </c>
    </row>
    <row r="20" spans="1:33" ht="25" hidden="1" customHeight="1">
      <c r="A20" s="122" t="s">
        <v>80</v>
      </c>
      <c r="B20" s="179" t="s">
        <v>162</v>
      </c>
      <c r="C20" s="123">
        <f t="shared" si="4"/>
        <v>1678</v>
      </c>
      <c r="D20" s="123">
        <f t="shared" si="5"/>
        <v>0</v>
      </c>
      <c r="E20" s="123">
        <f>H20+I20+J20+M20+Q20+U20+R20</f>
        <v>1678</v>
      </c>
      <c r="F20" s="123">
        <f t="shared" ref="F20:F22" si="16">SUM(G20:H20)</f>
        <v>500</v>
      </c>
      <c r="G20" s="123"/>
      <c r="H20" s="123">
        <v>500</v>
      </c>
      <c r="I20" s="123">
        <v>741</v>
      </c>
      <c r="J20" s="123">
        <f>K20+L20</f>
        <v>299</v>
      </c>
      <c r="K20" s="123">
        <v>299</v>
      </c>
      <c r="L20" s="123"/>
      <c r="M20" s="123">
        <f>N20+O20+P20</f>
        <v>43</v>
      </c>
      <c r="N20" s="123"/>
      <c r="O20" s="123"/>
      <c r="P20" s="123">
        <v>43</v>
      </c>
      <c r="Q20" s="123"/>
      <c r="R20" s="123">
        <f>SUM(S20:T20)</f>
        <v>22</v>
      </c>
      <c r="S20" s="123"/>
      <c r="T20" s="123">
        <v>22</v>
      </c>
      <c r="U20" s="123">
        <f>SUM(V20:W20)</f>
        <v>73</v>
      </c>
      <c r="V20" s="123">
        <v>34</v>
      </c>
      <c r="W20" s="123">
        <v>39</v>
      </c>
      <c r="X20" s="210"/>
    </row>
    <row r="21" spans="1:33" ht="25" hidden="1" customHeight="1">
      <c r="A21" s="122" t="s">
        <v>80</v>
      </c>
      <c r="B21" s="179" t="s">
        <v>163</v>
      </c>
      <c r="C21" s="123">
        <f t="shared" si="4"/>
        <v>3879</v>
      </c>
      <c r="D21" s="123">
        <f t="shared" si="5"/>
        <v>0</v>
      </c>
      <c r="E21" s="123">
        <f>H21+I21+J21+M21+Q21+U21+R21</f>
        <v>3879</v>
      </c>
      <c r="F21" s="123">
        <f t="shared" si="16"/>
        <v>500</v>
      </c>
      <c r="G21" s="123"/>
      <c r="H21" s="123">
        <v>500</v>
      </c>
      <c r="I21" s="123">
        <v>1853</v>
      </c>
      <c r="J21" s="123">
        <f t="shared" si="7"/>
        <v>747</v>
      </c>
      <c r="K21" s="123">
        <v>747</v>
      </c>
      <c r="L21" s="123"/>
      <c r="M21" s="123">
        <f t="shared" ref="M21:M22" si="17">N21+O21+P21</f>
        <v>177</v>
      </c>
      <c r="N21" s="123"/>
      <c r="O21" s="123"/>
      <c r="P21" s="123">
        <v>177</v>
      </c>
      <c r="Q21" s="123">
        <v>380</v>
      </c>
      <c r="R21" s="123">
        <f>SUM(S21:T21)</f>
        <v>51</v>
      </c>
      <c r="S21" s="123"/>
      <c r="T21" s="123">
        <v>51</v>
      </c>
      <c r="U21" s="123">
        <f t="shared" ref="U21:U22" si="18">SUM(V21:W21)</f>
        <v>171</v>
      </c>
      <c r="V21" s="123">
        <v>81</v>
      </c>
      <c r="W21" s="123">
        <v>90</v>
      </c>
      <c r="X21" s="210"/>
    </row>
    <row r="22" spans="1:33" ht="25" hidden="1" customHeight="1">
      <c r="A22" s="122" t="s">
        <v>80</v>
      </c>
      <c r="B22" s="179" t="s">
        <v>164</v>
      </c>
      <c r="C22" s="123">
        <f t="shared" si="4"/>
        <v>2169</v>
      </c>
      <c r="D22" s="123">
        <f t="shared" si="5"/>
        <v>0</v>
      </c>
      <c r="E22" s="123">
        <f>H22+I22+J22+M22+Q22+U22+R22</f>
        <v>2169</v>
      </c>
      <c r="F22" s="123">
        <f t="shared" si="16"/>
        <v>500</v>
      </c>
      <c r="G22" s="123"/>
      <c r="H22" s="123">
        <v>500</v>
      </c>
      <c r="I22" s="123">
        <v>1050</v>
      </c>
      <c r="J22" s="123">
        <f t="shared" si="7"/>
        <v>424</v>
      </c>
      <c r="K22" s="123">
        <v>424</v>
      </c>
      <c r="L22" s="123"/>
      <c r="M22" s="123">
        <f t="shared" si="17"/>
        <v>74</v>
      </c>
      <c r="N22" s="123"/>
      <c r="O22" s="123"/>
      <c r="P22" s="123">
        <v>74</v>
      </c>
      <c r="Q22" s="123"/>
      <c r="R22" s="123">
        <f>SUM(S22:T22)</f>
        <v>28</v>
      </c>
      <c r="S22" s="123"/>
      <c r="T22" s="123">
        <v>28</v>
      </c>
      <c r="U22" s="123">
        <f t="shared" si="18"/>
        <v>93</v>
      </c>
      <c r="V22" s="123">
        <v>44</v>
      </c>
      <c r="W22" s="123">
        <v>49</v>
      </c>
      <c r="X22" s="332"/>
    </row>
    <row r="23" spans="1:33" s="46" customFormat="1" ht="25" hidden="1" customHeight="1">
      <c r="A23" s="235"/>
      <c r="B23" s="236" t="s">
        <v>351</v>
      </c>
      <c r="C23" s="237"/>
      <c r="D23" s="237"/>
      <c r="E23" s="237"/>
      <c r="F23" s="237"/>
      <c r="G23" s="237"/>
      <c r="H23" s="237"/>
      <c r="I23" s="237"/>
      <c r="J23" s="237"/>
      <c r="K23" s="248"/>
      <c r="L23" s="248"/>
      <c r="M23" s="237"/>
      <c r="N23" s="237"/>
      <c r="O23" s="237"/>
      <c r="P23" s="237"/>
      <c r="Q23" s="237"/>
      <c r="R23" s="237"/>
      <c r="S23" s="237"/>
      <c r="T23" s="237"/>
      <c r="U23" s="237"/>
      <c r="V23" s="237"/>
      <c r="W23" s="237"/>
      <c r="X23" s="235"/>
    </row>
    <row r="24" spans="1:33" s="214" customFormat="1" ht="14">
      <c r="A24" s="238"/>
      <c r="B24" s="419" t="s">
        <v>257</v>
      </c>
      <c r="C24" s="419"/>
      <c r="D24" s="419"/>
      <c r="E24" s="419"/>
      <c r="F24" s="419"/>
      <c r="G24" s="419"/>
      <c r="H24" s="419"/>
      <c r="I24" s="419"/>
      <c r="J24" s="419"/>
      <c r="K24" s="419"/>
      <c r="L24" s="419"/>
      <c r="M24" s="419"/>
      <c r="N24" s="419"/>
      <c r="O24" s="419"/>
      <c r="P24" s="419"/>
      <c r="Q24" s="419"/>
      <c r="R24" s="419"/>
      <c r="S24" s="419"/>
      <c r="T24" s="419"/>
      <c r="U24" s="419"/>
      <c r="V24" s="419"/>
      <c r="W24" s="419"/>
      <c r="X24" s="419"/>
    </row>
    <row r="25" spans="1:33" s="242" customFormat="1" ht="14">
      <c r="A25" s="239">
        <v>1</v>
      </c>
      <c r="B25" s="414" t="s">
        <v>108</v>
      </c>
      <c r="C25" s="414"/>
      <c r="D25" s="414"/>
      <c r="E25" s="414"/>
      <c r="F25" s="414"/>
      <c r="G25" s="414"/>
      <c r="H25" s="414"/>
      <c r="I25" s="414"/>
      <c r="J25" s="414"/>
      <c r="K25" s="414"/>
      <c r="L25" s="414"/>
      <c r="M25" s="414"/>
      <c r="N25" s="240"/>
      <c r="O25" s="240"/>
      <c r="P25" s="240"/>
      <c r="Q25" s="240"/>
      <c r="R25" s="240"/>
      <c r="S25" s="240"/>
      <c r="T25" s="240"/>
      <c r="U25" s="240"/>
      <c r="V25" s="240"/>
      <c r="W25" s="240"/>
      <c r="X25" s="333"/>
    </row>
    <row r="26" spans="1:33" s="243" customFormat="1" ht="14">
      <c r="A26" s="241" t="s">
        <v>80</v>
      </c>
      <c r="B26" s="415" t="s">
        <v>258</v>
      </c>
      <c r="C26" s="415"/>
      <c r="D26" s="415"/>
      <c r="E26" s="415"/>
      <c r="F26" s="415"/>
      <c r="G26" s="415"/>
      <c r="H26" s="415"/>
      <c r="I26" s="415"/>
      <c r="J26" s="415"/>
      <c r="K26" s="415"/>
      <c r="L26" s="415"/>
      <c r="M26" s="415"/>
      <c r="N26" s="219"/>
      <c r="O26" s="219"/>
      <c r="P26" s="219"/>
      <c r="Q26" s="219"/>
      <c r="R26" s="219"/>
      <c r="S26" s="219"/>
      <c r="T26" s="219"/>
      <c r="U26" s="219"/>
      <c r="V26" s="219"/>
      <c r="W26" s="219"/>
      <c r="X26" s="334"/>
    </row>
    <row r="27" spans="1:33" s="242" customFormat="1" ht="14" hidden="1">
      <c r="A27" s="239">
        <v>2</v>
      </c>
      <c r="B27" s="414" t="s">
        <v>109</v>
      </c>
      <c r="C27" s="414"/>
      <c r="D27" s="414"/>
      <c r="E27" s="414"/>
      <c r="F27" s="414"/>
      <c r="G27" s="414"/>
      <c r="H27" s="414"/>
      <c r="I27" s="414"/>
      <c r="J27" s="414"/>
      <c r="K27" s="414"/>
      <c r="L27" s="414"/>
      <c r="M27" s="414"/>
      <c r="N27" s="240"/>
      <c r="O27" s="240"/>
      <c r="P27" s="240"/>
      <c r="Q27" s="240"/>
      <c r="R27" s="240"/>
      <c r="S27" s="240"/>
      <c r="T27" s="240"/>
      <c r="U27" s="240"/>
      <c r="V27" s="240"/>
      <c r="W27" s="240"/>
      <c r="X27" s="333"/>
    </row>
    <row r="28" spans="1:33" s="242" customFormat="1" ht="14" hidden="1">
      <c r="A28" s="239">
        <v>3</v>
      </c>
      <c r="B28" s="414" t="s">
        <v>141</v>
      </c>
      <c r="C28" s="414"/>
      <c r="D28" s="414"/>
      <c r="E28" s="414"/>
      <c r="F28" s="414"/>
      <c r="G28" s="414"/>
      <c r="H28" s="414"/>
      <c r="I28" s="414"/>
      <c r="J28" s="414"/>
      <c r="K28" s="414"/>
      <c r="L28" s="414"/>
      <c r="M28" s="414"/>
      <c r="N28" s="240"/>
      <c r="O28" s="240"/>
      <c r="P28" s="240"/>
      <c r="Q28" s="240"/>
      <c r="R28" s="240"/>
      <c r="S28" s="240"/>
      <c r="T28" s="240"/>
      <c r="U28" s="240"/>
      <c r="V28" s="240"/>
      <c r="W28" s="240"/>
      <c r="X28" s="333"/>
    </row>
    <row r="29" spans="1:33" s="243" customFormat="1" ht="14" hidden="1">
      <c r="A29" s="241" t="s">
        <v>80</v>
      </c>
      <c r="B29" s="415" t="s">
        <v>259</v>
      </c>
      <c r="C29" s="415"/>
      <c r="D29" s="415"/>
      <c r="E29" s="415"/>
      <c r="F29" s="415"/>
      <c r="G29" s="415"/>
      <c r="H29" s="415"/>
      <c r="I29" s="415"/>
      <c r="J29" s="415"/>
      <c r="K29" s="415"/>
      <c r="L29" s="415"/>
      <c r="M29" s="415"/>
      <c r="N29" s="219"/>
      <c r="O29" s="219"/>
      <c r="P29" s="219"/>
      <c r="Q29" s="219"/>
      <c r="R29" s="219"/>
      <c r="S29" s="219"/>
      <c r="T29" s="219"/>
      <c r="U29" s="219"/>
      <c r="V29" s="219"/>
      <c r="W29" s="219"/>
      <c r="X29" s="334"/>
    </row>
    <row r="30" spans="1:33" s="243" customFormat="1" ht="14" hidden="1">
      <c r="A30" s="241" t="s">
        <v>80</v>
      </c>
      <c r="B30" s="415" t="s">
        <v>324</v>
      </c>
      <c r="C30" s="415"/>
      <c r="D30" s="415"/>
      <c r="E30" s="415"/>
      <c r="F30" s="415"/>
      <c r="G30" s="415"/>
      <c r="H30" s="415"/>
      <c r="I30" s="415"/>
      <c r="J30" s="415"/>
      <c r="K30" s="246"/>
      <c r="L30" s="246"/>
      <c r="M30" s="246"/>
      <c r="N30" s="219"/>
      <c r="O30" s="219"/>
      <c r="P30" s="219"/>
      <c r="Q30" s="219"/>
      <c r="R30" s="219"/>
      <c r="S30" s="219"/>
      <c r="T30" s="219"/>
      <c r="U30" s="219"/>
      <c r="V30" s="219"/>
      <c r="W30" s="219"/>
      <c r="X30" s="334"/>
    </row>
    <row r="31" spans="1:33" s="242" customFormat="1" ht="14" hidden="1">
      <c r="A31" s="239">
        <v>4</v>
      </c>
      <c r="B31" s="414" t="s">
        <v>112</v>
      </c>
      <c r="C31" s="414"/>
      <c r="D31" s="414"/>
      <c r="E31" s="414"/>
      <c r="F31" s="414"/>
      <c r="G31" s="414"/>
      <c r="H31" s="414"/>
      <c r="I31" s="414"/>
      <c r="J31" s="414"/>
      <c r="K31" s="414"/>
      <c r="L31" s="414"/>
      <c r="M31" s="414"/>
      <c r="N31" s="240"/>
      <c r="O31" s="240"/>
      <c r="P31" s="240"/>
      <c r="Q31" s="240"/>
      <c r="R31" s="240"/>
      <c r="S31" s="240"/>
      <c r="T31" s="240"/>
      <c r="U31" s="240"/>
      <c r="V31" s="240"/>
      <c r="W31" s="240"/>
      <c r="X31" s="333"/>
    </row>
    <row r="32" spans="1:33" s="243" customFormat="1" ht="14" hidden="1">
      <c r="A32" s="241" t="s">
        <v>80</v>
      </c>
      <c r="B32" s="415" t="s">
        <v>260</v>
      </c>
      <c r="C32" s="415"/>
      <c r="D32" s="415"/>
      <c r="E32" s="415"/>
      <c r="F32" s="415"/>
      <c r="G32" s="415"/>
      <c r="H32" s="415"/>
      <c r="I32" s="415"/>
      <c r="J32" s="415"/>
      <c r="K32" s="415"/>
      <c r="L32" s="415"/>
      <c r="M32" s="415"/>
      <c r="N32" s="219"/>
      <c r="O32" s="219"/>
      <c r="P32" s="219"/>
      <c r="Q32" s="219"/>
      <c r="R32" s="219"/>
      <c r="S32" s="219"/>
      <c r="T32" s="219"/>
      <c r="U32" s="219"/>
      <c r="V32" s="219"/>
      <c r="W32" s="219"/>
      <c r="X32" s="334"/>
    </row>
    <row r="33" spans="1:82" s="243" customFormat="1" ht="14" hidden="1">
      <c r="A33" s="241" t="s">
        <v>80</v>
      </c>
      <c r="B33" s="415" t="s">
        <v>261</v>
      </c>
      <c r="C33" s="415"/>
      <c r="D33" s="415"/>
      <c r="E33" s="415"/>
      <c r="F33" s="415"/>
      <c r="G33" s="415"/>
      <c r="H33" s="415"/>
      <c r="I33" s="415"/>
      <c r="J33" s="415"/>
      <c r="K33" s="415"/>
      <c r="L33" s="415"/>
      <c r="M33" s="415"/>
      <c r="N33" s="219"/>
      <c r="O33" s="219"/>
      <c r="P33" s="219"/>
      <c r="Q33" s="219"/>
      <c r="R33" s="219"/>
      <c r="S33" s="219"/>
      <c r="T33" s="219"/>
      <c r="U33" s="219"/>
      <c r="V33" s="219"/>
      <c r="W33" s="219"/>
      <c r="X33" s="334"/>
    </row>
    <row r="34" spans="1:82" s="243" customFormat="1" ht="14" hidden="1">
      <c r="A34" s="241" t="s">
        <v>80</v>
      </c>
      <c r="B34" s="415" t="s">
        <v>262</v>
      </c>
      <c r="C34" s="415"/>
      <c r="D34" s="415"/>
      <c r="E34" s="415"/>
      <c r="F34" s="415"/>
      <c r="G34" s="415"/>
      <c r="H34" s="415"/>
      <c r="I34" s="415"/>
      <c r="J34" s="415"/>
      <c r="K34" s="415"/>
      <c r="L34" s="415"/>
      <c r="M34" s="415"/>
      <c r="N34" s="219"/>
      <c r="O34" s="219"/>
      <c r="P34" s="219"/>
      <c r="Q34" s="219"/>
      <c r="R34" s="219"/>
      <c r="S34" s="219"/>
      <c r="T34" s="219"/>
      <c r="U34" s="219"/>
      <c r="V34" s="219"/>
      <c r="W34" s="219"/>
      <c r="X34" s="334"/>
    </row>
    <row r="35" spans="1:82" s="242" customFormat="1" ht="14" hidden="1">
      <c r="A35" s="239">
        <v>5</v>
      </c>
      <c r="B35" s="414" t="s">
        <v>289</v>
      </c>
      <c r="C35" s="414"/>
      <c r="D35" s="414"/>
      <c r="E35" s="414"/>
      <c r="F35" s="414"/>
      <c r="G35" s="414"/>
      <c r="H35" s="414"/>
      <c r="I35" s="414"/>
      <c r="J35" s="414"/>
      <c r="K35" s="414"/>
      <c r="L35" s="414"/>
      <c r="M35" s="414"/>
      <c r="N35" s="240"/>
      <c r="O35" s="240"/>
      <c r="P35" s="240"/>
      <c r="Q35" s="240"/>
      <c r="R35" s="240"/>
      <c r="S35" s="240"/>
      <c r="T35" s="240"/>
      <c r="U35" s="240"/>
      <c r="V35" s="240"/>
      <c r="W35" s="240"/>
      <c r="X35" s="333"/>
    </row>
    <row r="36" spans="1:82" s="242" customFormat="1" ht="14" hidden="1">
      <c r="A36" s="239">
        <v>6</v>
      </c>
      <c r="B36" s="414" t="s">
        <v>118</v>
      </c>
      <c r="C36" s="414"/>
      <c r="D36" s="414"/>
      <c r="E36" s="414"/>
      <c r="F36" s="414"/>
      <c r="G36" s="414"/>
      <c r="H36" s="414"/>
      <c r="I36" s="414"/>
      <c r="J36" s="414"/>
      <c r="K36" s="414"/>
      <c r="L36" s="414"/>
      <c r="M36" s="414"/>
      <c r="N36" s="240"/>
      <c r="O36" s="240"/>
      <c r="P36" s="240"/>
      <c r="Q36" s="240"/>
      <c r="R36" s="240"/>
      <c r="S36" s="240"/>
      <c r="T36" s="240"/>
      <c r="U36" s="240"/>
      <c r="V36" s="240"/>
      <c r="W36" s="240"/>
      <c r="X36" s="333"/>
    </row>
    <row r="37" spans="1:82" s="243" customFormat="1" ht="14" hidden="1">
      <c r="A37" s="241" t="s">
        <v>80</v>
      </c>
      <c r="B37" s="415" t="s">
        <v>120</v>
      </c>
      <c r="C37" s="415"/>
      <c r="D37" s="415"/>
      <c r="E37" s="415"/>
      <c r="F37" s="415"/>
      <c r="G37" s="415"/>
      <c r="H37" s="415"/>
      <c r="I37" s="415"/>
      <c r="J37" s="415"/>
      <c r="K37" s="415"/>
      <c r="L37" s="415"/>
      <c r="M37" s="415"/>
      <c r="N37" s="219"/>
      <c r="O37" s="219"/>
      <c r="P37" s="219"/>
      <c r="Q37" s="219"/>
      <c r="R37" s="219"/>
      <c r="S37" s="219"/>
      <c r="T37" s="219"/>
      <c r="U37" s="219"/>
      <c r="V37" s="219"/>
      <c r="W37" s="219"/>
      <c r="X37" s="334"/>
    </row>
    <row r="38" spans="1:82" s="243" customFormat="1" ht="14" hidden="1">
      <c r="A38" s="241" t="s">
        <v>80</v>
      </c>
      <c r="B38" s="415" t="s">
        <v>148</v>
      </c>
      <c r="C38" s="415"/>
      <c r="D38" s="415"/>
      <c r="E38" s="415"/>
      <c r="F38" s="415"/>
      <c r="G38" s="415"/>
      <c r="H38" s="415"/>
      <c r="I38" s="415"/>
      <c r="J38" s="415"/>
      <c r="K38" s="415"/>
      <c r="L38" s="415"/>
      <c r="M38" s="415"/>
      <c r="N38" s="219"/>
      <c r="O38" s="219"/>
      <c r="P38" s="219"/>
      <c r="Q38" s="219"/>
      <c r="R38" s="219"/>
      <c r="S38" s="219"/>
      <c r="T38" s="219"/>
      <c r="U38" s="219"/>
      <c r="V38" s="219"/>
      <c r="W38" s="219"/>
      <c r="X38" s="334"/>
    </row>
    <row r="39" spans="1:82" s="242" customFormat="1" ht="14" hidden="1">
      <c r="A39" s="239">
        <v>7</v>
      </c>
      <c r="B39" s="414" t="s">
        <v>122</v>
      </c>
      <c r="C39" s="414"/>
      <c r="D39" s="414"/>
      <c r="E39" s="414"/>
      <c r="F39" s="414"/>
      <c r="G39" s="414"/>
      <c r="H39" s="414"/>
      <c r="I39" s="414"/>
      <c r="J39" s="414"/>
      <c r="K39" s="414"/>
      <c r="L39" s="414"/>
      <c r="M39" s="414"/>
      <c r="N39" s="240"/>
      <c r="O39" s="240"/>
      <c r="P39" s="240"/>
      <c r="Q39" s="240"/>
      <c r="R39" s="240"/>
      <c r="S39" s="240"/>
      <c r="T39" s="240"/>
      <c r="U39" s="240"/>
      <c r="V39" s="240"/>
      <c r="W39" s="240"/>
      <c r="X39" s="333"/>
    </row>
    <row r="40" spans="1:82" s="243" customFormat="1" ht="14" hidden="1">
      <c r="A40" s="241" t="s">
        <v>80</v>
      </c>
      <c r="B40" s="415" t="s">
        <v>263</v>
      </c>
      <c r="C40" s="415"/>
      <c r="D40" s="415"/>
      <c r="E40" s="415"/>
      <c r="F40" s="415"/>
      <c r="G40" s="415"/>
      <c r="H40" s="415"/>
      <c r="I40" s="415"/>
      <c r="J40" s="415"/>
      <c r="K40" s="415"/>
      <c r="L40" s="415"/>
      <c r="M40" s="415"/>
      <c r="N40" s="219"/>
      <c r="O40" s="219"/>
      <c r="P40" s="219"/>
      <c r="Q40" s="219"/>
      <c r="R40" s="219"/>
      <c r="S40" s="219"/>
      <c r="T40" s="219"/>
      <c r="U40" s="219"/>
      <c r="V40" s="219"/>
      <c r="W40" s="219"/>
      <c r="X40" s="334"/>
    </row>
    <row r="41" spans="1:82" s="243" customFormat="1" ht="14" hidden="1">
      <c r="A41" s="241" t="s">
        <v>80</v>
      </c>
      <c r="B41" s="415" t="s">
        <v>264</v>
      </c>
      <c r="C41" s="415"/>
      <c r="D41" s="415"/>
      <c r="E41" s="415"/>
      <c r="F41" s="415"/>
      <c r="G41" s="415"/>
      <c r="H41" s="415"/>
      <c r="I41" s="415"/>
      <c r="J41" s="415"/>
      <c r="K41" s="415"/>
      <c r="L41" s="415"/>
      <c r="M41" s="415"/>
      <c r="N41" s="219"/>
      <c r="O41" s="219"/>
      <c r="P41" s="219"/>
      <c r="Q41" s="219"/>
      <c r="R41" s="219"/>
      <c r="S41" s="219"/>
      <c r="T41" s="219"/>
      <c r="U41" s="219"/>
      <c r="V41" s="219"/>
      <c r="W41" s="219"/>
      <c r="X41" s="334"/>
    </row>
    <row r="42" spans="1:82" ht="25" customHeight="1">
      <c r="C42" s="128"/>
      <c r="D42" s="128"/>
      <c r="E42" s="128"/>
    </row>
    <row r="43" spans="1:82" ht="25" customHeight="1">
      <c r="C43" s="128"/>
      <c r="D43" s="128"/>
      <c r="E43" s="128"/>
    </row>
    <row r="46" spans="1:82" s="129" customFormat="1" ht="25" customHeight="1">
      <c r="A46" s="96"/>
      <c r="B46" s="96"/>
      <c r="C46" s="129" t="s">
        <v>16</v>
      </c>
      <c r="F46" s="175"/>
      <c r="G46" s="175"/>
      <c r="H46" s="175"/>
      <c r="K46" s="249"/>
      <c r="L46" s="249"/>
      <c r="X46" s="335"/>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row>
  </sheetData>
  <mergeCells count="44">
    <mergeCell ref="A1:X1"/>
    <mergeCell ref="A2:X2"/>
    <mergeCell ref="A3:X3"/>
    <mergeCell ref="R8:R9"/>
    <mergeCell ref="U8:U9"/>
    <mergeCell ref="I8:I9"/>
    <mergeCell ref="J8:J9"/>
    <mergeCell ref="M8:M9"/>
    <mergeCell ref="A5:A9"/>
    <mergeCell ref="B5:B9"/>
    <mergeCell ref="A4:X4"/>
    <mergeCell ref="C5:W5"/>
    <mergeCell ref="F8:F9"/>
    <mergeCell ref="G8:G9"/>
    <mergeCell ref="C6:W6"/>
    <mergeCell ref="R7:T7"/>
    <mergeCell ref="B37:M37"/>
    <mergeCell ref="B38:M38"/>
    <mergeCell ref="B39:M39"/>
    <mergeCell ref="B40:M40"/>
    <mergeCell ref="B41:M41"/>
    <mergeCell ref="B36:M36"/>
    <mergeCell ref="B29:M29"/>
    <mergeCell ref="B31:M31"/>
    <mergeCell ref="B32:M32"/>
    <mergeCell ref="B33:M33"/>
    <mergeCell ref="B34:M34"/>
    <mergeCell ref="B35:M35"/>
    <mergeCell ref="B30:J30"/>
    <mergeCell ref="B25:M25"/>
    <mergeCell ref="B26:M26"/>
    <mergeCell ref="B27:M27"/>
    <mergeCell ref="B28:M28"/>
    <mergeCell ref="H8:H9"/>
    <mergeCell ref="C7:C9"/>
    <mergeCell ref="D7:D9"/>
    <mergeCell ref="E7:E9"/>
    <mergeCell ref="F7:H7"/>
    <mergeCell ref="M7:P7"/>
    <mergeCell ref="B24:X24"/>
    <mergeCell ref="X5:X9"/>
    <mergeCell ref="Q8:Q9"/>
    <mergeCell ref="U7:W7"/>
    <mergeCell ref="J7:L7"/>
  </mergeCells>
  <phoneticPr fontId="298" type="noConversion"/>
  <printOptions horizontalCentered="1"/>
  <pageMargins left="0.24" right="0.28000000000000003" top="0.78740157480314998" bottom="0.55118110236220497" header="0.31496062992126" footer="0.31496062992126"/>
  <pageSetup paperSize="9" scale="72" fitToHeight="0" orientation="landscape" r:id="rId1"/>
  <headerFooter>
    <oddFooter>&amp;R&amp;P/&amp;N</oddFooter>
  </headerFooter>
  <ignoredErrors>
    <ignoredError sqref="X2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83"/>
  <sheetViews>
    <sheetView showZeros="0" workbookViewId="0">
      <pane ySplit="8" topLeftCell="A24" activePane="bottomLeft" state="frozen"/>
      <selection activeCell="B1" sqref="B1"/>
      <selection pane="bottomLeft" activeCell="B42" sqref="B42"/>
    </sheetView>
  </sheetViews>
  <sheetFormatPr defaultColWidth="9.33203125" defaultRowHeight="13" outlineLevelRow="1"/>
  <cols>
    <col min="1" max="1" width="6.77734375" style="181" customWidth="1"/>
    <col min="2" max="2" width="98.33203125" style="66" customWidth="1"/>
    <col min="3" max="3" width="11.44140625" style="68" customWidth="1"/>
    <col min="4" max="4" width="11.33203125" style="68" customWidth="1"/>
    <col min="5" max="5" width="10.6640625" style="68" customWidth="1"/>
    <col min="6" max="6" width="12.33203125" style="66" customWidth="1"/>
    <col min="7" max="7" width="17.44140625" style="66" customWidth="1"/>
    <col min="8" max="13" width="12.33203125" style="66" customWidth="1"/>
    <col min="14" max="16384" width="9.33203125" style="96"/>
  </cols>
  <sheetData>
    <row r="1" spans="1:19" ht="17.5">
      <c r="A1" s="395" t="s">
        <v>278</v>
      </c>
      <c r="B1" s="395"/>
      <c r="C1" s="395"/>
      <c r="D1" s="395"/>
      <c r="E1" s="395"/>
      <c r="F1" s="395"/>
      <c r="G1" s="395"/>
      <c r="H1" s="395"/>
      <c r="I1" s="395"/>
      <c r="J1" s="395"/>
      <c r="K1" s="395"/>
      <c r="L1" s="395"/>
      <c r="M1" s="395"/>
      <c r="N1" s="50"/>
      <c r="O1" s="50"/>
      <c r="P1" s="50"/>
      <c r="Q1" s="50"/>
      <c r="R1" s="50"/>
      <c r="S1" s="50"/>
    </row>
    <row r="2" spans="1:19" ht="41.25" customHeight="1">
      <c r="A2" s="396" t="s">
        <v>288</v>
      </c>
      <c r="B2" s="396"/>
      <c r="C2" s="396"/>
      <c r="D2" s="396"/>
      <c r="E2" s="396"/>
      <c r="F2" s="396"/>
      <c r="G2" s="396"/>
      <c r="H2" s="396"/>
      <c r="I2" s="396"/>
      <c r="J2" s="396"/>
      <c r="K2" s="396"/>
      <c r="L2" s="396"/>
      <c r="M2" s="396"/>
      <c r="N2" s="51"/>
      <c r="O2" s="51"/>
      <c r="P2" s="51"/>
      <c r="Q2" s="51"/>
      <c r="R2" s="51"/>
      <c r="S2" s="51"/>
    </row>
    <row r="3" spans="1:19" ht="23.25" customHeight="1">
      <c r="A3" s="399" t="str">
        <f>PLV!A3</f>
        <v>(Kèm theo Nghị quyết số ......../NQ-HĐND ngày ......../      /2024 của Hội đồng nhân dân huyện Ia H'Drai)</v>
      </c>
      <c r="B3" s="399"/>
      <c r="C3" s="399"/>
      <c r="D3" s="399"/>
      <c r="E3" s="399"/>
      <c r="F3" s="399"/>
      <c r="G3" s="399"/>
      <c r="H3" s="399"/>
      <c r="I3" s="399"/>
      <c r="J3" s="399"/>
      <c r="K3" s="399"/>
      <c r="L3" s="399"/>
      <c r="M3" s="399"/>
      <c r="N3" s="52"/>
      <c r="O3" s="52"/>
      <c r="P3" s="52"/>
      <c r="Q3" s="52"/>
      <c r="R3" s="52"/>
      <c r="S3" s="52"/>
    </row>
    <row r="4" spans="1:19" ht="18">
      <c r="A4" s="425" t="s">
        <v>284</v>
      </c>
      <c r="B4" s="425"/>
      <c r="C4" s="425"/>
      <c r="D4" s="425"/>
      <c r="E4" s="425"/>
      <c r="F4" s="425"/>
      <c r="G4" s="425"/>
      <c r="H4" s="425"/>
      <c r="I4" s="425"/>
      <c r="J4" s="425"/>
      <c r="K4" s="425"/>
      <c r="L4" s="425"/>
      <c r="M4" s="426"/>
    </row>
    <row r="5" spans="1:19" s="176" customFormat="1" ht="29.25" customHeight="1">
      <c r="A5" s="422" t="s">
        <v>286</v>
      </c>
      <c r="B5" s="423"/>
      <c r="C5" s="423"/>
      <c r="D5" s="423"/>
      <c r="E5" s="423"/>
      <c r="F5" s="423"/>
      <c r="G5" s="423"/>
      <c r="H5" s="423"/>
      <c r="I5" s="423"/>
      <c r="J5" s="423"/>
      <c r="K5" s="423"/>
      <c r="L5" s="424"/>
      <c r="M5" s="427" t="s">
        <v>1</v>
      </c>
    </row>
    <row r="6" spans="1:19" s="62" customFormat="1" ht="23.25" customHeight="1">
      <c r="A6" s="427" t="s">
        <v>0</v>
      </c>
      <c r="B6" s="427" t="s">
        <v>13</v>
      </c>
      <c r="C6" s="427" t="s">
        <v>99</v>
      </c>
      <c r="D6" s="427"/>
      <c r="E6" s="427"/>
      <c r="F6" s="427"/>
      <c r="G6" s="427"/>
      <c r="H6" s="427"/>
      <c r="I6" s="427"/>
      <c r="J6" s="427"/>
      <c r="K6" s="427"/>
      <c r="L6" s="427"/>
      <c r="M6" s="427"/>
    </row>
    <row r="7" spans="1:19" s="62" customFormat="1" ht="15.75" customHeight="1">
      <c r="A7" s="427"/>
      <c r="B7" s="427"/>
      <c r="C7" s="427" t="s">
        <v>100</v>
      </c>
      <c r="D7" s="427" t="s">
        <v>8</v>
      </c>
      <c r="E7" s="427" t="s">
        <v>11</v>
      </c>
      <c r="F7" s="421" t="s">
        <v>30</v>
      </c>
      <c r="G7" s="421"/>
      <c r="H7" s="421"/>
      <c r="I7" s="421"/>
      <c r="J7" s="421"/>
      <c r="K7" s="421"/>
      <c r="L7" s="421"/>
      <c r="M7" s="427"/>
    </row>
    <row r="8" spans="1:19" s="62" customFormat="1" ht="150.75" customHeight="1">
      <c r="A8" s="427"/>
      <c r="B8" s="427"/>
      <c r="C8" s="427"/>
      <c r="D8" s="427"/>
      <c r="E8" s="427"/>
      <c r="F8" s="167" t="s">
        <v>101</v>
      </c>
      <c r="G8" s="167" t="s">
        <v>102</v>
      </c>
      <c r="H8" s="167" t="s">
        <v>103</v>
      </c>
      <c r="I8" s="167" t="s">
        <v>104</v>
      </c>
      <c r="J8" s="167" t="s">
        <v>105</v>
      </c>
      <c r="K8" s="167" t="s">
        <v>106</v>
      </c>
      <c r="L8" s="167" t="s">
        <v>107</v>
      </c>
      <c r="M8" s="427"/>
    </row>
    <row r="9" spans="1:19" ht="15">
      <c r="A9" s="208"/>
      <c r="B9" s="208" t="s">
        <v>9</v>
      </c>
      <c r="C9" s="168">
        <f>C10+C18+C24+C33+C68+C51</f>
        <v>68626</v>
      </c>
      <c r="D9" s="168">
        <f t="shared" ref="D9" si="0">D10+D18+D24+D33+D68+D51</f>
        <v>63424</v>
      </c>
      <c r="E9" s="168">
        <f>E10+E18+E24+E33+E68+E51</f>
        <v>5202</v>
      </c>
      <c r="F9" s="168">
        <f t="shared" ref="F9:L9" si="1">F10+F18+F24+F33+F68+F51</f>
        <v>1847</v>
      </c>
      <c r="G9" s="168">
        <f t="shared" si="1"/>
        <v>1479</v>
      </c>
      <c r="H9" s="168">
        <f t="shared" si="1"/>
        <v>627</v>
      </c>
      <c r="I9" s="168">
        <f t="shared" si="1"/>
        <v>0</v>
      </c>
      <c r="J9" s="168">
        <f t="shared" si="1"/>
        <v>187</v>
      </c>
      <c r="K9" s="168">
        <f t="shared" si="1"/>
        <v>611</v>
      </c>
      <c r="L9" s="168">
        <f t="shared" si="1"/>
        <v>451</v>
      </c>
      <c r="M9" s="169"/>
    </row>
    <row r="10" spans="1:19" s="97" customFormat="1" ht="15">
      <c r="A10" s="182" t="s">
        <v>4</v>
      </c>
      <c r="B10" s="183" t="s">
        <v>108</v>
      </c>
      <c r="C10" s="184">
        <f>C11</f>
        <v>65271</v>
      </c>
      <c r="D10" s="184">
        <f t="shared" ref="D10:L10" si="2">D11</f>
        <v>63424</v>
      </c>
      <c r="E10" s="184">
        <f>E11</f>
        <v>1847</v>
      </c>
      <c r="F10" s="184">
        <f t="shared" si="2"/>
        <v>1847</v>
      </c>
      <c r="G10" s="184">
        <f t="shared" si="2"/>
        <v>0</v>
      </c>
      <c r="H10" s="184">
        <f t="shared" si="2"/>
        <v>0</v>
      </c>
      <c r="I10" s="184">
        <f t="shared" si="2"/>
        <v>0</v>
      </c>
      <c r="J10" s="184">
        <f t="shared" si="2"/>
        <v>0</v>
      </c>
      <c r="K10" s="184">
        <f t="shared" si="2"/>
        <v>0</v>
      </c>
      <c r="L10" s="184">
        <f t="shared" si="2"/>
        <v>0</v>
      </c>
      <c r="M10" s="184"/>
    </row>
    <row r="11" spans="1:19" s="97" customFormat="1" ht="20.25" customHeight="1" outlineLevel="1">
      <c r="A11" s="185">
        <v>1</v>
      </c>
      <c r="B11" s="186" t="s">
        <v>19</v>
      </c>
      <c r="C11" s="184">
        <f>C12+C14</f>
        <v>65271</v>
      </c>
      <c r="D11" s="184">
        <f t="shared" ref="D11:L11" si="3">D12+D14</f>
        <v>63424</v>
      </c>
      <c r="E11" s="184">
        <f t="shared" si="3"/>
        <v>1847</v>
      </c>
      <c r="F11" s="184">
        <f t="shared" si="3"/>
        <v>1847</v>
      </c>
      <c r="G11" s="184">
        <f t="shared" si="3"/>
        <v>0</v>
      </c>
      <c r="H11" s="184">
        <f t="shared" si="3"/>
        <v>0</v>
      </c>
      <c r="I11" s="184">
        <f t="shared" si="3"/>
        <v>0</v>
      </c>
      <c r="J11" s="184">
        <f t="shared" si="3"/>
        <v>0</v>
      </c>
      <c r="K11" s="184">
        <f t="shared" si="3"/>
        <v>0</v>
      </c>
      <c r="L11" s="184">
        <f t="shared" si="3"/>
        <v>0</v>
      </c>
      <c r="M11" s="184"/>
    </row>
    <row r="12" spans="1:19" s="131" customFormat="1" ht="20.25" customHeight="1" outlineLevel="1">
      <c r="A12" s="187" t="s">
        <v>156</v>
      </c>
      <c r="B12" s="188" t="s">
        <v>167</v>
      </c>
      <c r="C12" s="189">
        <f t="shared" ref="C12:L12" si="4">SUM(C13:C13)</f>
        <v>51044</v>
      </c>
      <c r="D12" s="189">
        <f t="shared" si="4"/>
        <v>51044</v>
      </c>
      <c r="E12" s="189">
        <f t="shared" si="4"/>
        <v>0</v>
      </c>
      <c r="F12" s="189">
        <f t="shared" si="4"/>
        <v>0</v>
      </c>
      <c r="G12" s="189">
        <f t="shared" si="4"/>
        <v>0</v>
      </c>
      <c r="H12" s="189">
        <f t="shared" si="4"/>
        <v>0</v>
      </c>
      <c r="I12" s="189">
        <f t="shared" si="4"/>
        <v>0</v>
      </c>
      <c r="J12" s="189">
        <f t="shared" si="4"/>
        <v>0</v>
      </c>
      <c r="K12" s="189">
        <f t="shared" si="4"/>
        <v>0</v>
      </c>
      <c r="L12" s="189">
        <f t="shared" si="4"/>
        <v>0</v>
      </c>
      <c r="M12" s="189"/>
    </row>
    <row r="13" spans="1:19" s="132" customFormat="1" ht="20.25" customHeight="1" outlineLevel="1">
      <c r="A13" s="170" t="s">
        <v>80</v>
      </c>
      <c r="B13" s="190" t="s">
        <v>157</v>
      </c>
      <c r="C13" s="191">
        <f t="shared" ref="C13" si="5">D13+E13</f>
        <v>51044</v>
      </c>
      <c r="D13" s="191">
        <v>51044</v>
      </c>
      <c r="E13" s="191">
        <f t="shared" ref="E13" si="6">SUM(F13:L13)</f>
        <v>0</v>
      </c>
      <c r="F13" s="191"/>
      <c r="G13" s="191"/>
      <c r="H13" s="191"/>
      <c r="I13" s="191"/>
      <c r="J13" s="191"/>
      <c r="K13" s="191"/>
      <c r="L13" s="191"/>
      <c r="M13" s="191"/>
    </row>
    <row r="14" spans="1:19" s="131" customFormat="1" ht="15.5" outlineLevel="1">
      <c r="A14" s="187" t="s">
        <v>160</v>
      </c>
      <c r="B14" s="188" t="s">
        <v>161</v>
      </c>
      <c r="C14" s="189">
        <f>SUM(C15:C17)</f>
        <v>14227</v>
      </c>
      <c r="D14" s="189">
        <f t="shared" ref="D14" si="7">SUM(D15:D17)</f>
        <v>12380</v>
      </c>
      <c r="E14" s="189">
        <f>SUM(E15:E17)</f>
        <v>1847</v>
      </c>
      <c r="F14" s="189">
        <f t="shared" ref="F14:L14" si="8">SUM(F15:F17)</f>
        <v>1847</v>
      </c>
      <c r="G14" s="189">
        <f t="shared" si="8"/>
        <v>0</v>
      </c>
      <c r="H14" s="189">
        <f t="shared" si="8"/>
        <v>0</v>
      </c>
      <c r="I14" s="189">
        <f t="shared" si="8"/>
        <v>0</v>
      </c>
      <c r="J14" s="189">
        <f t="shared" si="8"/>
        <v>0</v>
      </c>
      <c r="K14" s="189">
        <f t="shared" si="8"/>
        <v>0</v>
      </c>
      <c r="L14" s="189">
        <f t="shared" si="8"/>
        <v>0</v>
      </c>
      <c r="M14" s="189"/>
    </row>
    <row r="15" spans="1:19" s="132" customFormat="1" ht="15.5" outlineLevel="1">
      <c r="A15" s="192" t="s">
        <v>80</v>
      </c>
      <c r="B15" s="193" t="s">
        <v>162</v>
      </c>
      <c r="C15" s="191">
        <f t="shared" ref="C15:C17" si="9">D15+E15</f>
        <v>4184</v>
      </c>
      <c r="D15" s="191">
        <v>3641</v>
      </c>
      <c r="E15" s="191">
        <f>SUM(F15:L15)</f>
        <v>543</v>
      </c>
      <c r="F15" s="191">
        <v>543</v>
      </c>
      <c r="G15" s="191"/>
      <c r="H15" s="191"/>
      <c r="I15" s="191"/>
      <c r="J15" s="191"/>
      <c r="K15" s="191"/>
      <c r="L15" s="191"/>
      <c r="M15" s="191"/>
    </row>
    <row r="16" spans="1:19" s="132" customFormat="1" ht="15.5" outlineLevel="1">
      <c r="A16" s="192" t="s">
        <v>80</v>
      </c>
      <c r="B16" s="193" t="s">
        <v>163</v>
      </c>
      <c r="C16" s="191">
        <f t="shared" si="9"/>
        <v>5859</v>
      </c>
      <c r="D16" s="191">
        <v>5098</v>
      </c>
      <c r="E16" s="191">
        <f t="shared" ref="E16:E17" si="10">SUM(F16:L16)</f>
        <v>761</v>
      </c>
      <c r="F16" s="191">
        <v>761</v>
      </c>
      <c r="G16" s="191"/>
      <c r="H16" s="191"/>
      <c r="I16" s="191"/>
      <c r="J16" s="191"/>
      <c r="K16" s="191"/>
      <c r="L16" s="191"/>
      <c r="M16" s="191"/>
    </row>
    <row r="17" spans="1:13" s="132" customFormat="1" ht="15.5" outlineLevel="1">
      <c r="A17" s="192" t="s">
        <v>80</v>
      </c>
      <c r="B17" s="193" t="s">
        <v>164</v>
      </c>
      <c r="C17" s="191">
        <f t="shared" si="9"/>
        <v>4184</v>
      </c>
      <c r="D17" s="191">
        <v>3641</v>
      </c>
      <c r="E17" s="191">
        <f t="shared" si="10"/>
        <v>543</v>
      </c>
      <c r="F17" s="191">
        <v>543</v>
      </c>
      <c r="G17" s="191"/>
      <c r="H17" s="191"/>
      <c r="I17" s="191"/>
      <c r="J17" s="191"/>
      <c r="K17" s="191"/>
      <c r="L17" s="191"/>
      <c r="M17" s="191"/>
    </row>
    <row r="18" spans="1:13" s="97" customFormat="1" ht="15">
      <c r="A18" s="182" t="s">
        <v>6</v>
      </c>
      <c r="B18" s="183" t="s">
        <v>109</v>
      </c>
      <c r="C18" s="184">
        <f>C19</f>
        <v>1479</v>
      </c>
      <c r="D18" s="184">
        <f t="shared" ref="D18:L19" si="11">D19</f>
        <v>0</v>
      </c>
      <c r="E18" s="184">
        <f t="shared" si="11"/>
        <v>1479</v>
      </c>
      <c r="F18" s="184">
        <f t="shared" si="11"/>
        <v>0</v>
      </c>
      <c r="G18" s="184">
        <f t="shared" si="11"/>
        <v>1479</v>
      </c>
      <c r="H18" s="184">
        <f t="shared" si="11"/>
        <v>0</v>
      </c>
      <c r="I18" s="184">
        <f t="shared" si="11"/>
        <v>0</v>
      </c>
      <c r="J18" s="184">
        <f t="shared" si="11"/>
        <v>0</v>
      </c>
      <c r="K18" s="184">
        <f t="shared" si="11"/>
        <v>0</v>
      </c>
      <c r="L18" s="184">
        <f t="shared" si="11"/>
        <v>0</v>
      </c>
      <c r="M18" s="184"/>
    </row>
    <row r="19" spans="1:13" s="132" customFormat="1" ht="20.25" customHeight="1" outlineLevel="1">
      <c r="A19" s="194">
        <v>1</v>
      </c>
      <c r="B19" s="195" t="s">
        <v>19</v>
      </c>
      <c r="C19" s="189">
        <f>C20</f>
        <v>1479</v>
      </c>
      <c r="D19" s="189">
        <f t="shared" si="11"/>
        <v>0</v>
      </c>
      <c r="E19" s="189">
        <f t="shared" si="11"/>
        <v>1479</v>
      </c>
      <c r="F19" s="189">
        <f t="shared" si="11"/>
        <v>0</v>
      </c>
      <c r="G19" s="189">
        <f t="shared" si="11"/>
        <v>1479</v>
      </c>
      <c r="H19" s="189">
        <f t="shared" si="11"/>
        <v>0</v>
      </c>
      <c r="I19" s="189">
        <f t="shared" si="11"/>
        <v>0</v>
      </c>
      <c r="J19" s="189">
        <f t="shared" si="11"/>
        <v>0</v>
      </c>
      <c r="K19" s="189">
        <f t="shared" si="11"/>
        <v>0</v>
      </c>
      <c r="L19" s="189">
        <f t="shared" si="11"/>
        <v>0</v>
      </c>
      <c r="M19" s="196"/>
    </row>
    <row r="20" spans="1:13" s="131" customFormat="1" ht="15.5" outlineLevel="1">
      <c r="A20" s="187" t="s">
        <v>156</v>
      </c>
      <c r="B20" s="188" t="s">
        <v>161</v>
      </c>
      <c r="C20" s="189">
        <f>SUM(C21:C23)</f>
        <v>1479</v>
      </c>
      <c r="D20" s="189">
        <f t="shared" ref="D20:L20" si="12">SUM(D21:D23)</f>
        <v>0</v>
      </c>
      <c r="E20" s="189">
        <f t="shared" si="12"/>
        <v>1479</v>
      </c>
      <c r="F20" s="189">
        <f t="shared" si="12"/>
        <v>0</v>
      </c>
      <c r="G20" s="189">
        <f t="shared" si="12"/>
        <v>1479</v>
      </c>
      <c r="H20" s="189">
        <f t="shared" si="12"/>
        <v>0</v>
      </c>
      <c r="I20" s="189">
        <f t="shared" si="12"/>
        <v>0</v>
      </c>
      <c r="J20" s="189">
        <f t="shared" si="12"/>
        <v>0</v>
      </c>
      <c r="K20" s="189">
        <f t="shared" si="12"/>
        <v>0</v>
      </c>
      <c r="L20" s="189">
        <f t="shared" si="12"/>
        <v>0</v>
      </c>
      <c r="M20" s="189">
        <f t="shared" ref="M20" si="13">SUM(M21:M23)</f>
        <v>0</v>
      </c>
    </row>
    <row r="21" spans="1:13" s="132" customFormat="1" ht="15.5" outlineLevel="1">
      <c r="A21" s="192" t="s">
        <v>80</v>
      </c>
      <c r="B21" s="193" t="s">
        <v>162</v>
      </c>
      <c r="C21" s="191">
        <f t="shared" ref="C21:C23" si="14">D21+E21</f>
        <v>324</v>
      </c>
      <c r="D21" s="191"/>
      <c r="E21" s="191">
        <f t="shared" ref="E21:E23" si="15">SUM(F21:L21)</f>
        <v>324</v>
      </c>
      <c r="F21" s="191"/>
      <c r="G21" s="191">
        <v>324</v>
      </c>
      <c r="H21" s="191"/>
      <c r="I21" s="191"/>
      <c r="J21" s="191"/>
      <c r="K21" s="191"/>
      <c r="L21" s="191"/>
      <c r="M21" s="191"/>
    </row>
    <row r="22" spans="1:13" s="132" customFormat="1" ht="15.5" outlineLevel="1">
      <c r="A22" s="192" t="s">
        <v>80</v>
      </c>
      <c r="B22" s="193" t="s">
        <v>163</v>
      </c>
      <c r="C22" s="191">
        <f t="shared" si="14"/>
        <v>831</v>
      </c>
      <c r="D22" s="191"/>
      <c r="E22" s="191">
        <f t="shared" si="15"/>
        <v>831</v>
      </c>
      <c r="F22" s="191"/>
      <c r="G22" s="191">
        <v>831</v>
      </c>
      <c r="H22" s="191"/>
      <c r="I22" s="191"/>
      <c r="J22" s="191"/>
      <c r="K22" s="191"/>
      <c r="L22" s="191"/>
      <c r="M22" s="191"/>
    </row>
    <row r="23" spans="1:13" s="132" customFormat="1" ht="15.5" outlineLevel="1">
      <c r="A23" s="192" t="s">
        <v>80</v>
      </c>
      <c r="B23" s="193" t="s">
        <v>164</v>
      </c>
      <c r="C23" s="191">
        <f t="shared" si="14"/>
        <v>324</v>
      </c>
      <c r="D23" s="191"/>
      <c r="E23" s="191">
        <f t="shared" si="15"/>
        <v>324</v>
      </c>
      <c r="F23" s="191"/>
      <c r="G23" s="191">
        <v>324</v>
      </c>
      <c r="H23" s="191"/>
      <c r="I23" s="191"/>
      <c r="J23" s="191"/>
      <c r="K23" s="191"/>
      <c r="L23" s="191"/>
      <c r="M23" s="191"/>
    </row>
    <row r="24" spans="1:13" s="97" customFormat="1" ht="15">
      <c r="A24" s="182" t="s">
        <v>42</v>
      </c>
      <c r="B24" s="183" t="s">
        <v>141</v>
      </c>
      <c r="C24" s="184">
        <f>C25</f>
        <v>627</v>
      </c>
      <c r="D24" s="184">
        <f t="shared" ref="D24:L25" si="16">D25</f>
        <v>0</v>
      </c>
      <c r="E24" s="184">
        <f t="shared" si="16"/>
        <v>627</v>
      </c>
      <c r="F24" s="184">
        <f t="shared" si="16"/>
        <v>0</v>
      </c>
      <c r="G24" s="184">
        <f t="shared" si="16"/>
        <v>0</v>
      </c>
      <c r="H24" s="184">
        <f t="shared" si="16"/>
        <v>627</v>
      </c>
      <c r="I24" s="184">
        <f t="shared" si="16"/>
        <v>0</v>
      </c>
      <c r="J24" s="184">
        <f t="shared" si="16"/>
        <v>0</v>
      </c>
      <c r="K24" s="184">
        <f t="shared" si="16"/>
        <v>0</v>
      </c>
      <c r="L24" s="184">
        <f t="shared" si="16"/>
        <v>0</v>
      </c>
      <c r="M24" s="184"/>
    </row>
    <row r="25" spans="1:13" s="131" customFormat="1" ht="15.5" outlineLevel="1">
      <c r="A25" s="187" t="s">
        <v>110</v>
      </c>
      <c r="B25" s="173" t="s">
        <v>111</v>
      </c>
      <c r="C25" s="189">
        <f>C26</f>
        <v>627</v>
      </c>
      <c r="D25" s="189">
        <f t="shared" si="16"/>
        <v>0</v>
      </c>
      <c r="E25" s="189">
        <f t="shared" si="16"/>
        <v>627</v>
      </c>
      <c r="F25" s="189">
        <f t="shared" si="16"/>
        <v>0</v>
      </c>
      <c r="G25" s="189">
        <f t="shared" si="16"/>
        <v>0</v>
      </c>
      <c r="H25" s="189">
        <f>H26</f>
        <v>627</v>
      </c>
      <c r="I25" s="189">
        <f t="shared" si="16"/>
        <v>0</v>
      </c>
      <c r="J25" s="189">
        <f t="shared" si="16"/>
        <v>0</v>
      </c>
      <c r="K25" s="189">
        <f t="shared" si="16"/>
        <v>0</v>
      </c>
      <c r="L25" s="189">
        <f t="shared" si="16"/>
        <v>0</v>
      </c>
      <c r="M25" s="189"/>
    </row>
    <row r="26" spans="1:13" s="132" customFormat="1" ht="20.25" customHeight="1" outlineLevel="1">
      <c r="A26" s="194">
        <v>1</v>
      </c>
      <c r="B26" s="195" t="s">
        <v>19</v>
      </c>
      <c r="C26" s="189">
        <f>C27+C29</f>
        <v>627</v>
      </c>
      <c r="D26" s="189">
        <f t="shared" ref="D26:L26" si="17">D27+D29</f>
        <v>0</v>
      </c>
      <c r="E26" s="189">
        <f t="shared" si="17"/>
        <v>627</v>
      </c>
      <c r="F26" s="189">
        <f t="shared" si="17"/>
        <v>0</v>
      </c>
      <c r="G26" s="189">
        <f t="shared" si="17"/>
        <v>0</v>
      </c>
      <c r="H26" s="189">
        <f t="shared" si="17"/>
        <v>627</v>
      </c>
      <c r="I26" s="189">
        <f t="shared" si="17"/>
        <v>0</v>
      </c>
      <c r="J26" s="189">
        <f t="shared" si="17"/>
        <v>0</v>
      </c>
      <c r="K26" s="189">
        <f t="shared" si="17"/>
        <v>0</v>
      </c>
      <c r="L26" s="189">
        <f t="shared" si="17"/>
        <v>0</v>
      </c>
      <c r="M26" s="191"/>
    </row>
    <row r="27" spans="1:13" s="131" customFormat="1" ht="20.25" customHeight="1" outlineLevel="1">
      <c r="A27" s="187" t="s">
        <v>156</v>
      </c>
      <c r="B27" s="188" t="s">
        <v>167</v>
      </c>
      <c r="C27" s="189">
        <f t="shared" ref="C27:L27" si="18">SUM(C28:C28)</f>
        <v>13</v>
      </c>
      <c r="D27" s="189">
        <f t="shared" si="18"/>
        <v>0</v>
      </c>
      <c r="E27" s="189">
        <f t="shared" si="18"/>
        <v>13</v>
      </c>
      <c r="F27" s="189">
        <f t="shared" si="18"/>
        <v>0</v>
      </c>
      <c r="G27" s="189">
        <f t="shared" si="18"/>
        <v>0</v>
      </c>
      <c r="H27" s="189">
        <f t="shared" si="18"/>
        <v>13</v>
      </c>
      <c r="I27" s="189">
        <f t="shared" si="18"/>
        <v>0</v>
      </c>
      <c r="J27" s="189">
        <f t="shared" si="18"/>
        <v>0</v>
      </c>
      <c r="K27" s="189">
        <f t="shared" si="18"/>
        <v>0</v>
      </c>
      <c r="L27" s="189">
        <f t="shared" si="18"/>
        <v>0</v>
      </c>
      <c r="M27" s="189"/>
    </row>
    <row r="28" spans="1:13" s="132" customFormat="1" ht="15.5" outlineLevel="1">
      <c r="A28" s="171" t="s">
        <v>80</v>
      </c>
      <c r="B28" s="197" t="s">
        <v>165</v>
      </c>
      <c r="C28" s="191">
        <f t="shared" ref="C28" si="19">D28+E28</f>
        <v>13</v>
      </c>
      <c r="D28" s="191"/>
      <c r="E28" s="191">
        <f t="shared" ref="E28" si="20">SUM(F28:L28)</f>
        <v>13</v>
      </c>
      <c r="F28" s="191"/>
      <c r="G28" s="191"/>
      <c r="H28" s="191">
        <v>13</v>
      </c>
      <c r="I28" s="191"/>
      <c r="J28" s="191"/>
      <c r="K28" s="191"/>
      <c r="L28" s="191"/>
      <c r="M28" s="191"/>
    </row>
    <row r="29" spans="1:13" s="131" customFormat="1" ht="15.5" outlineLevel="1">
      <c r="A29" s="187" t="s">
        <v>160</v>
      </c>
      <c r="B29" s="188" t="s">
        <v>161</v>
      </c>
      <c r="C29" s="189">
        <f>SUM(C30:C32)</f>
        <v>614</v>
      </c>
      <c r="D29" s="189">
        <f t="shared" ref="D29:L29" si="21">SUM(D30:D32)</f>
        <v>0</v>
      </c>
      <c r="E29" s="189">
        <f t="shared" si="21"/>
        <v>614</v>
      </c>
      <c r="F29" s="189">
        <f t="shared" si="21"/>
        <v>0</v>
      </c>
      <c r="G29" s="189">
        <f t="shared" si="21"/>
        <v>0</v>
      </c>
      <c r="H29" s="189">
        <f t="shared" si="21"/>
        <v>614</v>
      </c>
      <c r="I29" s="189">
        <f t="shared" si="21"/>
        <v>0</v>
      </c>
      <c r="J29" s="189">
        <f t="shared" si="21"/>
        <v>0</v>
      </c>
      <c r="K29" s="189">
        <f t="shared" si="21"/>
        <v>0</v>
      </c>
      <c r="L29" s="189">
        <f t="shared" si="21"/>
        <v>0</v>
      </c>
      <c r="M29" s="189"/>
    </row>
    <row r="30" spans="1:13" s="132" customFormat="1" ht="15.5" outlineLevel="1">
      <c r="A30" s="192" t="s">
        <v>80</v>
      </c>
      <c r="B30" s="193" t="s">
        <v>162</v>
      </c>
      <c r="C30" s="191">
        <f t="shared" ref="C30:C32" si="22">D30+E30</f>
        <v>134</v>
      </c>
      <c r="D30" s="191"/>
      <c r="E30" s="191">
        <f t="shared" ref="E30:E32" si="23">SUM(F30:L30)</f>
        <v>134</v>
      </c>
      <c r="F30" s="191"/>
      <c r="G30" s="191"/>
      <c r="H30" s="191">
        <v>134</v>
      </c>
      <c r="I30" s="191"/>
      <c r="J30" s="191"/>
      <c r="K30" s="191"/>
      <c r="L30" s="191"/>
      <c r="M30" s="191"/>
    </row>
    <row r="31" spans="1:13" s="132" customFormat="1" ht="15.5" outlineLevel="1">
      <c r="A31" s="192" t="s">
        <v>80</v>
      </c>
      <c r="B31" s="193" t="s">
        <v>163</v>
      </c>
      <c r="C31" s="191">
        <f t="shared" si="22"/>
        <v>346</v>
      </c>
      <c r="D31" s="191"/>
      <c r="E31" s="191">
        <f t="shared" si="23"/>
        <v>346</v>
      </c>
      <c r="F31" s="191"/>
      <c r="G31" s="191"/>
      <c r="H31" s="191">
        <v>346</v>
      </c>
      <c r="I31" s="191"/>
      <c r="J31" s="191"/>
      <c r="K31" s="191"/>
      <c r="L31" s="191"/>
      <c r="M31" s="191"/>
    </row>
    <row r="32" spans="1:13" s="132" customFormat="1" ht="15.5" outlineLevel="1">
      <c r="A32" s="192" t="s">
        <v>80</v>
      </c>
      <c r="B32" s="193" t="s">
        <v>164</v>
      </c>
      <c r="C32" s="191">
        <f t="shared" si="22"/>
        <v>134</v>
      </c>
      <c r="D32" s="191"/>
      <c r="E32" s="191">
        <f t="shared" si="23"/>
        <v>134</v>
      </c>
      <c r="F32" s="191"/>
      <c r="G32" s="191"/>
      <c r="H32" s="191">
        <v>134</v>
      </c>
      <c r="I32" s="191"/>
      <c r="J32" s="191"/>
      <c r="K32" s="191"/>
      <c r="L32" s="191"/>
      <c r="M32" s="191"/>
    </row>
    <row r="33" spans="1:13" s="97" customFormat="1" ht="15">
      <c r="A33" s="182" t="s">
        <v>43</v>
      </c>
      <c r="B33" s="183" t="s">
        <v>112</v>
      </c>
      <c r="C33" s="184">
        <f>C34+C39+C43</f>
        <v>900</v>
      </c>
      <c r="D33" s="184">
        <f t="shared" ref="D33:I33" si="24">D34+D39+D43</f>
        <v>0</v>
      </c>
      <c r="E33" s="184">
        <f t="shared" si="24"/>
        <v>900</v>
      </c>
      <c r="F33" s="184">
        <f t="shared" si="24"/>
        <v>0</v>
      </c>
      <c r="G33" s="184">
        <f t="shared" si="24"/>
        <v>0</v>
      </c>
      <c r="H33" s="184">
        <f t="shared" si="24"/>
        <v>0</v>
      </c>
      <c r="I33" s="184">
        <f t="shared" si="24"/>
        <v>0</v>
      </c>
      <c r="J33" s="184">
        <f>J34+J39+J43</f>
        <v>187</v>
      </c>
      <c r="K33" s="184">
        <f t="shared" ref="K33:L33" si="25">K34+K39+K43</f>
        <v>611</v>
      </c>
      <c r="L33" s="184">
        <f t="shared" si="25"/>
        <v>102</v>
      </c>
      <c r="M33" s="184"/>
    </row>
    <row r="34" spans="1:13" s="131" customFormat="1" ht="15.5" outlineLevel="1">
      <c r="A34" s="187" t="s">
        <v>113</v>
      </c>
      <c r="B34" s="173" t="s">
        <v>114</v>
      </c>
      <c r="C34" s="189">
        <f t="shared" ref="C34:L36" si="26">C35</f>
        <v>611</v>
      </c>
      <c r="D34" s="189">
        <f t="shared" si="26"/>
        <v>0</v>
      </c>
      <c r="E34" s="189">
        <f t="shared" si="26"/>
        <v>611</v>
      </c>
      <c r="F34" s="189">
        <f t="shared" si="26"/>
        <v>0</v>
      </c>
      <c r="G34" s="189">
        <f t="shared" si="26"/>
        <v>0</v>
      </c>
      <c r="H34" s="189">
        <f t="shared" si="26"/>
        <v>0</v>
      </c>
      <c r="I34" s="189">
        <f t="shared" si="26"/>
        <v>0</v>
      </c>
      <c r="J34" s="189">
        <f t="shared" si="26"/>
        <v>0</v>
      </c>
      <c r="K34" s="189">
        <f t="shared" si="26"/>
        <v>611</v>
      </c>
      <c r="L34" s="189">
        <f t="shared" si="26"/>
        <v>0</v>
      </c>
      <c r="M34" s="189"/>
    </row>
    <row r="35" spans="1:13" s="132" customFormat="1" ht="20.25" customHeight="1" outlineLevel="1">
      <c r="A35" s="194">
        <v>1</v>
      </c>
      <c r="B35" s="195" t="s">
        <v>19</v>
      </c>
      <c r="C35" s="189">
        <f>C36</f>
        <v>611</v>
      </c>
      <c r="D35" s="189">
        <f t="shared" si="26"/>
        <v>0</v>
      </c>
      <c r="E35" s="189">
        <f t="shared" si="26"/>
        <v>611</v>
      </c>
      <c r="F35" s="189">
        <f t="shared" si="26"/>
        <v>0</v>
      </c>
      <c r="G35" s="189">
        <f t="shared" si="26"/>
        <v>0</v>
      </c>
      <c r="H35" s="189">
        <f t="shared" si="26"/>
        <v>0</v>
      </c>
      <c r="I35" s="189">
        <f t="shared" si="26"/>
        <v>0</v>
      </c>
      <c r="J35" s="189">
        <f t="shared" si="26"/>
        <v>0</v>
      </c>
      <c r="K35" s="189">
        <f t="shared" si="26"/>
        <v>611</v>
      </c>
      <c r="L35" s="189">
        <f t="shared" si="26"/>
        <v>0</v>
      </c>
      <c r="M35" s="198"/>
    </row>
    <row r="36" spans="1:13" s="131" customFormat="1" ht="20.25" customHeight="1" outlineLevel="1">
      <c r="A36" s="187" t="s">
        <v>156</v>
      </c>
      <c r="B36" s="188" t="s">
        <v>167</v>
      </c>
      <c r="C36" s="189">
        <f t="shared" ref="C36" si="27">C37+C38</f>
        <v>611</v>
      </c>
      <c r="D36" s="189">
        <f t="shared" ref="D36" si="28">D37+D38</f>
        <v>0</v>
      </c>
      <c r="E36" s="189">
        <f t="shared" ref="E36:J36" si="29">E37+E38</f>
        <v>611</v>
      </c>
      <c r="F36" s="189">
        <f t="shared" si="29"/>
        <v>0</v>
      </c>
      <c r="G36" s="189">
        <f t="shared" si="29"/>
        <v>0</v>
      </c>
      <c r="H36" s="189">
        <f t="shared" si="29"/>
        <v>0</v>
      </c>
      <c r="I36" s="189">
        <f t="shared" si="29"/>
        <v>0</v>
      </c>
      <c r="J36" s="189">
        <f t="shared" si="29"/>
        <v>0</v>
      </c>
      <c r="K36" s="189">
        <f>K37+K38</f>
        <v>611</v>
      </c>
      <c r="L36" s="189">
        <f t="shared" si="26"/>
        <v>0</v>
      </c>
      <c r="M36" s="189"/>
    </row>
    <row r="37" spans="1:13" s="132" customFormat="1" ht="15.5" outlineLevel="1">
      <c r="A37" s="171" t="s">
        <v>80</v>
      </c>
      <c r="B37" s="197" t="s">
        <v>165</v>
      </c>
      <c r="C37" s="191">
        <f t="shared" ref="C37" si="30">D37+E37</f>
        <v>380</v>
      </c>
      <c r="D37" s="191"/>
      <c r="E37" s="191">
        <f t="shared" ref="E37" si="31">SUM(F37:L37)</f>
        <v>380</v>
      </c>
      <c r="F37" s="191"/>
      <c r="G37" s="191"/>
      <c r="H37" s="191"/>
      <c r="I37" s="191"/>
      <c r="J37" s="191"/>
      <c r="K37" s="205">
        <v>380</v>
      </c>
      <c r="L37" s="191"/>
      <c r="M37" s="191"/>
    </row>
    <row r="38" spans="1:13" s="132" customFormat="1" ht="15.5" outlineLevel="1">
      <c r="A38" s="171" t="s">
        <v>80</v>
      </c>
      <c r="B38" s="197" t="s">
        <v>159</v>
      </c>
      <c r="C38" s="191">
        <f t="shared" ref="C38" si="32">D38+E38</f>
        <v>231</v>
      </c>
      <c r="D38" s="191"/>
      <c r="E38" s="191">
        <f t="shared" ref="E38" si="33">SUM(F38:L38)</f>
        <v>231</v>
      </c>
      <c r="F38" s="191"/>
      <c r="G38" s="191"/>
      <c r="H38" s="191"/>
      <c r="I38" s="191"/>
      <c r="J38" s="191"/>
      <c r="K38" s="205">
        <v>231</v>
      </c>
      <c r="L38" s="191"/>
      <c r="M38" s="191"/>
    </row>
    <row r="39" spans="1:13" s="133" customFormat="1" ht="15.5" outlineLevel="1">
      <c r="A39" s="199" t="s">
        <v>113</v>
      </c>
      <c r="B39" s="200" t="s">
        <v>115</v>
      </c>
      <c r="C39" s="189">
        <f>C40</f>
        <v>187</v>
      </c>
      <c r="D39" s="189">
        <f t="shared" ref="D39:L41" si="34">D40</f>
        <v>0</v>
      </c>
      <c r="E39" s="189">
        <f t="shared" si="34"/>
        <v>187</v>
      </c>
      <c r="F39" s="189">
        <f t="shared" si="34"/>
        <v>0</v>
      </c>
      <c r="G39" s="189">
        <f t="shared" si="34"/>
        <v>0</v>
      </c>
      <c r="H39" s="189">
        <f t="shared" si="34"/>
        <v>0</v>
      </c>
      <c r="I39" s="189">
        <f t="shared" si="34"/>
        <v>0</v>
      </c>
      <c r="J39" s="189">
        <f t="shared" si="34"/>
        <v>187</v>
      </c>
      <c r="K39" s="189">
        <f t="shared" si="34"/>
        <v>0</v>
      </c>
      <c r="L39" s="189">
        <f t="shared" si="34"/>
        <v>0</v>
      </c>
      <c r="M39" s="189"/>
    </row>
    <row r="40" spans="1:13" s="132" customFormat="1" ht="20.25" customHeight="1" outlineLevel="1">
      <c r="A40" s="164">
        <v>1</v>
      </c>
      <c r="B40" s="195" t="s">
        <v>19</v>
      </c>
      <c r="C40" s="189">
        <f>C41</f>
        <v>187</v>
      </c>
      <c r="D40" s="189">
        <f t="shared" si="34"/>
        <v>0</v>
      </c>
      <c r="E40" s="189">
        <f t="shared" si="34"/>
        <v>187</v>
      </c>
      <c r="F40" s="189">
        <f t="shared" si="34"/>
        <v>0</v>
      </c>
      <c r="G40" s="189">
        <f t="shared" si="34"/>
        <v>0</v>
      </c>
      <c r="H40" s="189">
        <f t="shared" si="34"/>
        <v>0</v>
      </c>
      <c r="I40" s="189">
        <f t="shared" si="34"/>
        <v>0</v>
      </c>
      <c r="J40" s="189">
        <f t="shared" si="34"/>
        <v>187</v>
      </c>
      <c r="K40" s="189">
        <f t="shared" si="34"/>
        <v>0</v>
      </c>
      <c r="L40" s="189">
        <f t="shared" si="34"/>
        <v>0</v>
      </c>
      <c r="M40" s="198"/>
    </row>
    <row r="41" spans="1:13" s="131" customFormat="1" ht="20.25" customHeight="1" outlineLevel="1">
      <c r="A41" s="187" t="s">
        <v>156</v>
      </c>
      <c r="B41" s="188" t="s">
        <v>167</v>
      </c>
      <c r="C41" s="189">
        <f>C42</f>
        <v>187</v>
      </c>
      <c r="D41" s="189">
        <f t="shared" si="34"/>
        <v>0</v>
      </c>
      <c r="E41" s="189">
        <f t="shared" si="34"/>
        <v>187</v>
      </c>
      <c r="F41" s="189">
        <f t="shared" si="34"/>
        <v>0</v>
      </c>
      <c r="G41" s="189">
        <f t="shared" si="34"/>
        <v>0</v>
      </c>
      <c r="H41" s="189">
        <f t="shared" si="34"/>
        <v>0</v>
      </c>
      <c r="I41" s="189">
        <f t="shared" si="34"/>
        <v>0</v>
      </c>
      <c r="J41" s="189">
        <f t="shared" si="34"/>
        <v>187</v>
      </c>
      <c r="K41" s="189">
        <f t="shared" si="34"/>
        <v>0</v>
      </c>
      <c r="L41" s="189">
        <f t="shared" si="34"/>
        <v>0</v>
      </c>
      <c r="M41" s="189"/>
    </row>
    <row r="42" spans="1:13" s="132" customFormat="1" ht="15.5" outlineLevel="1">
      <c r="A42" s="171" t="s">
        <v>80</v>
      </c>
      <c r="B42" s="197" t="s">
        <v>285</v>
      </c>
      <c r="C42" s="191">
        <f t="shared" ref="C42" si="35">D42+E42</f>
        <v>187</v>
      </c>
      <c r="D42" s="191"/>
      <c r="E42" s="191">
        <f t="shared" ref="E42" si="36">SUM(F42:L42)</f>
        <v>187</v>
      </c>
      <c r="F42" s="191"/>
      <c r="G42" s="191"/>
      <c r="H42" s="191"/>
      <c r="I42" s="191"/>
      <c r="J42" s="191">
        <v>187</v>
      </c>
      <c r="K42" s="191"/>
      <c r="L42" s="191"/>
      <c r="M42" s="191"/>
    </row>
    <row r="43" spans="1:13" s="131" customFormat="1" ht="15.5" outlineLevel="1">
      <c r="A43" s="187" t="s">
        <v>116</v>
      </c>
      <c r="B43" s="188" t="s">
        <v>117</v>
      </c>
      <c r="C43" s="189">
        <f>C44</f>
        <v>102</v>
      </c>
      <c r="D43" s="189">
        <f t="shared" ref="D43:L43" si="37">D44</f>
        <v>0</v>
      </c>
      <c r="E43" s="189">
        <f t="shared" si="37"/>
        <v>102</v>
      </c>
      <c r="F43" s="189">
        <f t="shared" si="37"/>
        <v>0</v>
      </c>
      <c r="G43" s="189">
        <f t="shared" si="37"/>
        <v>0</v>
      </c>
      <c r="H43" s="189">
        <f t="shared" si="37"/>
        <v>0</v>
      </c>
      <c r="I43" s="189">
        <f t="shared" si="37"/>
        <v>0</v>
      </c>
      <c r="J43" s="189">
        <f t="shared" si="37"/>
        <v>0</v>
      </c>
      <c r="K43" s="189">
        <f t="shared" si="37"/>
        <v>0</v>
      </c>
      <c r="L43" s="189">
        <f t="shared" si="37"/>
        <v>102</v>
      </c>
      <c r="M43" s="201"/>
    </row>
    <row r="44" spans="1:13" s="132" customFormat="1" ht="20.25" customHeight="1" outlineLevel="1">
      <c r="A44" s="194">
        <v>1</v>
      </c>
      <c r="B44" s="195" t="s">
        <v>19</v>
      </c>
      <c r="C44" s="189">
        <f>C45+C47</f>
        <v>102</v>
      </c>
      <c r="D44" s="189">
        <f t="shared" ref="D44:L44" si="38">D45+D47</f>
        <v>0</v>
      </c>
      <c r="E44" s="189">
        <f t="shared" si="38"/>
        <v>102</v>
      </c>
      <c r="F44" s="189">
        <f t="shared" si="38"/>
        <v>0</v>
      </c>
      <c r="G44" s="189">
        <f t="shared" si="38"/>
        <v>0</v>
      </c>
      <c r="H44" s="189">
        <f t="shared" si="38"/>
        <v>0</v>
      </c>
      <c r="I44" s="189">
        <f t="shared" si="38"/>
        <v>0</v>
      </c>
      <c r="J44" s="189">
        <f t="shared" si="38"/>
        <v>0</v>
      </c>
      <c r="K44" s="189">
        <f t="shared" si="38"/>
        <v>0</v>
      </c>
      <c r="L44" s="189">
        <f t="shared" si="38"/>
        <v>102</v>
      </c>
      <c r="M44" s="198"/>
    </row>
    <row r="45" spans="1:13" s="131" customFormat="1" ht="20.25" customHeight="1" outlineLevel="1">
      <c r="A45" s="187" t="s">
        <v>156</v>
      </c>
      <c r="B45" s="188" t="s">
        <v>167</v>
      </c>
      <c r="C45" s="189">
        <f>C46</f>
        <v>10</v>
      </c>
      <c r="D45" s="189">
        <f t="shared" ref="D45:L45" si="39">D46</f>
        <v>0</v>
      </c>
      <c r="E45" s="189">
        <f t="shared" si="39"/>
        <v>10</v>
      </c>
      <c r="F45" s="189">
        <f t="shared" si="39"/>
        <v>0</v>
      </c>
      <c r="G45" s="189">
        <f t="shared" si="39"/>
        <v>0</v>
      </c>
      <c r="H45" s="189">
        <f t="shared" si="39"/>
        <v>0</v>
      </c>
      <c r="I45" s="189">
        <f t="shared" si="39"/>
        <v>0</v>
      </c>
      <c r="J45" s="189">
        <f t="shared" si="39"/>
        <v>0</v>
      </c>
      <c r="K45" s="189">
        <f t="shared" si="39"/>
        <v>0</v>
      </c>
      <c r="L45" s="189">
        <f t="shared" si="39"/>
        <v>10</v>
      </c>
      <c r="M45" s="189"/>
    </row>
    <row r="46" spans="1:13" s="132" customFormat="1" ht="15.5" outlineLevel="1">
      <c r="A46" s="171" t="s">
        <v>80</v>
      </c>
      <c r="B46" s="197" t="s">
        <v>285</v>
      </c>
      <c r="C46" s="191">
        <f t="shared" ref="C46" si="40">D46+E46</f>
        <v>10</v>
      </c>
      <c r="D46" s="191"/>
      <c r="E46" s="191">
        <f t="shared" ref="E46" si="41">SUM(F46:L46)</f>
        <v>10</v>
      </c>
      <c r="F46" s="191"/>
      <c r="G46" s="191"/>
      <c r="H46" s="191"/>
      <c r="I46" s="191"/>
      <c r="J46" s="191"/>
      <c r="K46" s="191"/>
      <c r="L46" s="191">
        <v>10</v>
      </c>
      <c r="M46" s="191"/>
    </row>
    <row r="47" spans="1:13" s="131" customFormat="1" ht="15.5" outlineLevel="1">
      <c r="A47" s="187" t="s">
        <v>160</v>
      </c>
      <c r="B47" s="188" t="s">
        <v>161</v>
      </c>
      <c r="C47" s="189">
        <f>SUM(C48:C50)</f>
        <v>92</v>
      </c>
      <c r="D47" s="189">
        <f t="shared" ref="D47:L47" si="42">SUM(D48:D50)</f>
        <v>0</v>
      </c>
      <c r="E47" s="189">
        <f t="shared" si="42"/>
        <v>92</v>
      </c>
      <c r="F47" s="189">
        <f t="shared" si="42"/>
        <v>0</v>
      </c>
      <c r="G47" s="189">
        <f t="shared" si="42"/>
        <v>0</v>
      </c>
      <c r="H47" s="189">
        <f t="shared" si="42"/>
        <v>0</v>
      </c>
      <c r="I47" s="189">
        <f t="shared" si="42"/>
        <v>0</v>
      </c>
      <c r="J47" s="189">
        <f t="shared" si="42"/>
        <v>0</v>
      </c>
      <c r="K47" s="189">
        <f t="shared" si="42"/>
        <v>0</v>
      </c>
      <c r="L47" s="189">
        <f t="shared" si="42"/>
        <v>92</v>
      </c>
      <c r="M47" s="189"/>
    </row>
    <row r="48" spans="1:13" s="132" customFormat="1" ht="15.5" outlineLevel="1">
      <c r="A48" s="192" t="s">
        <v>80</v>
      </c>
      <c r="B48" s="193" t="s">
        <v>162</v>
      </c>
      <c r="C48" s="191">
        <f t="shared" ref="C48:C50" si="43">D48+E48</f>
        <v>21</v>
      </c>
      <c r="D48" s="191"/>
      <c r="E48" s="191">
        <f t="shared" ref="E48:E50" si="44">SUM(F48:L48)</f>
        <v>21</v>
      </c>
      <c r="F48" s="191"/>
      <c r="G48" s="191"/>
      <c r="H48" s="191"/>
      <c r="I48" s="191"/>
      <c r="J48" s="191"/>
      <c r="K48" s="191"/>
      <c r="L48" s="191">
        <v>21</v>
      </c>
      <c r="M48" s="191"/>
    </row>
    <row r="49" spans="1:13" s="132" customFormat="1" ht="15.5" outlineLevel="1">
      <c r="A49" s="192" t="s">
        <v>80</v>
      </c>
      <c r="B49" s="193" t="s">
        <v>163</v>
      </c>
      <c r="C49" s="191">
        <f t="shared" si="43"/>
        <v>50</v>
      </c>
      <c r="D49" s="191"/>
      <c r="E49" s="191">
        <f t="shared" si="44"/>
        <v>50</v>
      </c>
      <c r="F49" s="191"/>
      <c r="G49" s="191"/>
      <c r="H49" s="191"/>
      <c r="I49" s="191"/>
      <c r="J49" s="191"/>
      <c r="K49" s="191"/>
      <c r="L49" s="191">
        <v>50</v>
      </c>
      <c r="M49" s="191"/>
    </row>
    <row r="50" spans="1:13" s="132" customFormat="1" ht="15.5" outlineLevel="1">
      <c r="A50" s="192" t="s">
        <v>80</v>
      </c>
      <c r="B50" s="193" t="s">
        <v>164</v>
      </c>
      <c r="C50" s="191">
        <f t="shared" si="43"/>
        <v>21</v>
      </c>
      <c r="D50" s="191"/>
      <c r="E50" s="191">
        <f t="shared" si="44"/>
        <v>21</v>
      </c>
      <c r="F50" s="191"/>
      <c r="G50" s="191"/>
      <c r="H50" s="191"/>
      <c r="I50" s="191"/>
      <c r="J50" s="191"/>
      <c r="K50" s="191"/>
      <c r="L50" s="191">
        <v>21</v>
      </c>
      <c r="M50" s="191"/>
    </row>
    <row r="51" spans="1:13" s="97" customFormat="1" ht="15.5">
      <c r="A51" s="182" t="s">
        <v>209</v>
      </c>
      <c r="B51" s="183" t="s">
        <v>118</v>
      </c>
      <c r="C51" s="189">
        <f>C52+C60</f>
        <v>52</v>
      </c>
      <c r="D51" s="189">
        <f t="shared" ref="D51:L51" si="45">D52+D60</f>
        <v>0</v>
      </c>
      <c r="E51" s="189">
        <f t="shared" si="45"/>
        <v>52</v>
      </c>
      <c r="F51" s="189">
        <f t="shared" si="45"/>
        <v>0</v>
      </c>
      <c r="G51" s="189">
        <f t="shared" si="45"/>
        <v>0</v>
      </c>
      <c r="H51" s="189">
        <f t="shared" si="45"/>
        <v>0</v>
      </c>
      <c r="I51" s="189">
        <f t="shared" si="45"/>
        <v>0</v>
      </c>
      <c r="J51" s="189">
        <f t="shared" si="45"/>
        <v>0</v>
      </c>
      <c r="K51" s="189">
        <f t="shared" si="45"/>
        <v>0</v>
      </c>
      <c r="L51" s="189">
        <f t="shared" si="45"/>
        <v>52</v>
      </c>
      <c r="M51" s="202"/>
    </row>
    <row r="52" spans="1:13" s="131" customFormat="1" ht="15.5" outlineLevel="1">
      <c r="A52" s="187" t="s">
        <v>210</v>
      </c>
      <c r="B52" s="188" t="s">
        <v>120</v>
      </c>
      <c r="C52" s="189">
        <f>C53</f>
        <v>24</v>
      </c>
      <c r="D52" s="189">
        <f t="shared" ref="D52:L52" si="46">D53</f>
        <v>0</v>
      </c>
      <c r="E52" s="189">
        <f t="shared" si="46"/>
        <v>24</v>
      </c>
      <c r="F52" s="189">
        <f t="shared" si="46"/>
        <v>0</v>
      </c>
      <c r="G52" s="189">
        <f t="shared" si="46"/>
        <v>0</v>
      </c>
      <c r="H52" s="189">
        <f t="shared" si="46"/>
        <v>0</v>
      </c>
      <c r="I52" s="189">
        <f t="shared" si="46"/>
        <v>0</v>
      </c>
      <c r="J52" s="189">
        <f t="shared" si="46"/>
        <v>0</v>
      </c>
      <c r="K52" s="189">
        <f t="shared" si="46"/>
        <v>0</v>
      </c>
      <c r="L52" s="189">
        <f t="shared" si="46"/>
        <v>24</v>
      </c>
      <c r="M52" s="189"/>
    </row>
    <row r="53" spans="1:13" s="132" customFormat="1" ht="20.25" customHeight="1" outlineLevel="1">
      <c r="A53" s="194">
        <v>1</v>
      </c>
      <c r="B53" s="195" t="s">
        <v>19</v>
      </c>
      <c r="C53" s="189">
        <f>C54+C56</f>
        <v>24</v>
      </c>
      <c r="D53" s="189">
        <f t="shared" ref="D53:L53" si="47">D54+D56</f>
        <v>0</v>
      </c>
      <c r="E53" s="189">
        <f t="shared" si="47"/>
        <v>24</v>
      </c>
      <c r="F53" s="189">
        <f t="shared" si="47"/>
        <v>0</v>
      </c>
      <c r="G53" s="189">
        <f t="shared" si="47"/>
        <v>0</v>
      </c>
      <c r="H53" s="189">
        <f t="shared" si="47"/>
        <v>0</v>
      </c>
      <c r="I53" s="189">
        <f t="shared" si="47"/>
        <v>0</v>
      </c>
      <c r="J53" s="189">
        <f t="shared" si="47"/>
        <v>0</v>
      </c>
      <c r="K53" s="189">
        <f t="shared" si="47"/>
        <v>0</v>
      </c>
      <c r="L53" s="189">
        <f t="shared" si="47"/>
        <v>24</v>
      </c>
      <c r="M53" s="191"/>
    </row>
    <row r="54" spans="1:13" s="131" customFormat="1" ht="20.25" customHeight="1" outlineLevel="1">
      <c r="A54" s="187" t="s">
        <v>156</v>
      </c>
      <c r="B54" s="188" t="s">
        <v>167</v>
      </c>
      <c r="C54" s="189">
        <f>C55</f>
        <v>7</v>
      </c>
      <c r="D54" s="189">
        <f t="shared" ref="D54:L54" si="48">D55</f>
        <v>0</v>
      </c>
      <c r="E54" s="189">
        <f t="shared" si="48"/>
        <v>7</v>
      </c>
      <c r="F54" s="189">
        <f t="shared" si="48"/>
        <v>0</v>
      </c>
      <c r="G54" s="189">
        <f t="shared" si="48"/>
        <v>0</v>
      </c>
      <c r="H54" s="189">
        <f t="shared" si="48"/>
        <v>0</v>
      </c>
      <c r="I54" s="189">
        <f t="shared" si="48"/>
        <v>0</v>
      </c>
      <c r="J54" s="189">
        <f t="shared" si="48"/>
        <v>0</v>
      </c>
      <c r="K54" s="189">
        <f t="shared" si="48"/>
        <v>0</v>
      </c>
      <c r="L54" s="189">
        <f t="shared" si="48"/>
        <v>7</v>
      </c>
      <c r="M54" s="189"/>
    </row>
    <row r="55" spans="1:13" s="132" customFormat="1" ht="20.25" customHeight="1" outlineLevel="1">
      <c r="A55" s="171" t="s">
        <v>80</v>
      </c>
      <c r="B55" s="197" t="s">
        <v>158</v>
      </c>
      <c r="C55" s="191">
        <f t="shared" ref="C55" si="49">D55+E55</f>
        <v>7</v>
      </c>
      <c r="D55" s="191"/>
      <c r="E55" s="191">
        <f t="shared" ref="E55" si="50">SUM(F55:L55)</f>
        <v>7</v>
      </c>
      <c r="F55" s="191"/>
      <c r="G55" s="191"/>
      <c r="H55" s="191"/>
      <c r="I55" s="191"/>
      <c r="J55" s="191"/>
      <c r="K55" s="191"/>
      <c r="L55" s="191">
        <v>7</v>
      </c>
      <c r="M55" s="191"/>
    </row>
    <row r="56" spans="1:13" s="131" customFormat="1" ht="15.5" outlineLevel="1">
      <c r="A56" s="187" t="s">
        <v>160</v>
      </c>
      <c r="B56" s="188" t="s">
        <v>161</v>
      </c>
      <c r="C56" s="189">
        <f>SUM(C57:C59)</f>
        <v>17</v>
      </c>
      <c r="D56" s="189">
        <f t="shared" ref="D56:L56" si="51">SUM(D57:D59)</f>
        <v>0</v>
      </c>
      <c r="E56" s="189">
        <f t="shared" si="51"/>
        <v>17</v>
      </c>
      <c r="F56" s="189">
        <f t="shared" si="51"/>
        <v>0</v>
      </c>
      <c r="G56" s="189">
        <f t="shared" si="51"/>
        <v>0</v>
      </c>
      <c r="H56" s="189">
        <f t="shared" si="51"/>
        <v>0</v>
      </c>
      <c r="I56" s="189">
        <f t="shared" si="51"/>
        <v>0</v>
      </c>
      <c r="J56" s="189">
        <f t="shared" si="51"/>
        <v>0</v>
      </c>
      <c r="K56" s="189">
        <f t="shared" si="51"/>
        <v>0</v>
      </c>
      <c r="L56" s="189">
        <f t="shared" si="51"/>
        <v>17</v>
      </c>
      <c r="M56" s="189"/>
    </row>
    <row r="57" spans="1:13" s="132" customFormat="1" ht="15.5" outlineLevel="1">
      <c r="A57" s="192" t="s">
        <v>80</v>
      </c>
      <c r="B57" s="193" t="s">
        <v>162</v>
      </c>
      <c r="C57" s="191">
        <f t="shared" ref="C57:C59" si="52">D57+E57</f>
        <v>4</v>
      </c>
      <c r="D57" s="191"/>
      <c r="E57" s="191">
        <f t="shared" ref="E57:E59" si="53">SUM(F57:L57)</f>
        <v>4</v>
      </c>
      <c r="F57" s="191"/>
      <c r="G57" s="191"/>
      <c r="H57" s="191"/>
      <c r="I57" s="191"/>
      <c r="J57" s="191"/>
      <c r="K57" s="191"/>
      <c r="L57" s="191">
        <v>4</v>
      </c>
      <c r="M57" s="191"/>
    </row>
    <row r="58" spans="1:13" s="132" customFormat="1" ht="15.5" outlineLevel="1">
      <c r="A58" s="192" t="s">
        <v>80</v>
      </c>
      <c r="B58" s="193" t="s">
        <v>163</v>
      </c>
      <c r="C58" s="191">
        <f t="shared" si="52"/>
        <v>9</v>
      </c>
      <c r="D58" s="191"/>
      <c r="E58" s="191">
        <f t="shared" si="53"/>
        <v>9</v>
      </c>
      <c r="F58" s="191"/>
      <c r="G58" s="191"/>
      <c r="H58" s="191"/>
      <c r="I58" s="191"/>
      <c r="J58" s="191"/>
      <c r="K58" s="191"/>
      <c r="L58" s="191">
        <v>9</v>
      </c>
      <c r="M58" s="191"/>
    </row>
    <row r="59" spans="1:13" s="132" customFormat="1" ht="15.5" outlineLevel="1">
      <c r="A59" s="192" t="s">
        <v>80</v>
      </c>
      <c r="B59" s="193" t="s">
        <v>164</v>
      </c>
      <c r="C59" s="191">
        <f t="shared" si="52"/>
        <v>4</v>
      </c>
      <c r="D59" s="191"/>
      <c r="E59" s="191">
        <f t="shared" si="53"/>
        <v>4</v>
      </c>
      <c r="F59" s="191"/>
      <c r="G59" s="191"/>
      <c r="H59" s="191"/>
      <c r="I59" s="191"/>
      <c r="J59" s="191"/>
      <c r="K59" s="191"/>
      <c r="L59" s="191">
        <v>4</v>
      </c>
      <c r="M59" s="191"/>
    </row>
    <row r="60" spans="1:13" s="131" customFormat="1" ht="15.5" outlineLevel="1">
      <c r="A60" s="187" t="s">
        <v>211</v>
      </c>
      <c r="B60" s="173" t="s">
        <v>148</v>
      </c>
      <c r="C60" s="189">
        <f>C61</f>
        <v>28</v>
      </c>
      <c r="D60" s="189">
        <f t="shared" ref="D60:L60" si="54">D61</f>
        <v>0</v>
      </c>
      <c r="E60" s="189">
        <f t="shared" si="54"/>
        <v>28</v>
      </c>
      <c r="F60" s="189">
        <f t="shared" si="54"/>
        <v>0</v>
      </c>
      <c r="G60" s="189">
        <f t="shared" si="54"/>
        <v>0</v>
      </c>
      <c r="H60" s="189">
        <f t="shared" si="54"/>
        <v>0</v>
      </c>
      <c r="I60" s="189">
        <f t="shared" si="54"/>
        <v>0</v>
      </c>
      <c r="J60" s="189">
        <f t="shared" si="54"/>
        <v>0</v>
      </c>
      <c r="K60" s="189">
        <f t="shared" si="54"/>
        <v>0</v>
      </c>
      <c r="L60" s="189">
        <f t="shared" si="54"/>
        <v>28</v>
      </c>
      <c r="M60" s="201"/>
    </row>
    <row r="61" spans="1:13" s="132" customFormat="1" ht="20.25" customHeight="1" outlineLevel="1">
      <c r="A61" s="194">
        <v>1</v>
      </c>
      <c r="B61" s="195" t="s">
        <v>19</v>
      </c>
      <c r="C61" s="189">
        <f>C62+C64</f>
        <v>28</v>
      </c>
      <c r="D61" s="189">
        <f t="shared" ref="D61:L61" si="55">D62+D64</f>
        <v>0</v>
      </c>
      <c r="E61" s="189">
        <f t="shared" si="55"/>
        <v>28</v>
      </c>
      <c r="F61" s="189">
        <f t="shared" si="55"/>
        <v>0</v>
      </c>
      <c r="G61" s="189">
        <f t="shared" si="55"/>
        <v>0</v>
      </c>
      <c r="H61" s="189">
        <f t="shared" si="55"/>
        <v>0</v>
      </c>
      <c r="I61" s="189">
        <f t="shared" si="55"/>
        <v>0</v>
      </c>
      <c r="J61" s="189">
        <f t="shared" si="55"/>
        <v>0</v>
      </c>
      <c r="K61" s="189">
        <f t="shared" si="55"/>
        <v>0</v>
      </c>
      <c r="L61" s="189">
        <f t="shared" si="55"/>
        <v>28</v>
      </c>
      <c r="M61" s="198"/>
    </row>
    <row r="62" spans="1:13" s="131" customFormat="1" ht="20.25" customHeight="1" outlineLevel="1">
      <c r="A62" s="187" t="s">
        <v>156</v>
      </c>
      <c r="B62" s="188" t="s">
        <v>167</v>
      </c>
      <c r="C62" s="189">
        <f t="shared" ref="C62:L62" si="56">SUM(C63:C63)</f>
        <v>8</v>
      </c>
      <c r="D62" s="189">
        <f t="shared" si="56"/>
        <v>0</v>
      </c>
      <c r="E62" s="189">
        <f t="shared" si="56"/>
        <v>8</v>
      </c>
      <c r="F62" s="189">
        <f t="shared" si="56"/>
        <v>0</v>
      </c>
      <c r="G62" s="189">
        <f t="shared" si="56"/>
        <v>0</v>
      </c>
      <c r="H62" s="189">
        <f t="shared" si="56"/>
        <v>0</v>
      </c>
      <c r="I62" s="189">
        <f t="shared" si="56"/>
        <v>0</v>
      </c>
      <c r="J62" s="189">
        <f t="shared" si="56"/>
        <v>0</v>
      </c>
      <c r="K62" s="189">
        <f t="shared" si="56"/>
        <v>0</v>
      </c>
      <c r="L62" s="189">
        <f t="shared" si="56"/>
        <v>8</v>
      </c>
      <c r="M62" s="189"/>
    </row>
    <row r="63" spans="1:13" s="132" customFormat="1" ht="15.5" outlineLevel="1">
      <c r="A63" s="171" t="s">
        <v>80</v>
      </c>
      <c r="B63" s="197" t="s">
        <v>285</v>
      </c>
      <c r="C63" s="191">
        <f t="shared" ref="C63" si="57">D63+E63</f>
        <v>8</v>
      </c>
      <c r="D63" s="191"/>
      <c r="E63" s="191">
        <f t="shared" ref="E63" si="58">SUM(F63:L63)</f>
        <v>8</v>
      </c>
      <c r="F63" s="191"/>
      <c r="G63" s="191"/>
      <c r="H63" s="191"/>
      <c r="I63" s="191"/>
      <c r="J63" s="191"/>
      <c r="K63" s="191"/>
      <c r="L63" s="191">
        <v>8</v>
      </c>
      <c r="M63" s="191"/>
    </row>
    <row r="64" spans="1:13" s="131" customFormat="1" ht="15.5" outlineLevel="1">
      <c r="A64" s="187" t="s">
        <v>160</v>
      </c>
      <c r="B64" s="188" t="s">
        <v>161</v>
      </c>
      <c r="C64" s="189">
        <f>SUM(C65:C67)</f>
        <v>20</v>
      </c>
      <c r="D64" s="189">
        <f t="shared" ref="D64:L64" si="59">SUM(D65:D67)</f>
        <v>0</v>
      </c>
      <c r="E64" s="189">
        <f t="shared" si="59"/>
        <v>20</v>
      </c>
      <c r="F64" s="189">
        <f t="shared" si="59"/>
        <v>0</v>
      </c>
      <c r="G64" s="189">
        <f t="shared" si="59"/>
        <v>0</v>
      </c>
      <c r="H64" s="189">
        <f t="shared" si="59"/>
        <v>0</v>
      </c>
      <c r="I64" s="189">
        <f t="shared" si="59"/>
        <v>0</v>
      </c>
      <c r="J64" s="189">
        <f t="shared" si="59"/>
        <v>0</v>
      </c>
      <c r="K64" s="189">
        <f t="shared" si="59"/>
        <v>0</v>
      </c>
      <c r="L64" s="189">
        <f t="shared" si="59"/>
        <v>20</v>
      </c>
      <c r="M64" s="189"/>
    </row>
    <row r="65" spans="1:13" s="132" customFormat="1" ht="15.5" outlineLevel="1">
      <c r="A65" s="192" t="s">
        <v>80</v>
      </c>
      <c r="B65" s="193" t="s">
        <v>162</v>
      </c>
      <c r="C65" s="191">
        <f t="shared" ref="C65:C67" si="60">D65+E65</f>
        <v>4</v>
      </c>
      <c r="D65" s="191"/>
      <c r="E65" s="191">
        <f t="shared" ref="E65:E67" si="61">SUM(F65:L65)</f>
        <v>4</v>
      </c>
      <c r="F65" s="191"/>
      <c r="G65" s="191"/>
      <c r="H65" s="191"/>
      <c r="I65" s="191"/>
      <c r="J65" s="191"/>
      <c r="K65" s="191"/>
      <c r="L65" s="191">
        <v>4</v>
      </c>
      <c r="M65" s="191"/>
    </row>
    <row r="66" spans="1:13" s="132" customFormat="1" ht="15.5" outlineLevel="1">
      <c r="A66" s="192" t="s">
        <v>80</v>
      </c>
      <c r="B66" s="193" t="s">
        <v>163</v>
      </c>
      <c r="C66" s="191">
        <f t="shared" si="60"/>
        <v>12</v>
      </c>
      <c r="D66" s="191"/>
      <c r="E66" s="191">
        <f t="shared" si="61"/>
        <v>12</v>
      </c>
      <c r="F66" s="191"/>
      <c r="G66" s="191"/>
      <c r="H66" s="191"/>
      <c r="I66" s="191"/>
      <c r="J66" s="191"/>
      <c r="K66" s="191"/>
      <c r="L66" s="191">
        <v>12</v>
      </c>
      <c r="M66" s="191"/>
    </row>
    <row r="67" spans="1:13" s="132" customFormat="1" ht="15.5" outlineLevel="1">
      <c r="A67" s="192" t="s">
        <v>80</v>
      </c>
      <c r="B67" s="193" t="s">
        <v>164</v>
      </c>
      <c r="C67" s="191">
        <f t="shared" si="60"/>
        <v>4</v>
      </c>
      <c r="D67" s="191"/>
      <c r="E67" s="191">
        <f t="shared" si="61"/>
        <v>4</v>
      </c>
      <c r="F67" s="191"/>
      <c r="G67" s="191"/>
      <c r="H67" s="191"/>
      <c r="I67" s="191"/>
      <c r="J67" s="191"/>
      <c r="K67" s="191"/>
      <c r="L67" s="191">
        <v>4</v>
      </c>
      <c r="M67" s="191"/>
    </row>
    <row r="68" spans="1:13" s="134" customFormat="1" ht="15">
      <c r="A68" s="203" t="s">
        <v>47</v>
      </c>
      <c r="B68" s="204" t="s">
        <v>122</v>
      </c>
      <c r="C68" s="184">
        <f>C70+C77</f>
        <v>297</v>
      </c>
      <c r="D68" s="184">
        <f t="shared" ref="D68:L68" si="62">D70+D77</f>
        <v>0</v>
      </c>
      <c r="E68" s="184">
        <f t="shared" si="62"/>
        <v>297</v>
      </c>
      <c r="F68" s="184">
        <f t="shared" si="62"/>
        <v>0</v>
      </c>
      <c r="G68" s="184">
        <f t="shared" si="62"/>
        <v>0</v>
      </c>
      <c r="H68" s="184">
        <f t="shared" si="62"/>
        <v>0</v>
      </c>
      <c r="I68" s="184">
        <f t="shared" si="62"/>
        <v>0</v>
      </c>
      <c r="J68" s="184">
        <f t="shared" si="62"/>
        <v>0</v>
      </c>
      <c r="K68" s="184">
        <f t="shared" si="62"/>
        <v>0</v>
      </c>
      <c r="L68" s="184">
        <f t="shared" si="62"/>
        <v>297</v>
      </c>
      <c r="M68" s="184"/>
    </row>
    <row r="69" spans="1:13" s="132" customFormat="1" ht="20.25" customHeight="1" outlineLevel="1">
      <c r="A69" s="164">
        <v>1</v>
      </c>
      <c r="B69" s="165" t="s">
        <v>19</v>
      </c>
      <c r="C69" s="189">
        <f t="shared" ref="C69" si="63">C70</f>
        <v>194</v>
      </c>
      <c r="D69" s="189">
        <f t="shared" ref="D69:L69" si="64">D71+D73</f>
        <v>0</v>
      </c>
      <c r="E69" s="189">
        <f t="shared" si="64"/>
        <v>194</v>
      </c>
      <c r="F69" s="189">
        <f t="shared" si="64"/>
        <v>0</v>
      </c>
      <c r="G69" s="189">
        <f t="shared" si="64"/>
        <v>0</v>
      </c>
      <c r="H69" s="189">
        <f t="shared" si="64"/>
        <v>0</v>
      </c>
      <c r="I69" s="189">
        <f t="shared" si="64"/>
        <v>0</v>
      </c>
      <c r="J69" s="189">
        <f t="shared" si="64"/>
        <v>0</v>
      </c>
      <c r="K69" s="189">
        <f t="shared" si="64"/>
        <v>0</v>
      </c>
      <c r="L69" s="189">
        <f t="shared" si="64"/>
        <v>194</v>
      </c>
      <c r="M69" s="198"/>
    </row>
    <row r="70" spans="1:13" s="131" customFormat="1" ht="15.5" outlineLevel="1">
      <c r="A70" s="172" t="s">
        <v>119</v>
      </c>
      <c r="B70" s="173" t="s">
        <v>263</v>
      </c>
      <c r="C70" s="189">
        <f>C71+C73</f>
        <v>194</v>
      </c>
      <c r="D70" s="189">
        <f t="shared" ref="D70:L70" si="65">D71+D73</f>
        <v>0</v>
      </c>
      <c r="E70" s="189">
        <f t="shared" si="65"/>
        <v>194</v>
      </c>
      <c r="F70" s="189">
        <f t="shared" si="65"/>
        <v>0</v>
      </c>
      <c r="G70" s="189">
        <f t="shared" si="65"/>
        <v>0</v>
      </c>
      <c r="H70" s="189">
        <f t="shared" si="65"/>
        <v>0</v>
      </c>
      <c r="I70" s="189">
        <f t="shared" si="65"/>
        <v>0</v>
      </c>
      <c r="J70" s="189">
        <f t="shared" si="65"/>
        <v>0</v>
      </c>
      <c r="K70" s="189">
        <f t="shared" si="65"/>
        <v>0</v>
      </c>
      <c r="L70" s="189">
        <f t="shared" si="65"/>
        <v>194</v>
      </c>
      <c r="M70" s="201"/>
    </row>
    <row r="71" spans="1:13" s="131" customFormat="1" ht="15.5" outlineLevel="1">
      <c r="A71" s="187" t="s">
        <v>156</v>
      </c>
      <c r="B71" s="188" t="s">
        <v>167</v>
      </c>
      <c r="C71" s="189">
        <f>C72</f>
        <v>58</v>
      </c>
      <c r="D71" s="189">
        <f t="shared" ref="D71:L71" si="66">D72</f>
        <v>0</v>
      </c>
      <c r="E71" s="189">
        <f t="shared" si="66"/>
        <v>58</v>
      </c>
      <c r="F71" s="189">
        <f t="shared" si="66"/>
        <v>0</v>
      </c>
      <c r="G71" s="189">
        <f t="shared" si="66"/>
        <v>0</v>
      </c>
      <c r="H71" s="189">
        <f t="shared" si="66"/>
        <v>0</v>
      </c>
      <c r="I71" s="189">
        <f t="shared" si="66"/>
        <v>0</v>
      </c>
      <c r="J71" s="189">
        <f t="shared" si="66"/>
        <v>0</v>
      </c>
      <c r="K71" s="189">
        <f t="shared" si="66"/>
        <v>0</v>
      </c>
      <c r="L71" s="189">
        <f t="shared" si="66"/>
        <v>58</v>
      </c>
      <c r="M71" s="189"/>
    </row>
    <row r="72" spans="1:13" s="132" customFormat="1" ht="15.5" outlineLevel="1">
      <c r="A72" s="171" t="s">
        <v>80</v>
      </c>
      <c r="B72" s="197" t="s">
        <v>285</v>
      </c>
      <c r="C72" s="191">
        <f t="shared" ref="C72" si="67">D72+E72</f>
        <v>58</v>
      </c>
      <c r="D72" s="191"/>
      <c r="E72" s="191">
        <f t="shared" ref="E72" si="68">SUM(F72:L72)</f>
        <v>58</v>
      </c>
      <c r="F72" s="191"/>
      <c r="G72" s="191"/>
      <c r="H72" s="191"/>
      <c r="I72" s="191"/>
      <c r="J72" s="191"/>
      <c r="K72" s="191"/>
      <c r="L72" s="191">
        <v>58</v>
      </c>
      <c r="M72" s="191"/>
    </row>
    <row r="73" spans="1:13" s="131" customFormat="1" ht="15.5" outlineLevel="1">
      <c r="A73" s="187" t="s">
        <v>160</v>
      </c>
      <c r="B73" s="188" t="s">
        <v>161</v>
      </c>
      <c r="C73" s="189">
        <f>SUM(C74:C76)</f>
        <v>136</v>
      </c>
      <c r="D73" s="189">
        <f t="shared" ref="D73:L73" si="69">SUM(D74:D76)</f>
        <v>0</v>
      </c>
      <c r="E73" s="189">
        <f t="shared" si="69"/>
        <v>136</v>
      </c>
      <c r="F73" s="189">
        <f t="shared" si="69"/>
        <v>0</v>
      </c>
      <c r="G73" s="189">
        <f t="shared" si="69"/>
        <v>0</v>
      </c>
      <c r="H73" s="189">
        <f t="shared" si="69"/>
        <v>0</v>
      </c>
      <c r="I73" s="189">
        <f t="shared" si="69"/>
        <v>0</v>
      </c>
      <c r="J73" s="189">
        <f t="shared" si="69"/>
        <v>0</v>
      </c>
      <c r="K73" s="189">
        <f t="shared" si="69"/>
        <v>0</v>
      </c>
      <c r="L73" s="189">
        <f t="shared" si="69"/>
        <v>136</v>
      </c>
      <c r="M73" s="189"/>
    </row>
    <row r="74" spans="1:13" s="132" customFormat="1" ht="15.5" outlineLevel="1">
      <c r="A74" s="192" t="s">
        <v>80</v>
      </c>
      <c r="B74" s="193" t="s">
        <v>162</v>
      </c>
      <c r="C74" s="191">
        <f t="shared" ref="C74:C76" si="70">D74+E74</f>
        <v>32</v>
      </c>
      <c r="D74" s="191"/>
      <c r="E74" s="191">
        <f t="shared" ref="E74:E76" si="71">SUM(F74:L74)</f>
        <v>32</v>
      </c>
      <c r="F74" s="191"/>
      <c r="G74" s="191"/>
      <c r="H74" s="191"/>
      <c r="I74" s="191"/>
      <c r="J74" s="191"/>
      <c r="K74" s="191"/>
      <c r="L74" s="191">
        <v>32</v>
      </c>
      <c r="M74" s="191"/>
    </row>
    <row r="75" spans="1:13" s="132" customFormat="1" ht="15.5" outlineLevel="1">
      <c r="A75" s="192" t="s">
        <v>80</v>
      </c>
      <c r="B75" s="193" t="s">
        <v>163</v>
      </c>
      <c r="C75" s="191">
        <f t="shared" si="70"/>
        <v>71</v>
      </c>
      <c r="D75" s="191"/>
      <c r="E75" s="191">
        <f t="shared" si="71"/>
        <v>71</v>
      </c>
      <c r="F75" s="191"/>
      <c r="G75" s="191"/>
      <c r="H75" s="191"/>
      <c r="I75" s="191"/>
      <c r="J75" s="191"/>
      <c r="K75" s="191"/>
      <c r="L75" s="191">
        <v>71</v>
      </c>
      <c r="M75" s="191"/>
    </row>
    <row r="76" spans="1:13" s="132" customFormat="1" ht="15.5" outlineLevel="1">
      <c r="A76" s="192" t="s">
        <v>80</v>
      </c>
      <c r="B76" s="193" t="s">
        <v>164</v>
      </c>
      <c r="C76" s="191">
        <f t="shared" si="70"/>
        <v>33</v>
      </c>
      <c r="D76" s="191"/>
      <c r="E76" s="191">
        <f t="shared" si="71"/>
        <v>33</v>
      </c>
      <c r="F76" s="191"/>
      <c r="G76" s="191"/>
      <c r="H76" s="191"/>
      <c r="I76" s="191"/>
      <c r="J76" s="191"/>
      <c r="K76" s="191"/>
      <c r="L76" s="191">
        <v>33</v>
      </c>
      <c r="M76" s="191"/>
    </row>
    <row r="77" spans="1:13" s="131" customFormat="1" ht="15.5" outlineLevel="1">
      <c r="A77" s="172" t="s">
        <v>121</v>
      </c>
      <c r="B77" s="173" t="s">
        <v>264</v>
      </c>
      <c r="C77" s="189">
        <f>C78+C80</f>
        <v>103</v>
      </c>
      <c r="D77" s="189">
        <f t="shared" ref="D77:L77" si="72">D78+D80</f>
        <v>0</v>
      </c>
      <c r="E77" s="189">
        <f t="shared" si="72"/>
        <v>103</v>
      </c>
      <c r="F77" s="189">
        <f t="shared" si="72"/>
        <v>0</v>
      </c>
      <c r="G77" s="189">
        <f t="shared" si="72"/>
        <v>0</v>
      </c>
      <c r="H77" s="189">
        <f t="shared" si="72"/>
        <v>0</v>
      </c>
      <c r="I77" s="189">
        <f t="shared" si="72"/>
        <v>0</v>
      </c>
      <c r="J77" s="189">
        <f t="shared" si="72"/>
        <v>0</v>
      </c>
      <c r="K77" s="189">
        <f t="shared" si="72"/>
        <v>0</v>
      </c>
      <c r="L77" s="189">
        <f t="shared" si="72"/>
        <v>103</v>
      </c>
      <c r="M77" s="201"/>
    </row>
    <row r="78" spans="1:13" s="131" customFormat="1" ht="20.25" customHeight="1" outlineLevel="1">
      <c r="A78" s="187" t="s">
        <v>156</v>
      </c>
      <c r="B78" s="188" t="s">
        <v>167</v>
      </c>
      <c r="C78" s="189">
        <f>C79</f>
        <v>31</v>
      </c>
      <c r="D78" s="189">
        <f t="shared" ref="D78:L78" si="73">D79</f>
        <v>0</v>
      </c>
      <c r="E78" s="189">
        <f t="shared" si="73"/>
        <v>31</v>
      </c>
      <c r="F78" s="189">
        <f t="shared" si="73"/>
        <v>0</v>
      </c>
      <c r="G78" s="189">
        <f t="shared" si="73"/>
        <v>0</v>
      </c>
      <c r="H78" s="189">
        <f t="shared" si="73"/>
        <v>0</v>
      </c>
      <c r="I78" s="189">
        <f t="shared" si="73"/>
        <v>0</v>
      </c>
      <c r="J78" s="189">
        <f t="shared" si="73"/>
        <v>0</v>
      </c>
      <c r="K78" s="189">
        <f t="shared" si="73"/>
        <v>0</v>
      </c>
      <c r="L78" s="189">
        <f t="shared" si="73"/>
        <v>31</v>
      </c>
      <c r="M78" s="189"/>
    </row>
    <row r="79" spans="1:13" s="132" customFormat="1" ht="15.5" outlineLevel="1">
      <c r="A79" s="171" t="s">
        <v>80</v>
      </c>
      <c r="B79" s="197" t="s">
        <v>285</v>
      </c>
      <c r="C79" s="191">
        <f t="shared" ref="C79" si="74">D79+E79</f>
        <v>31</v>
      </c>
      <c r="D79" s="191"/>
      <c r="E79" s="191">
        <f t="shared" ref="E79" si="75">SUM(F79:L79)</f>
        <v>31</v>
      </c>
      <c r="F79" s="191"/>
      <c r="G79" s="191"/>
      <c r="H79" s="191"/>
      <c r="I79" s="191"/>
      <c r="J79" s="191"/>
      <c r="K79" s="191"/>
      <c r="L79" s="191">
        <v>31</v>
      </c>
      <c r="M79" s="191"/>
    </row>
    <row r="80" spans="1:13" s="131" customFormat="1" ht="15.5" outlineLevel="1">
      <c r="A80" s="187" t="s">
        <v>160</v>
      </c>
      <c r="B80" s="188" t="s">
        <v>161</v>
      </c>
      <c r="C80" s="189">
        <f>SUM(C81:C83)</f>
        <v>72</v>
      </c>
      <c r="D80" s="189">
        <f t="shared" ref="D80:L80" si="76">SUM(D81:D83)</f>
        <v>0</v>
      </c>
      <c r="E80" s="189">
        <f t="shared" si="76"/>
        <v>72</v>
      </c>
      <c r="F80" s="189">
        <f t="shared" si="76"/>
        <v>0</v>
      </c>
      <c r="G80" s="189">
        <f t="shared" si="76"/>
        <v>0</v>
      </c>
      <c r="H80" s="189">
        <f t="shared" si="76"/>
        <v>0</v>
      </c>
      <c r="I80" s="189">
        <f t="shared" si="76"/>
        <v>0</v>
      </c>
      <c r="J80" s="189">
        <f t="shared" si="76"/>
        <v>0</v>
      </c>
      <c r="K80" s="189">
        <f t="shared" si="76"/>
        <v>0</v>
      </c>
      <c r="L80" s="189">
        <f t="shared" si="76"/>
        <v>72</v>
      </c>
      <c r="M80" s="189"/>
    </row>
    <row r="81" spans="1:13" s="132" customFormat="1" ht="15.5" outlineLevel="1">
      <c r="A81" s="192" t="s">
        <v>80</v>
      </c>
      <c r="B81" s="193" t="s">
        <v>162</v>
      </c>
      <c r="C81" s="191">
        <f t="shared" ref="C81:C83" si="77">D81+E81</f>
        <v>18</v>
      </c>
      <c r="D81" s="191"/>
      <c r="E81" s="191">
        <f t="shared" ref="E81:E83" si="78">SUM(F81:L81)</f>
        <v>18</v>
      </c>
      <c r="F81" s="191"/>
      <c r="G81" s="191"/>
      <c r="H81" s="191"/>
      <c r="I81" s="191"/>
      <c r="J81" s="191"/>
      <c r="K81" s="191"/>
      <c r="L81" s="191">
        <v>18</v>
      </c>
      <c r="M81" s="191"/>
    </row>
    <row r="82" spans="1:13" s="132" customFormat="1" ht="15.5" outlineLevel="1">
      <c r="A82" s="192" t="s">
        <v>80</v>
      </c>
      <c r="B82" s="193" t="s">
        <v>163</v>
      </c>
      <c r="C82" s="191">
        <f t="shared" si="77"/>
        <v>36</v>
      </c>
      <c r="D82" s="191"/>
      <c r="E82" s="191">
        <f t="shared" si="78"/>
        <v>36</v>
      </c>
      <c r="F82" s="191"/>
      <c r="G82" s="191"/>
      <c r="H82" s="191"/>
      <c r="I82" s="191"/>
      <c r="J82" s="191"/>
      <c r="K82" s="191"/>
      <c r="L82" s="191">
        <v>36</v>
      </c>
      <c r="M82" s="191"/>
    </row>
    <row r="83" spans="1:13" s="132" customFormat="1" ht="15.5" outlineLevel="1">
      <c r="A83" s="192" t="s">
        <v>80</v>
      </c>
      <c r="B83" s="193" t="s">
        <v>164</v>
      </c>
      <c r="C83" s="191">
        <f t="shared" si="77"/>
        <v>18</v>
      </c>
      <c r="D83" s="191"/>
      <c r="E83" s="191">
        <f t="shared" si="78"/>
        <v>18</v>
      </c>
      <c r="F83" s="191"/>
      <c r="G83" s="191"/>
      <c r="H83" s="191"/>
      <c r="I83" s="191"/>
      <c r="J83" s="191"/>
      <c r="K83" s="191"/>
      <c r="L83" s="191">
        <v>18</v>
      </c>
      <c r="M83" s="191"/>
    </row>
  </sheetData>
  <mergeCells count="13">
    <mergeCell ref="F7:L7"/>
    <mergeCell ref="A5:L5"/>
    <mergeCell ref="A1:M1"/>
    <mergeCell ref="A2:M2"/>
    <mergeCell ref="A3:M3"/>
    <mergeCell ref="A4:M4"/>
    <mergeCell ref="A6:A8"/>
    <mergeCell ref="B6:B8"/>
    <mergeCell ref="C6:L6"/>
    <mergeCell ref="C7:C8"/>
    <mergeCell ref="M5:M8"/>
    <mergeCell ref="D7:D8"/>
    <mergeCell ref="E7:E8"/>
  </mergeCells>
  <pageMargins left="0.39" right="0.23622047244094491" top="0.55118110236220474" bottom="0.35433070866141736" header="0.31496062992125984" footer="0.19685039370078741"/>
  <pageSetup paperSize="9" scale="71" orientation="landscape" r:id="rId1"/>
  <headerFooter>
    <oddFooter>&amp;R&amp;P/&amp;N</oddFooter>
  </headerFooter>
  <ignoredErrors>
    <ignoredError sqref="M42:M8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C49"/>
  <sheetViews>
    <sheetView showGridLines="0" showZeros="0" view="pageBreakPreview" topLeftCell="AY1" zoomScale="80" zoomScaleNormal="80" zoomScaleSheetLayoutView="80" workbookViewId="0">
      <selection activeCell="AY49" sqref="A49:XFD49"/>
    </sheetView>
  </sheetViews>
  <sheetFormatPr defaultColWidth="9.33203125" defaultRowHeight="5.75" customHeight="1"/>
  <cols>
    <col min="1" max="1" width="5.6640625" style="66" hidden="1" customWidth="1"/>
    <col min="2" max="2" width="37.44140625" style="66" hidden="1" customWidth="1"/>
    <col min="3" max="3" width="9.44140625" style="66" hidden="1" customWidth="1"/>
    <col min="4" max="4" width="9.6640625" style="66" hidden="1" customWidth="1"/>
    <col min="5" max="17" width="7.77734375" style="66" hidden="1" customWidth="1"/>
    <col min="18" max="18" width="8.6640625" style="66" hidden="1" customWidth="1"/>
    <col min="19" max="50" width="7.77734375" style="66" hidden="1" customWidth="1"/>
    <col min="51" max="51" width="5.6640625" style="66" customWidth="1"/>
    <col min="52" max="52" width="48.5546875" style="66" customWidth="1"/>
    <col min="53" max="53" width="16.109375" style="66" customWidth="1"/>
    <col min="54" max="54" width="17.21875" style="66" customWidth="1"/>
    <col min="55" max="55" width="9.6640625" style="66" hidden="1" customWidth="1"/>
    <col min="56" max="56" width="12.6640625" style="66" customWidth="1"/>
    <col min="57" max="57" width="14.21875" style="66" customWidth="1"/>
    <col min="58" max="58" width="7.77734375" style="66" hidden="1" customWidth="1"/>
    <col min="59" max="59" width="14" style="66" customWidth="1"/>
    <col min="60" max="60" width="14.88671875" style="66" customWidth="1"/>
    <col min="61" max="61" width="10.44140625" style="66" hidden="1" customWidth="1"/>
    <col min="62" max="62" width="9.44140625" style="66" hidden="1" customWidth="1"/>
    <col min="63" max="63" width="7.77734375" style="66" hidden="1" customWidth="1"/>
    <col min="64" max="64" width="9.109375" style="66" hidden="1" customWidth="1"/>
    <col min="65" max="65" width="10.33203125" style="66" hidden="1" customWidth="1"/>
    <col min="66" max="68" width="7.77734375" style="66" hidden="1" customWidth="1"/>
    <col min="69" max="69" width="14.21875" style="66" customWidth="1"/>
    <col min="70" max="70" width="15.44140625" style="66" customWidth="1"/>
    <col min="71" max="94" width="7.77734375" style="66" hidden="1" customWidth="1"/>
    <col min="95" max="95" width="12.33203125" style="66" customWidth="1"/>
    <col min="96" max="96" width="13.109375" style="66" hidden="1" customWidth="1"/>
    <col min="97" max="100" width="7.77734375" style="66" hidden="1" customWidth="1"/>
    <col min="101" max="101" width="12.109375" style="66" customWidth="1"/>
    <col min="102" max="102" width="7.77734375" style="66" hidden="1" customWidth="1"/>
    <col min="103" max="103" width="16.33203125" style="181" customWidth="1"/>
    <col min="104" max="104" width="12" style="66" customWidth="1"/>
    <col min="105" max="105" width="11.33203125" style="66" customWidth="1"/>
    <col min="106" max="16384" width="9.33203125" style="66"/>
  </cols>
  <sheetData>
    <row r="1" spans="1:105" ht="22" customHeight="1">
      <c r="A1" s="395" t="s">
        <v>280</v>
      </c>
      <c r="B1" s="395"/>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5"/>
      <c r="AM1" s="395"/>
      <c r="AN1" s="395"/>
      <c r="AO1" s="395"/>
      <c r="AP1" s="395"/>
      <c r="AQ1" s="395"/>
      <c r="AR1" s="395"/>
      <c r="AS1" s="395"/>
      <c r="AT1" s="395"/>
      <c r="AU1" s="395"/>
      <c r="AV1" s="395"/>
      <c r="AW1" s="395"/>
      <c r="AX1" s="395"/>
      <c r="AY1" s="395"/>
      <c r="AZ1" s="395"/>
      <c r="BA1" s="395"/>
      <c r="BB1" s="395"/>
      <c r="BC1" s="395"/>
      <c r="BD1" s="395"/>
      <c r="BE1" s="395"/>
      <c r="BF1" s="395"/>
      <c r="BG1" s="395"/>
      <c r="BH1" s="395"/>
      <c r="BI1" s="395"/>
      <c r="BJ1" s="395"/>
      <c r="BK1" s="395"/>
      <c r="BL1" s="395"/>
      <c r="BM1" s="395"/>
      <c r="BN1" s="395"/>
      <c r="BO1" s="395"/>
      <c r="BP1" s="395"/>
      <c r="BQ1" s="395"/>
      <c r="BR1" s="395"/>
      <c r="BS1" s="395"/>
      <c r="BT1" s="395"/>
      <c r="BU1" s="395"/>
      <c r="BV1" s="395"/>
      <c r="BW1" s="395"/>
      <c r="BX1" s="395"/>
      <c r="BY1" s="395"/>
      <c r="BZ1" s="395"/>
      <c r="CA1" s="395"/>
      <c r="CB1" s="395"/>
      <c r="CC1" s="395"/>
      <c r="CD1" s="395"/>
      <c r="CE1" s="395"/>
      <c r="CF1" s="395"/>
      <c r="CG1" s="395"/>
      <c r="CH1" s="395"/>
      <c r="CI1" s="395"/>
      <c r="CJ1" s="395"/>
      <c r="CK1" s="395"/>
      <c r="CL1" s="395"/>
      <c r="CM1" s="395"/>
      <c r="CN1" s="395"/>
      <c r="CO1" s="395"/>
      <c r="CP1" s="395"/>
      <c r="CQ1" s="395"/>
      <c r="CR1" s="395"/>
      <c r="CS1" s="395"/>
      <c r="CT1" s="395"/>
      <c r="CU1" s="395"/>
      <c r="CV1" s="395"/>
      <c r="CW1" s="395"/>
      <c r="CX1" s="395"/>
      <c r="CY1" s="267"/>
    </row>
    <row r="2" spans="1:105" ht="54.5" customHeight="1">
      <c r="A2" s="396" t="s">
        <v>352</v>
      </c>
      <c r="B2" s="396"/>
      <c r="C2" s="396"/>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6"/>
      <c r="AM2" s="396"/>
      <c r="AN2" s="396"/>
      <c r="AO2" s="396"/>
      <c r="AP2" s="396"/>
      <c r="AQ2" s="396"/>
      <c r="AR2" s="396"/>
      <c r="AS2" s="396"/>
      <c r="AT2" s="396"/>
      <c r="AU2" s="396"/>
      <c r="AV2" s="396"/>
      <c r="AW2" s="396"/>
      <c r="AX2" s="396"/>
      <c r="AY2" s="396"/>
      <c r="AZ2" s="396"/>
      <c r="BA2" s="396"/>
      <c r="BB2" s="396"/>
      <c r="BC2" s="396"/>
      <c r="BD2" s="396"/>
      <c r="BE2" s="396"/>
      <c r="BF2" s="396"/>
      <c r="BG2" s="396"/>
      <c r="BH2" s="396"/>
      <c r="BI2" s="396"/>
      <c r="BJ2" s="396"/>
      <c r="BK2" s="396"/>
      <c r="BL2" s="396"/>
      <c r="BM2" s="396"/>
      <c r="BN2" s="396"/>
      <c r="BO2" s="396"/>
      <c r="BP2" s="396"/>
      <c r="BQ2" s="396"/>
      <c r="BR2" s="396"/>
      <c r="BS2" s="396"/>
      <c r="BT2" s="396"/>
      <c r="BU2" s="396"/>
      <c r="BV2" s="396"/>
      <c r="BW2" s="396"/>
      <c r="BX2" s="396"/>
      <c r="BY2" s="396"/>
      <c r="BZ2" s="396"/>
      <c r="CA2" s="396"/>
      <c r="CB2" s="396"/>
      <c r="CC2" s="396"/>
      <c r="CD2" s="396"/>
      <c r="CE2" s="396"/>
      <c r="CF2" s="396"/>
      <c r="CG2" s="396"/>
      <c r="CH2" s="396"/>
      <c r="CI2" s="396"/>
      <c r="CJ2" s="396"/>
      <c r="CK2" s="396"/>
      <c r="CL2" s="396"/>
      <c r="CM2" s="396"/>
      <c r="CN2" s="396"/>
      <c r="CO2" s="396"/>
      <c r="CP2" s="396"/>
      <c r="CQ2" s="396"/>
      <c r="CR2" s="396"/>
      <c r="CS2" s="396"/>
      <c r="CT2" s="396"/>
      <c r="CU2" s="396"/>
      <c r="CV2" s="396"/>
      <c r="CW2" s="396"/>
      <c r="CX2" s="396"/>
      <c r="CY2" s="268"/>
    </row>
    <row r="3" spans="1:105" ht="25.5" customHeight="1">
      <c r="A3" s="399" t="str">
        <f>PLI!A3</f>
        <v>(Kèm theo Nghị quyết số ......../NQ-HĐND ngày ......../      /2024 của Hội đồng nhân dân huyện Ia H'Drai)</v>
      </c>
      <c r="B3" s="399"/>
      <c r="C3" s="399"/>
      <c r="D3" s="399"/>
      <c r="E3" s="399"/>
      <c r="F3" s="399"/>
      <c r="G3" s="399"/>
      <c r="H3" s="399"/>
      <c r="I3" s="399"/>
      <c r="J3" s="399"/>
      <c r="K3" s="399"/>
      <c r="L3" s="399"/>
      <c r="M3" s="399"/>
      <c r="N3" s="399"/>
      <c r="O3" s="399"/>
      <c r="P3" s="399"/>
      <c r="Q3" s="399"/>
      <c r="R3" s="399"/>
      <c r="S3" s="399"/>
      <c r="T3" s="399"/>
      <c r="U3" s="399"/>
      <c r="V3" s="399"/>
      <c r="W3" s="399"/>
      <c r="X3" s="399"/>
      <c r="Y3" s="399"/>
      <c r="Z3" s="399"/>
      <c r="AA3" s="399"/>
      <c r="AB3" s="399"/>
      <c r="AC3" s="399"/>
      <c r="AD3" s="399"/>
      <c r="AE3" s="399"/>
      <c r="AF3" s="399"/>
      <c r="AG3" s="399"/>
      <c r="AH3" s="399"/>
      <c r="AI3" s="399"/>
      <c r="AJ3" s="399"/>
      <c r="AK3" s="399"/>
      <c r="AL3" s="399"/>
      <c r="AM3" s="399"/>
      <c r="AN3" s="399"/>
      <c r="AO3" s="399"/>
      <c r="AP3" s="399"/>
      <c r="AQ3" s="399"/>
      <c r="AR3" s="399"/>
      <c r="AS3" s="399"/>
      <c r="AT3" s="399"/>
      <c r="AU3" s="399"/>
      <c r="AV3" s="399"/>
      <c r="AW3" s="399"/>
      <c r="AX3" s="399"/>
      <c r="AY3" s="399"/>
      <c r="AZ3" s="399"/>
      <c r="BA3" s="399"/>
      <c r="BB3" s="399"/>
      <c r="BC3" s="399"/>
      <c r="BD3" s="399"/>
      <c r="BE3" s="399"/>
      <c r="BF3" s="399"/>
      <c r="BG3" s="399"/>
      <c r="BH3" s="399"/>
      <c r="BI3" s="399"/>
      <c r="BJ3" s="399"/>
      <c r="BK3" s="399"/>
      <c r="BL3" s="399"/>
      <c r="BM3" s="399"/>
      <c r="BN3" s="399"/>
      <c r="BO3" s="399"/>
      <c r="BP3" s="399"/>
      <c r="BQ3" s="399"/>
      <c r="BR3" s="399"/>
      <c r="BS3" s="399"/>
      <c r="BT3" s="399"/>
      <c r="BU3" s="399"/>
      <c r="BV3" s="399"/>
      <c r="BW3" s="399"/>
      <c r="BX3" s="399"/>
      <c r="BY3" s="399"/>
      <c r="BZ3" s="399"/>
      <c r="CA3" s="399"/>
      <c r="CB3" s="399"/>
      <c r="CC3" s="399"/>
      <c r="CD3" s="399"/>
      <c r="CE3" s="399"/>
      <c r="CF3" s="399"/>
      <c r="CG3" s="399"/>
      <c r="CH3" s="399"/>
      <c r="CI3" s="399"/>
      <c r="CJ3" s="399"/>
      <c r="CK3" s="399"/>
      <c r="CL3" s="399"/>
      <c r="CM3" s="399"/>
      <c r="CN3" s="399"/>
      <c r="CO3" s="399"/>
      <c r="CP3" s="399"/>
      <c r="CQ3" s="399"/>
      <c r="CR3" s="399"/>
      <c r="CS3" s="399"/>
      <c r="CT3" s="399"/>
      <c r="CU3" s="399"/>
      <c r="CV3" s="399"/>
      <c r="CW3" s="399"/>
      <c r="CX3" s="399"/>
      <c r="CY3" s="180"/>
    </row>
    <row r="4" spans="1:105" ht="19.5" customHeight="1">
      <c r="A4" s="397" t="s">
        <v>284</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c r="AW4" s="397"/>
      <c r="AX4" s="397"/>
      <c r="AY4" s="397"/>
      <c r="AZ4" s="397"/>
      <c r="BA4" s="397"/>
      <c r="BB4" s="397"/>
      <c r="BC4" s="397"/>
      <c r="BD4" s="397"/>
      <c r="BE4" s="397"/>
      <c r="BF4" s="397"/>
      <c r="BG4" s="397"/>
      <c r="BH4" s="397"/>
      <c r="BI4" s="397"/>
      <c r="BJ4" s="397"/>
      <c r="BK4" s="397"/>
      <c r="BL4" s="397"/>
      <c r="BM4" s="397"/>
      <c r="BN4" s="397"/>
      <c r="BO4" s="397"/>
      <c r="BP4" s="397"/>
      <c r="BQ4" s="397"/>
      <c r="BR4" s="397"/>
      <c r="BS4" s="397"/>
      <c r="BT4" s="397"/>
      <c r="BU4" s="397"/>
      <c r="BV4" s="397"/>
      <c r="BW4" s="397"/>
      <c r="BX4" s="397"/>
      <c r="BY4" s="397"/>
      <c r="BZ4" s="397"/>
      <c r="CA4" s="397"/>
      <c r="CB4" s="397"/>
      <c r="CC4" s="397"/>
      <c r="CD4" s="397"/>
      <c r="CE4" s="397"/>
      <c r="CF4" s="397"/>
      <c r="CG4" s="397"/>
      <c r="CH4" s="397"/>
      <c r="CI4" s="397"/>
      <c r="CJ4" s="397"/>
      <c r="CK4" s="397"/>
      <c r="CL4" s="397"/>
      <c r="CM4" s="397"/>
      <c r="CN4" s="397"/>
      <c r="CO4" s="397"/>
      <c r="CP4" s="397"/>
      <c r="CQ4" s="397"/>
      <c r="CR4" s="397"/>
      <c r="CS4" s="397"/>
      <c r="CT4" s="397"/>
      <c r="CU4" s="397"/>
      <c r="CV4" s="397"/>
      <c r="CW4" s="397"/>
      <c r="CX4" s="397"/>
      <c r="CY4" s="397"/>
    </row>
    <row r="5" spans="1:105" ht="19.5" customHeight="1">
      <c r="A5" s="247"/>
      <c r="B5" s="247"/>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c r="AW5" s="271"/>
      <c r="AX5" s="271"/>
      <c r="AY5" s="384" t="s">
        <v>0</v>
      </c>
      <c r="AZ5" s="384" t="s">
        <v>87</v>
      </c>
      <c r="BA5" s="384" t="s">
        <v>325</v>
      </c>
      <c r="BB5" s="384"/>
      <c r="BC5" s="384"/>
      <c r="BD5" s="384"/>
      <c r="BE5" s="384"/>
      <c r="BF5" s="384"/>
      <c r="BG5" s="384"/>
      <c r="BH5" s="384"/>
      <c r="BI5" s="384"/>
      <c r="BJ5" s="384"/>
      <c r="BK5" s="384"/>
      <c r="BL5" s="384"/>
      <c r="BM5" s="384"/>
      <c r="BN5" s="384"/>
      <c r="BO5" s="384"/>
      <c r="BP5" s="384"/>
      <c r="BQ5" s="384"/>
      <c r="BR5" s="384"/>
      <c r="BS5" s="384"/>
      <c r="BT5" s="384"/>
      <c r="BU5" s="384"/>
      <c r="BV5" s="384"/>
      <c r="BW5" s="384"/>
      <c r="BX5" s="384"/>
      <c r="BY5" s="384"/>
      <c r="BZ5" s="384"/>
      <c r="CA5" s="384"/>
      <c r="CB5" s="384"/>
      <c r="CC5" s="384"/>
      <c r="CD5" s="384"/>
      <c r="CE5" s="384"/>
      <c r="CF5" s="384"/>
      <c r="CG5" s="384"/>
      <c r="CH5" s="384"/>
      <c r="CI5" s="384"/>
      <c r="CJ5" s="384"/>
      <c r="CK5" s="384"/>
      <c r="CL5" s="384"/>
      <c r="CM5" s="384"/>
      <c r="CN5" s="384"/>
      <c r="CO5" s="384"/>
      <c r="CP5" s="384"/>
      <c r="CQ5" s="384"/>
      <c r="CR5" s="384"/>
      <c r="CS5" s="384"/>
      <c r="CT5" s="384"/>
      <c r="CU5" s="384"/>
      <c r="CV5" s="384"/>
      <c r="CW5" s="384"/>
      <c r="CX5" s="384"/>
      <c r="CY5" s="388" t="s">
        <v>1</v>
      </c>
    </row>
    <row r="6" spans="1:105" ht="27.75" customHeight="1">
      <c r="A6" s="428" t="s">
        <v>0</v>
      </c>
      <c r="B6" s="428" t="s">
        <v>87</v>
      </c>
      <c r="C6" s="388" t="s">
        <v>265</v>
      </c>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c r="AH6" s="388"/>
      <c r="AI6" s="388"/>
      <c r="AJ6" s="388"/>
      <c r="AK6" s="388"/>
      <c r="AL6" s="388"/>
      <c r="AM6" s="388"/>
      <c r="AN6" s="388"/>
      <c r="AO6" s="388"/>
      <c r="AP6" s="388"/>
      <c r="AQ6" s="388"/>
      <c r="AR6" s="388"/>
      <c r="AS6" s="388"/>
      <c r="AT6" s="388"/>
      <c r="AU6" s="388"/>
      <c r="AV6" s="388"/>
      <c r="AW6" s="388"/>
      <c r="AX6" s="391"/>
      <c r="AY6" s="384"/>
      <c r="AZ6" s="384"/>
      <c r="BA6" s="388" t="s">
        <v>265</v>
      </c>
      <c r="BB6" s="388"/>
      <c r="BC6" s="388"/>
      <c r="BD6" s="388"/>
      <c r="BE6" s="388"/>
      <c r="BF6" s="388"/>
      <c r="BG6" s="388"/>
      <c r="BH6" s="388"/>
      <c r="BI6" s="388"/>
      <c r="BJ6" s="388"/>
      <c r="BK6" s="388"/>
      <c r="BL6" s="388"/>
      <c r="BM6" s="388"/>
      <c r="BN6" s="388"/>
      <c r="BO6" s="388"/>
      <c r="BP6" s="388"/>
      <c r="BQ6" s="388"/>
      <c r="BR6" s="388"/>
      <c r="BS6" s="388"/>
      <c r="BT6" s="388"/>
      <c r="BU6" s="388"/>
      <c r="BV6" s="388"/>
      <c r="BW6" s="388"/>
      <c r="BX6" s="388"/>
      <c r="BY6" s="388"/>
      <c r="BZ6" s="388"/>
      <c r="CA6" s="388"/>
      <c r="CB6" s="388"/>
      <c r="CC6" s="388"/>
      <c r="CD6" s="388"/>
      <c r="CE6" s="388"/>
      <c r="CF6" s="388"/>
      <c r="CG6" s="388"/>
      <c r="CH6" s="388"/>
      <c r="CI6" s="388"/>
      <c r="CJ6" s="388"/>
      <c r="CK6" s="388"/>
      <c r="CL6" s="388"/>
      <c r="CM6" s="388"/>
      <c r="CN6" s="388"/>
      <c r="CO6" s="388"/>
      <c r="CP6" s="388"/>
      <c r="CQ6" s="388"/>
      <c r="CR6" s="388"/>
      <c r="CS6" s="388"/>
      <c r="CT6" s="388"/>
      <c r="CU6" s="388"/>
      <c r="CV6" s="388"/>
      <c r="CW6" s="388"/>
      <c r="CX6" s="388"/>
      <c r="CY6" s="388"/>
    </row>
    <row r="7" spans="1:105" ht="45.75" customHeight="1">
      <c r="A7" s="429"/>
      <c r="B7" s="429"/>
      <c r="C7" s="388" t="s">
        <v>3</v>
      </c>
      <c r="D7" s="388" t="s">
        <v>8</v>
      </c>
      <c r="E7" s="388" t="s">
        <v>94</v>
      </c>
      <c r="F7" s="391" t="s">
        <v>123</v>
      </c>
      <c r="G7" s="392"/>
      <c r="H7" s="393"/>
      <c r="I7" s="266" t="s">
        <v>124</v>
      </c>
      <c r="J7" s="391" t="s">
        <v>95</v>
      </c>
      <c r="K7" s="392"/>
      <c r="L7" s="392"/>
      <c r="M7" s="392"/>
      <c r="N7" s="392"/>
      <c r="O7" s="392"/>
      <c r="P7" s="393"/>
      <c r="Q7" s="391" t="s">
        <v>266</v>
      </c>
      <c r="R7" s="392"/>
      <c r="S7" s="393"/>
      <c r="T7" s="391" t="s">
        <v>127</v>
      </c>
      <c r="U7" s="392"/>
      <c r="V7" s="392"/>
      <c r="W7" s="392"/>
      <c r="X7" s="392"/>
      <c r="Y7" s="392"/>
      <c r="Z7" s="392"/>
      <c r="AA7" s="392"/>
      <c r="AB7" s="393"/>
      <c r="AC7" s="389" t="s">
        <v>125</v>
      </c>
      <c r="AD7" s="390"/>
      <c r="AE7" s="418"/>
      <c r="AF7" s="389" t="s">
        <v>126</v>
      </c>
      <c r="AG7" s="390"/>
      <c r="AH7" s="418"/>
      <c r="AI7" s="210" t="s">
        <v>128</v>
      </c>
      <c r="AJ7" s="389" t="s">
        <v>129</v>
      </c>
      <c r="AK7" s="390"/>
      <c r="AL7" s="390"/>
      <c r="AM7" s="390"/>
      <c r="AN7" s="390"/>
      <c r="AO7" s="390"/>
      <c r="AP7" s="418"/>
      <c r="AQ7" s="391" t="s">
        <v>130</v>
      </c>
      <c r="AR7" s="392"/>
      <c r="AS7" s="392"/>
      <c r="AT7" s="392"/>
      <c r="AU7" s="392"/>
      <c r="AV7" s="392"/>
      <c r="AW7" s="392"/>
      <c r="AX7" s="405"/>
      <c r="AY7" s="384"/>
      <c r="AZ7" s="384"/>
      <c r="BA7" s="388" t="s">
        <v>3</v>
      </c>
      <c r="BB7" s="388" t="s">
        <v>8</v>
      </c>
      <c r="BC7" s="388" t="s">
        <v>94</v>
      </c>
      <c r="BD7" s="388" t="s">
        <v>123</v>
      </c>
      <c r="BE7" s="388"/>
      <c r="BF7" s="388"/>
      <c r="BG7" s="391" t="s">
        <v>124</v>
      </c>
      <c r="BH7" s="405"/>
      <c r="BI7" s="393"/>
      <c r="BJ7" s="388" t="s">
        <v>95</v>
      </c>
      <c r="BK7" s="388"/>
      <c r="BL7" s="388"/>
      <c r="BM7" s="388"/>
      <c r="BN7" s="388"/>
      <c r="BO7" s="388"/>
      <c r="BP7" s="388"/>
      <c r="BQ7" s="388" t="s">
        <v>266</v>
      </c>
      <c r="BR7" s="388"/>
      <c r="BS7" s="388"/>
      <c r="BT7" s="388" t="s">
        <v>127</v>
      </c>
      <c r="BU7" s="388"/>
      <c r="BV7" s="388"/>
      <c r="BW7" s="388"/>
      <c r="BX7" s="388"/>
      <c r="BY7" s="388"/>
      <c r="BZ7" s="388"/>
      <c r="CA7" s="388"/>
      <c r="CB7" s="388"/>
      <c r="CC7" s="394" t="s">
        <v>125</v>
      </c>
      <c r="CD7" s="394"/>
      <c r="CE7" s="394"/>
      <c r="CF7" s="394" t="s">
        <v>126</v>
      </c>
      <c r="CG7" s="394"/>
      <c r="CH7" s="394"/>
      <c r="CI7" s="210" t="s">
        <v>128</v>
      </c>
      <c r="CJ7" s="394" t="s">
        <v>129</v>
      </c>
      <c r="CK7" s="394"/>
      <c r="CL7" s="394"/>
      <c r="CM7" s="394"/>
      <c r="CN7" s="394"/>
      <c r="CO7" s="394"/>
      <c r="CP7" s="394"/>
      <c r="CQ7" s="388" t="s">
        <v>130</v>
      </c>
      <c r="CR7" s="388"/>
      <c r="CS7" s="388"/>
      <c r="CT7" s="388"/>
      <c r="CU7" s="388"/>
      <c r="CV7" s="388"/>
      <c r="CW7" s="388"/>
      <c r="CX7" s="388"/>
      <c r="CY7" s="388"/>
    </row>
    <row r="8" spans="1:105" ht="30.75" customHeight="1">
      <c r="A8" s="429"/>
      <c r="B8" s="429"/>
      <c r="C8" s="388"/>
      <c r="D8" s="388"/>
      <c r="E8" s="388"/>
      <c r="F8" s="402" t="s">
        <v>3</v>
      </c>
      <c r="G8" s="402" t="s">
        <v>8</v>
      </c>
      <c r="H8" s="402" t="s">
        <v>94</v>
      </c>
      <c r="I8" s="402" t="s">
        <v>8</v>
      </c>
      <c r="J8" s="402" t="s">
        <v>3</v>
      </c>
      <c r="K8" s="402" t="s">
        <v>8</v>
      </c>
      <c r="L8" s="402" t="s">
        <v>94</v>
      </c>
      <c r="M8" s="266" t="s">
        <v>143</v>
      </c>
      <c r="N8" s="391" t="s">
        <v>144</v>
      </c>
      <c r="O8" s="392"/>
      <c r="P8" s="392"/>
      <c r="Q8" s="402" t="s">
        <v>3</v>
      </c>
      <c r="R8" s="402" t="s">
        <v>8</v>
      </c>
      <c r="S8" s="402" t="s">
        <v>94</v>
      </c>
      <c r="T8" s="402" t="s">
        <v>3</v>
      </c>
      <c r="U8" s="402" t="s">
        <v>8</v>
      </c>
      <c r="V8" s="402" t="s">
        <v>94</v>
      </c>
      <c r="W8" s="391" t="s">
        <v>143</v>
      </c>
      <c r="X8" s="392"/>
      <c r="Y8" s="392"/>
      <c r="Z8" s="266" t="s">
        <v>144</v>
      </c>
      <c r="AA8" s="266" t="s">
        <v>145</v>
      </c>
      <c r="AB8" s="266" t="s">
        <v>146</v>
      </c>
      <c r="AC8" s="416" t="s">
        <v>3</v>
      </c>
      <c r="AD8" s="416" t="s">
        <v>8</v>
      </c>
      <c r="AE8" s="416" t="s">
        <v>94</v>
      </c>
      <c r="AF8" s="416" t="s">
        <v>3</v>
      </c>
      <c r="AG8" s="416" t="s">
        <v>8</v>
      </c>
      <c r="AH8" s="416" t="s">
        <v>94</v>
      </c>
      <c r="AI8" s="416" t="s">
        <v>94</v>
      </c>
      <c r="AJ8" s="416" t="s">
        <v>3</v>
      </c>
      <c r="AK8" s="416" t="s">
        <v>8</v>
      </c>
      <c r="AL8" s="416" t="s">
        <v>94</v>
      </c>
      <c r="AM8" s="389" t="s">
        <v>143</v>
      </c>
      <c r="AN8" s="390"/>
      <c r="AO8" s="418"/>
      <c r="AP8" s="209" t="s">
        <v>144</v>
      </c>
      <c r="AQ8" s="416" t="s">
        <v>3</v>
      </c>
      <c r="AR8" s="416" t="s">
        <v>8</v>
      </c>
      <c r="AS8" s="416" t="s">
        <v>94</v>
      </c>
      <c r="AT8" s="270" t="s">
        <v>143</v>
      </c>
      <c r="AU8" s="391" t="s">
        <v>144</v>
      </c>
      <c r="AV8" s="392"/>
      <c r="AW8" s="393"/>
      <c r="AX8" s="272" t="s">
        <v>145</v>
      </c>
      <c r="AY8" s="384"/>
      <c r="AZ8" s="384"/>
      <c r="BA8" s="388"/>
      <c r="BB8" s="388"/>
      <c r="BC8" s="388"/>
      <c r="BD8" s="388" t="s">
        <v>3</v>
      </c>
      <c r="BE8" s="388" t="s">
        <v>8</v>
      </c>
      <c r="BF8" s="388" t="s">
        <v>94</v>
      </c>
      <c r="BG8" s="431" t="s">
        <v>338</v>
      </c>
      <c r="BH8" s="388" t="s">
        <v>8</v>
      </c>
      <c r="BI8" s="431" t="s">
        <v>94</v>
      </c>
      <c r="BJ8" s="388" t="s">
        <v>3</v>
      </c>
      <c r="BK8" s="388" t="s">
        <v>8</v>
      </c>
      <c r="BL8" s="388" t="s">
        <v>94</v>
      </c>
      <c r="BM8" s="266" t="s">
        <v>143</v>
      </c>
      <c r="BN8" s="391" t="s">
        <v>144</v>
      </c>
      <c r="BO8" s="405"/>
      <c r="BP8" s="393"/>
      <c r="BQ8" s="388" t="s">
        <v>3</v>
      </c>
      <c r="BR8" s="388" t="s">
        <v>8</v>
      </c>
      <c r="BS8" s="388" t="s">
        <v>94</v>
      </c>
      <c r="BT8" s="388" t="s">
        <v>3</v>
      </c>
      <c r="BU8" s="388" t="s">
        <v>8</v>
      </c>
      <c r="BV8" s="388" t="s">
        <v>94</v>
      </c>
      <c r="BW8" s="388" t="s">
        <v>143</v>
      </c>
      <c r="BX8" s="388"/>
      <c r="BY8" s="388"/>
      <c r="BZ8" s="266" t="s">
        <v>144</v>
      </c>
      <c r="CA8" s="266" t="s">
        <v>145</v>
      </c>
      <c r="CB8" s="266" t="s">
        <v>146</v>
      </c>
      <c r="CC8" s="394" t="s">
        <v>3</v>
      </c>
      <c r="CD8" s="394" t="s">
        <v>8</v>
      </c>
      <c r="CE8" s="394" t="s">
        <v>94</v>
      </c>
      <c r="CF8" s="394" t="s">
        <v>3</v>
      </c>
      <c r="CG8" s="394" t="s">
        <v>8</v>
      </c>
      <c r="CH8" s="394" t="s">
        <v>94</v>
      </c>
      <c r="CI8" s="394" t="s">
        <v>94</v>
      </c>
      <c r="CJ8" s="394" t="s">
        <v>3</v>
      </c>
      <c r="CK8" s="394" t="s">
        <v>8</v>
      </c>
      <c r="CL8" s="394" t="s">
        <v>94</v>
      </c>
      <c r="CM8" s="394" t="s">
        <v>143</v>
      </c>
      <c r="CN8" s="394"/>
      <c r="CO8" s="394"/>
      <c r="CP8" s="210" t="s">
        <v>144</v>
      </c>
      <c r="CQ8" s="394" t="s">
        <v>3</v>
      </c>
      <c r="CR8" s="394" t="s">
        <v>8</v>
      </c>
      <c r="CS8" s="394" t="s">
        <v>94</v>
      </c>
      <c r="CT8" s="266" t="s">
        <v>143</v>
      </c>
      <c r="CU8" s="388" t="s">
        <v>144</v>
      </c>
      <c r="CV8" s="388"/>
      <c r="CW8" s="388"/>
      <c r="CX8" s="266" t="s">
        <v>145</v>
      </c>
      <c r="CY8" s="388"/>
    </row>
    <row r="9" spans="1:105" ht="63.75" customHeight="1">
      <c r="A9" s="430"/>
      <c r="B9" s="430"/>
      <c r="C9" s="388"/>
      <c r="D9" s="388"/>
      <c r="E9" s="388"/>
      <c r="F9" s="404"/>
      <c r="G9" s="404"/>
      <c r="H9" s="404"/>
      <c r="I9" s="404"/>
      <c r="J9" s="404"/>
      <c r="K9" s="404"/>
      <c r="L9" s="404"/>
      <c r="M9" s="266" t="s">
        <v>94</v>
      </c>
      <c r="N9" s="266" t="s">
        <v>3</v>
      </c>
      <c r="O9" s="266" t="s">
        <v>8</v>
      </c>
      <c r="P9" s="266" t="s">
        <v>94</v>
      </c>
      <c r="Q9" s="404"/>
      <c r="R9" s="404"/>
      <c r="S9" s="404"/>
      <c r="T9" s="404"/>
      <c r="U9" s="404"/>
      <c r="V9" s="404"/>
      <c r="W9" s="266" t="s">
        <v>3</v>
      </c>
      <c r="X9" s="266" t="s">
        <v>8</v>
      </c>
      <c r="Y9" s="266" t="s">
        <v>94</v>
      </c>
      <c r="Z9" s="266" t="s">
        <v>94</v>
      </c>
      <c r="AA9" s="266" t="s">
        <v>94</v>
      </c>
      <c r="AB9" s="266" t="s">
        <v>94</v>
      </c>
      <c r="AC9" s="417"/>
      <c r="AD9" s="417"/>
      <c r="AE9" s="417"/>
      <c r="AF9" s="417"/>
      <c r="AG9" s="417"/>
      <c r="AH9" s="417"/>
      <c r="AI9" s="417"/>
      <c r="AJ9" s="417"/>
      <c r="AK9" s="417"/>
      <c r="AL9" s="417"/>
      <c r="AM9" s="210" t="s">
        <v>3</v>
      </c>
      <c r="AN9" s="210" t="s">
        <v>8</v>
      </c>
      <c r="AO9" s="210" t="s">
        <v>94</v>
      </c>
      <c r="AP9" s="210" t="s">
        <v>94</v>
      </c>
      <c r="AQ9" s="417"/>
      <c r="AR9" s="417"/>
      <c r="AS9" s="417"/>
      <c r="AT9" s="266" t="s">
        <v>94</v>
      </c>
      <c r="AU9" s="266" t="s">
        <v>3</v>
      </c>
      <c r="AV9" s="266" t="s">
        <v>8</v>
      </c>
      <c r="AW9" s="266" t="s">
        <v>94</v>
      </c>
      <c r="AX9" s="269" t="s">
        <v>94</v>
      </c>
      <c r="AY9" s="384"/>
      <c r="AZ9" s="384"/>
      <c r="BA9" s="388"/>
      <c r="BB9" s="388"/>
      <c r="BC9" s="388"/>
      <c r="BD9" s="388"/>
      <c r="BE9" s="388"/>
      <c r="BF9" s="388"/>
      <c r="BG9" s="404"/>
      <c r="BH9" s="388"/>
      <c r="BI9" s="404"/>
      <c r="BJ9" s="388"/>
      <c r="BK9" s="388"/>
      <c r="BL9" s="388"/>
      <c r="BM9" s="266" t="s">
        <v>94</v>
      </c>
      <c r="BN9" s="266" t="s">
        <v>3</v>
      </c>
      <c r="BO9" s="266" t="s">
        <v>8</v>
      </c>
      <c r="BP9" s="266" t="s">
        <v>94</v>
      </c>
      <c r="BQ9" s="388"/>
      <c r="BR9" s="388"/>
      <c r="BS9" s="388"/>
      <c r="BT9" s="388"/>
      <c r="BU9" s="388"/>
      <c r="BV9" s="388"/>
      <c r="BW9" s="266" t="s">
        <v>3</v>
      </c>
      <c r="BX9" s="266" t="s">
        <v>8</v>
      </c>
      <c r="BY9" s="266" t="s">
        <v>94</v>
      </c>
      <c r="BZ9" s="266" t="s">
        <v>94</v>
      </c>
      <c r="CA9" s="266" t="s">
        <v>94</v>
      </c>
      <c r="CB9" s="266" t="s">
        <v>94</v>
      </c>
      <c r="CC9" s="394"/>
      <c r="CD9" s="394"/>
      <c r="CE9" s="394"/>
      <c r="CF9" s="394"/>
      <c r="CG9" s="394"/>
      <c r="CH9" s="394"/>
      <c r="CI9" s="394"/>
      <c r="CJ9" s="394"/>
      <c r="CK9" s="394"/>
      <c r="CL9" s="394"/>
      <c r="CM9" s="210" t="s">
        <v>3</v>
      </c>
      <c r="CN9" s="210" t="s">
        <v>8</v>
      </c>
      <c r="CO9" s="210" t="s">
        <v>94</v>
      </c>
      <c r="CP9" s="210" t="s">
        <v>94</v>
      </c>
      <c r="CQ9" s="394"/>
      <c r="CR9" s="394"/>
      <c r="CS9" s="394"/>
      <c r="CT9" s="266" t="s">
        <v>94</v>
      </c>
      <c r="CU9" s="266" t="s">
        <v>3</v>
      </c>
      <c r="CV9" s="266" t="s">
        <v>8</v>
      </c>
      <c r="CW9" s="266" t="s">
        <v>8</v>
      </c>
      <c r="CX9" s="266" t="s">
        <v>94</v>
      </c>
      <c r="CY9" s="388"/>
    </row>
    <row r="10" spans="1:105" s="68" customFormat="1" ht="28.5" hidden="1" customHeight="1">
      <c r="A10" s="253" t="s">
        <v>4</v>
      </c>
      <c r="B10" s="114" t="s">
        <v>19</v>
      </c>
      <c r="C10" s="115">
        <f t="shared" ref="C10:AX10" si="0">C12+C22</f>
        <v>35054</v>
      </c>
      <c r="D10" s="115">
        <f t="shared" si="0"/>
        <v>26900</v>
      </c>
      <c r="E10" s="115">
        <f t="shared" si="0"/>
        <v>8154</v>
      </c>
      <c r="F10" s="115">
        <f t="shared" si="0"/>
        <v>4349</v>
      </c>
      <c r="G10" s="115">
        <f t="shared" si="0"/>
        <v>3584</v>
      </c>
      <c r="H10" s="115">
        <f t="shared" si="0"/>
        <v>765</v>
      </c>
      <c r="I10" s="115">
        <f t="shared" si="0"/>
        <v>9031</v>
      </c>
      <c r="J10" s="115">
        <f t="shared" si="0"/>
        <v>5674</v>
      </c>
      <c r="K10" s="115">
        <f t="shared" si="0"/>
        <v>0</v>
      </c>
      <c r="L10" s="115">
        <f t="shared" si="0"/>
        <v>5674</v>
      </c>
      <c r="M10" s="115">
        <f t="shared" si="0"/>
        <v>4723</v>
      </c>
      <c r="N10" s="115">
        <f t="shared" si="0"/>
        <v>951</v>
      </c>
      <c r="O10" s="115">
        <f t="shared" si="0"/>
        <v>0</v>
      </c>
      <c r="P10" s="115">
        <f t="shared" si="0"/>
        <v>951</v>
      </c>
      <c r="Q10" s="115">
        <f t="shared" si="0"/>
        <v>10995</v>
      </c>
      <c r="R10" s="115">
        <f t="shared" si="0"/>
        <v>10628</v>
      </c>
      <c r="S10" s="115">
        <f t="shared" si="0"/>
        <v>367</v>
      </c>
      <c r="T10" s="115">
        <f t="shared" si="0"/>
        <v>3919</v>
      </c>
      <c r="U10" s="115">
        <f t="shared" si="0"/>
        <v>3193</v>
      </c>
      <c r="V10" s="115">
        <f t="shared" si="0"/>
        <v>726</v>
      </c>
      <c r="W10" s="115">
        <f t="shared" si="0"/>
        <v>3206</v>
      </c>
      <c r="X10" s="115">
        <f t="shared" si="0"/>
        <v>3193</v>
      </c>
      <c r="Y10" s="115">
        <f t="shared" si="0"/>
        <v>13</v>
      </c>
      <c r="Z10" s="115">
        <f t="shared" si="0"/>
        <v>55</v>
      </c>
      <c r="AA10" s="115">
        <f t="shared" si="0"/>
        <v>454</v>
      </c>
      <c r="AB10" s="115">
        <f t="shared" si="0"/>
        <v>204</v>
      </c>
      <c r="AC10" s="115">
        <f t="shared" si="0"/>
        <v>200</v>
      </c>
      <c r="AD10" s="115">
        <f t="shared" si="0"/>
        <v>88</v>
      </c>
      <c r="AE10" s="115">
        <f t="shared" si="0"/>
        <v>112</v>
      </c>
      <c r="AF10" s="115">
        <f t="shared" si="0"/>
        <v>0</v>
      </c>
      <c r="AG10" s="115">
        <f t="shared" si="0"/>
        <v>0</v>
      </c>
      <c r="AH10" s="115">
        <f t="shared" si="0"/>
        <v>0</v>
      </c>
      <c r="AI10" s="115">
        <f t="shared" si="0"/>
        <v>139</v>
      </c>
      <c r="AJ10" s="115">
        <f t="shared" si="0"/>
        <v>149</v>
      </c>
      <c r="AK10" s="115">
        <f t="shared" si="0"/>
        <v>0</v>
      </c>
      <c r="AL10" s="115">
        <f t="shared" si="0"/>
        <v>149</v>
      </c>
      <c r="AM10" s="115">
        <f t="shared" si="0"/>
        <v>0</v>
      </c>
      <c r="AN10" s="115">
        <f t="shared" si="0"/>
        <v>0</v>
      </c>
      <c r="AO10" s="115">
        <f t="shared" si="0"/>
        <v>0</v>
      </c>
      <c r="AP10" s="115">
        <f t="shared" si="0"/>
        <v>149</v>
      </c>
      <c r="AQ10" s="115">
        <f t="shared" si="0"/>
        <v>598</v>
      </c>
      <c r="AR10" s="115">
        <f t="shared" si="0"/>
        <v>376</v>
      </c>
      <c r="AS10" s="115">
        <f t="shared" si="0"/>
        <v>222</v>
      </c>
      <c r="AT10" s="115">
        <f t="shared" si="0"/>
        <v>151</v>
      </c>
      <c r="AU10" s="115">
        <f t="shared" si="0"/>
        <v>398</v>
      </c>
      <c r="AV10" s="115">
        <f t="shared" si="0"/>
        <v>376</v>
      </c>
      <c r="AW10" s="115">
        <f t="shared" si="0"/>
        <v>22</v>
      </c>
      <c r="AX10" s="115">
        <f t="shared" si="0"/>
        <v>49</v>
      </c>
      <c r="AY10" s="253" t="s">
        <v>4</v>
      </c>
      <c r="AZ10" s="114" t="s">
        <v>19</v>
      </c>
      <c r="BA10" s="115">
        <f>BB10+BC10</f>
        <v>59126</v>
      </c>
      <c r="BB10" s="115">
        <f>BE10+BH10+BR10+CD10+CR10</f>
        <v>35673</v>
      </c>
      <c r="BC10" s="115">
        <f>BF10+BI10+BL10+BV10+CE10+CI10+CP10+CS10</f>
        <v>23453</v>
      </c>
      <c r="BD10" s="115">
        <f>BE10+BF10</f>
        <v>3473</v>
      </c>
      <c r="BE10" s="115">
        <v>2126</v>
      </c>
      <c r="BF10" s="115">
        <v>1347</v>
      </c>
      <c r="BG10" s="115">
        <f>BH10+BI10</f>
        <v>16763</v>
      </c>
      <c r="BH10" s="115">
        <v>16564</v>
      </c>
      <c r="BI10" s="115">
        <v>199</v>
      </c>
      <c r="BJ10" s="115">
        <f>BJ12+BJ22</f>
        <v>20654</v>
      </c>
      <c r="BK10" s="115">
        <f>BK12+BK22</f>
        <v>0</v>
      </c>
      <c r="BL10" s="115">
        <f>BM10+BP10</f>
        <v>19109</v>
      </c>
      <c r="BM10" s="115">
        <v>16792</v>
      </c>
      <c r="BN10" s="115">
        <f>BN12+BN22</f>
        <v>776.88472388379353</v>
      </c>
      <c r="BO10" s="115">
        <f>BO12+BO22</f>
        <v>0</v>
      </c>
      <c r="BP10" s="115">
        <v>2317</v>
      </c>
      <c r="BQ10" s="115">
        <f>BR10</f>
        <v>16265</v>
      </c>
      <c r="BR10" s="115">
        <v>16265</v>
      </c>
      <c r="BS10" s="115"/>
      <c r="BT10" s="115">
        <f>BV10</f>
        <v>1596</v>
      </c>
      <c r="BU10" s="115"/>
      <c r="BV10" s="115">
        <f>BY10+CA10+CB10</f>
        <v>1596</v>
      </c>
      <c r="BW10" s="115">
        <f>BY10</f>
        <v>44</v>
      </c>
      <c r="BX10" s="115"/>
      <c r="BY10" s="115">
        <v>44</v>
      </c>
      <c r="BZ10" s="115">
        <f>BZ12+BZ22</f>
        <v>0</v>
      </c>
      <c r="CA10" s="115">
        <v>1419</v>
      </c>
      <c r="CB10" s="115">
        <v>133</v>
      </c>
      <c r="CC10" s="115">
        <f>CD10+CE10</f>
        <v>218</v>
      </c>
      <c r="CD10" s="115">
        <v>101</v>
      </c>
      <c r="CE10" s="115">
        <v>117</v>
      </c>
      <c r="CF10" s="115">
        <f>CF12+CF22</f>
        <v>0</v>
      </c>
      <c r="CG10" s="115">
        <f>CG12+CG22</f>
        <v>0</v>
      </c>
      <c r="CH10" s="115">
        <f>CH12+CH22</f>
        <v>0</v>
      </c>
      <c r="CI10" s="115">
        <v>438</v>
      </c>
      <c r="CJ10" s="115">
        <f t="shared" ref="CJ10:CO10" si="1">CJ12+CJ22</f>
        <v>40</v>
      </c>
      <c r="CK10" s="115">
        <f t="shared" si="1"/>
        <v>0</v>
      </c>
      <c r="CL10" s="115">
        <f t="shared" si="1"/>
        <v>40</v>
      </c>
      <c r="CM10" s="115">
        <f t="shared" si="1"/>
        <v>0</v>
      </c>
      <c r="CN10" s="115">
        <f t="shared" si="1"/>
        <v>0</v>
      </c>
      <c r="CO10" s="115">
        <f t="shared" si="1"/>
        <v>0</v>
      </c>
      <c r="CP10" s="115">
        <v>220</v>
      </c>
      <c r="CQ10" s="115">
        <f>CR10+CS10</f>
        <v>1044</v>
      </c>
      <c r="CR10" s="115">
        <f>CW10</f>
        <v>617</v>
      </c>
      <c r="CS10" s="115">
        <f>CT10+CX10</f>
        <v>427</v>
      </c>
      <c r="CT10" s="115">
        <v>371</v>
      </c>
      <c r="CU10" s="115">
        <f>CU12+CU22</f>
        <v>85</v>
      </c>
      <c r="CV10" s="115">
        <f>CV12+CV22</f>
        <v>0</v>
      </c>
      <c r="CW10" s="115">
        <v>617</v>
      </c>
      <c r="CX10" s="115">
        <v>56</v>
      </c>
      <c r="CY10" s="277"/>
      <c r="DA10" s="362">
        <f>BA11-BA10</f>
        <v>-19269</v>
      </c>
    </row>
    <row r="11" spans="1:105" s="68" customFormat="1" ht="28.5" customHeight="1">
      <c r="A11" s="253" t="s">
        <v>4</v>
      </c>
      <c r="B11" s="114" t="s">
        <v>19</v>
      </c>
      <c r="C11" s="115">
        <f t="shared" ref="C11:AX11" si="2">C13+C23</f>
        <v>19135</v>
      </c>
      <c r="D11" s="115">
        <f t="shared" si="2"/>
        <v>18668</v>
      </c>
      <c r="E11" s="115">
        <f t="shared" si="2"/>
        <v>467</v>
      </c>
      <c r="F11" s="115">
        <f t="shared" si="2"/>
        <v>79</v>
      </c>
      <c r="G11" s="115">
        <f t="shared" si="2"/>
        <v>79</v>
      </c>
      <c r="H11" s="115">
        <f t="shared" si="2"/>
        <v>0</v>
      </c>
      <c r="I11" s="115">
        <f t="shared" si="2"/>
        <v>9031</v>
      </c>
      <c r="J11" s="115">
        <f t="shared" si="2"/>
        <v>317</v>
      </c>
      <c r="K11" s="115">
        <f t="shared" si="2"/>
        <v>0</v>
      </c>
      <c r="L11" s="115">
        <f t="shared" si="2"/>
        <v>317</v>
      </c>
      <c r="M11" s="115">
        <f t="shared" si="2"/>
        <v>0</v>
      </c>
      <c r="N11" s="115">
        <f t="shared" si="2"/>
        <v>317</v>
      </c>
      <c r="O11" s="115">
        <f t="shared" si="2"/>
        <v>0</v>
      </c>
      <c r="P11" s="115">
        <f t="shared" si="2"/>
        <v>317</v>
      </c>
      <c r="Q11" s="115">
        <f t="shared" si="2"/>
        <v>6487</v>
      </c>
      <c r="R11" s="115">
        <f t="shared" si="2"/>
        <v>6365</v>
      </c>
      <c r="S11" s="115">
        <f t="shared" si="2"/>
        <v>122</v>
      </c>
      <c r="T11" s="115">
        <f t="shared" si="2"/>
        <v>3197</v>
      </c>
      <c r="U11" s="115">
        <f t="shared" si="2"/>
        <v>3193</v>
      </c>
      <c r="V11" s="115">
        <f t="shared" si="2"/>
        <v>4</v>
      </c>
      <c r="W11" s="115">
        <f t="shared" si="2"/>
        <v>3197</v>
      </c>
      <c r="X11" s="115">
        <f t="shared" si="2"/>
        <v>3193</v>
      </c>
      <c r="Y11" s="115">
        <f t="shared" si="2"/>
        <v>4</v>
      </c>
      <c r="Z11" s="115">
        <f t="shared" si="2"/>
        <v>0</v>
      </c>
      <c r="AA11" s="115">
        <f t="shared" si="2"/>
        <v>0</v>
      </c>
      <c r="AB11" s="115">
        <f t="shared" si="2"/>
        <v>0</v>
      </c>
      <c r="AC11" s="115">
        <f t="shared" si="2"/>
        <v>0</v>
      </c>
      <c r="AD11" s="115">
        <f t="shared" si="2"/>
        <v>0</v>
      </c>
      <c r="AE11" s="115">
        <f t="shared" si="2"/>
        <v>0</v>
      </c>
      <c r="AF11" s="115">
        <f t="shared" si="2"/>
        <v>0</v>
      </c>
      <c r="AG11" s="115">
        <f t="shared" si="2"/>
        <v>0</v>
      </c>
      <c r="AH11" s="115">
        <f t="shared" si="2"/>
        <v>0</v>
      </c>
      <c r="AI11" s="115">
        <f t="shared" si="2"/>
        <v>0</v>
      </c>
      <c r="AJ11" s="115">
        <f t="shared" si="2"/>
        <v>11</v>
      </c>
      <c r="AK11" s="115">
        <f t="shared" si="2"/>
        <v>0</v>
      </c>
      <c r="AL11" s="115">
        <f t="shared" si="2"/>
        <v>11</v>
      </c>
      <c r="AM11" s="115">
        <f t="shared" si="2"/>
        <v>0</v>
      </c>
      <c r="AN11" s="115">
        <f t="shared" si="2"/>
        <v>0</v>
      </c>
      <c r="AO11" s="115">
        <f t="shared" si="2"/>
        <v>0</v>
      </c>
      <c r="AP11" s="115">
        <f t="shared" si="2"/>
        <v>11</v>
      </c>
      <c r="AQ11" s="115">
        <f t="shared" si="2"/>
        <v>13</v>
      </c>
      <c r="AR11" s="115">
        <f t="shared" si="2"/>
        <v>0</v>
      </c>
      <c r="AS11" s="115">
        <f t="shared" si="2"/>
        <v>13</v>
      </c>
      <c r="AT11" s="115">
        <f t="shared" si="2"/>
        <v>10</v>
      </c>
      <c r="AU11" s="115">
        <f t="shared" si="2"/>
        <v>0</v>
      </c>
      <c r="AV11" s="115">
        <f t="shared" si="2"/>
        <v>0</v>
      </c>
      <c r="AW11" s="115">
        <f t="shared" si="2"/>
        <v>0</v>
      </c>
      <c r="AX11" s="115">
        <f t="shared" si="2"/>
        <v>3</v>
      </c>
      <c r="AY11" s="253" t="s">
        <v>4</v>
      </c>
      <c r="AZ11" s="114" t="s">
        <v>19</v>
      </c>
      <c r="BA11" s="115">
        <f>BA12+BA22</f>
        <v>39857</v>
      </c>
      <c r="BB11" s="115">
        <f t="shared" ref="BB11:CX11" si="3">BB12+BB22</f>
        <v>39857</v>
      </c>
      <c r="BC11" s="115">
        <f t="shared" si="3"/>
        <v>9358</v>
      </c>
      <c r="BD11" s="115">
        <f t="shared" si="3"/>
        <v>2407</v>
      </c>
      <c r="BE11" s="115">
        <f t="shared" si="3"/>
        <v>2407</v>
      </c>
      <c r="BF11" s="115">
        <f t="shared" si="3"/>
        <v>1052</v>
      </c>
      <c r="BG11" s="115">
        <f t="shared" si="3"/>
        <v>18828</v>
      </c>
      <c r="BH11" s="115">
        <f t="shared" si="3"/>
        <v>18828</v>
      </c>
      <c r="BI11" s="115">
        <f t="shared" si="3"/>
        <v>0</v>
      </c>
      <c r="BJ11" s="115">
        <f t="shared" si="3"/>
        <v>20654</v>
      </c>
      <c r="BK11" s="115">
        <f t="shared" si="3"/>
        <v>0</v>
      </c>
      <c r="BL11" s="115">
        <f t="shared" si="3"/>
        <v>8119</v>
      </c>
      <c r="BM11" s="115">
        <f t="shared" si="3"/>
        <v>7343</v>
      </c>
      <c r="BN11" s="115">
        <f t="shared" si="3"/>
        <v>776.88472388379353</v>
      </c>
      <c r="BO11" s="115">
        <f t="shared" si="3"/>
        <v>0</v>
      </c>
      <c r="BP11" s="115">
        <f t="shared" si="3"/>
        <v>776</v>
      </c>
      <c r="BQ11" s="115">
        <f t="shared" si="3"/>
        <v>18537</v>
      </c>
      <c r="BR11" s="115">
        <f t="shared" si="3"/>
        <v>18537</v>
      </c>
      <c r="BS11" s="115">
        <f t="shared" si="3"/>
        <v>390</v>
      </c>
      <c r="BT11" s="115">
        <f t="shared" si="3"/>
        <v>0</v>
      </c>
      <c r="BU11" s="115">
        <f t="shared" si="3"/>
        <v>0</v>
      </c>
      <c r="BV11" s="115">
        <f t="shared" si="3"/>
        <v>0</v>
      </c>
      <c r="BW11" s="115">
        <f t="shared" si="3"/>
        <v>0</v>
      </c>
      <c r="BX11" s="115">
        <f t="shared" si="3"/>
        <v>0</v>
      </c>
      <c r="BY11" s="115">
        <f t="shared" si="3"/>
        <v>0</v>
      </c>
      <c r="BZ11" s="115">
        <f t="shared" si="3"/>
        <v>0</v>
      </c>
      <c r="CA11" s="115">
        <f t="shared" si="3"/>
        <v>0</v>
      </c>
      <c r="CB11" s="115">
        <f t="shared" si="3"/>
        <v>0</v>
      </c>
      <c r="CC11" s="115">
        <f t="shared" si="3"/>
        <v>0</v>
      </c>
      <c r="CD11" s="115">
        <f t="shared" si="3"/>
        <v>0</v>
      </c>
      <c r="CE11" s="115">
        <f t="shared" si="3"/>
        <v>0</v>
      </c>
      <c r="CF11" s="115">
        <f t="shared" si="3"/>
        <v>0</v>
      </c>
      <c r="CG11" s="115">
        <f t="shared" si="3"/>
        <v>0</v>
      </c>
      <c r="CH11" s="115">
        <f t="shared" si="3"/>
        <v>0</v>
      </c>
      <c r="CI11" s="115">
        <f t="shared" si="3"/>
        <v>88</v>
      </c>
      <c r="CJ11" s="115">
        <f t="shared" si="3"/>
        <v>40</v>
      </c>
      <c r="CK11" s="115">
        <f t="shared" si="3"/>
        <v>0</v>
      </c>
      <c r="CL11" s="115">
        <f t="shared" si="3"/>
        <v>40</v>
      </c>
      <c r="CM11" s="115">
        <f t="shared" si="3"/>
        <v>0</v>
      </c>
      <c r="CN11" s="115">
        <f t="shared" si="3"/>
        <v>0</v>
      </c>
      <c r="CO11" s="115">
        <f t="shared" si="3"/>
        <v>0</v>
      </c>
      <c r="CP11" s="115">
        <f t="shared" si="3"/>
        <v>40</v>
      </c>
      <c r="CQ11" s="115">
        <f t="shared" si="3"/>
        <v>85</v>
      </c>
      <c r="CR11" s="115">
        <f t="shared" si="3"/>
        <v>85</v>
      </c>
      <c r="CS11" s="115">
        <f t="shared" si="3"/>
        <v>59</v>
      </c>
      <c r="CT11" s="115">
        <f t="shared" si="3"/>
        <v>47</v>
      </c>
      <c r="CU11" s="115">
        <f t="shared" si="3"/>
        <v>85</v>
      </c>
      <c r="CV11" s="115">
        <f t="shared" si="3"/>
        <v>0</v>
      </c>
      <c r="CW11" s="115">
        <f t="shared" si="3"/>
        <v>85</v>
      </c>
      <c r="CX11" s="115">
        <f t="shared" si="3"/>
        <v>56</v>
      </c>
      <c r="CY11" s="277"/>
    </row>
    <row r="12" spans="1:105" s="68" customFormat="1" ht="25" customHeight="1">
      <c r="A12" s="253" t="s">
        <v>156</v>
      </c>
      <c r="B12" s="114" t="s">
        <v>10</v>
      </c>
      <c r="C12" s="115">
        <f t="shared" ref="C12:AX12" si="4">SUM(C13:C21)</f>
        <v>22763.092000000001</v>
      </c>
      <c r="D12" s="115">
        <f t="shared" si="4"/>
        <v>16832</v>
      </c>
      <c r="E12" s="115">
        <f t="shared" si="4"/>
        <v>5931.0919999999996</v>
      </c>
      <c r="F12" s="115">
        <f t="shared" si="4"/>
        <v>558</v>
      </c>
      <c r="G12" s="115">
        <f t="shared" si="4"/>
        <v>0</v>
      </c>
      <c r="H12" s="115">
        <f t="shared" si="4"/>
        <v>558</v>
      </c>
      <c r="I12" s="115">
        <f t="shared" si="4"/>
        <v>9031</v>
      </c>
      <c r="J12" s="115">
        <f t="shared" si="4"/>
        <v>4119.0919999999996</v>
      </c>
      <c r="K12" s="115">
        <f t="shared" si="4"/>
        <v>0</v>
      </c>
      <c r="L12" s="115">
        <f t="shared" si="4"/>
        <v>4119.0919999999996</v>
      </c>
      <c r="M12" s="115">
        <f t="shared" si="4"/>
        <v>4119.0919999999996</v>
      </c>
      <c r="N12" s="115">
        <f t="shared" si="4"/>
        <v>0</v>
      </c>
      <c r="O12" s="115">
        <f t="shared" si="4"/>
        <v>0</v>
      </c>
      <c r="P12" s="115">
        <f t="shared" si="4"/>
        <v>0</v>
      </c>
      <c r="Q12" s="115">
        <f t="shared" si="4"/>
        <v>4232</v>
      </c>
      <c r="R12" s="115">
        <f t="shared" si="4"/>
        <v>4232</v>
      </c>
      <c r="S12" s="115">
        <f t="shared" si="4"/>
        <v>0</v>
      </c>
      <c r="T12" s="115">
        <f t="shared" si="4"/>
        <v>3906</v>
      </c>
      <c r="U12" s="115">
        <f t="shared" si="4"/>
        <v>3193</v>
      </c>
      <c r="V12" s="115">
        <f t="shared" si="4"/>
        <v>713</v>
      </c>
      <c r="W12" s="115">
        <f t="shared" si="4"/>
        <v>3193</v>
      </c>
      <c r="X12" s="115">
        <f t="shared" si="4"/>
        <v>3193</v>
      </c>
      <c r="Y12" s="115">
        <f t="shared" si="4"/>
        <v>0</v>
      </c>
      <c r="Z12" s="115">
        <f t="shared" si="4"/>
        <v>55</v>
      </c>
      <c r="AA12" s="115">
        <f t="shared" si="4"/>
        <v>454</v>
      </c>
      <c r="AB12" s="115">
        <f t="shared" si="4"/>
        <v>204</v>
      </c>
      <c r="AC12" s="115">
        <f t="shared" si="4"/>
        <v>112</v>
      </c>
      <c r="AD12" s="115">
        <f t="shared" si="4"/>
        <v>0</v>
      </c>
      <c r="AE12" s="115">
        <f t="shared" si="4"/>
        <v>112</v>
      </c>
      <c r="AF12" s="115">
        <f t="shared" si="4"/>
        <v>0</v>
      </c>
      <c r="AG12" s="115">
        <f t="shared" si="4"/>
        <v>0</v>
      </c>
      <c r="AH12" s="115">
        <f t="shared" si="4"/>
        <v>0</v>
      </c>
      <c r="AI12" s="115">
        <f t="shared" si="4"/>
        <v>139</v>
      </c>
      <c r="AJ12" s="115">
        <f t="shared" si="4"/>
        <v>116</v>
      </c>
      <c r="AK12" s="115">
        <f t="shared" si="4"/>
        <v>0</v>
      </c>
      <c r="AL12" s="115">
        <f t="shared" si="4"/>
        <v>116</v>
      </c>
      <c r="AM12" s="115">
        <f t="shared" si="4"/>
        <v>0</v>
      </c>
      <c r="AN12" s="115">
        <f t="shared" si="4"/>
        <v>0</v>
      </c>
      <c r="AO12" s="115">
        <f t="shared" si="4"/>
        <v>0</v>
      </c>
      <c r="AP12" s="115">
        <f t="shared" si="4"/>
        <v>116</v>
      </c>
      <c r="AQ12" s="115">
        <f t="shared" si="4"/>
        <v>550</v>
      </c>
      <c r="AR12" s="115">
        <f t="shared" si="4"/>
        <v>376</v>
      </c>
      <c r="AS12" s="115">
        <f t="shared" si="4"/>
        <v>174</v>
      </c>
      <c r="AT12" s="115">
        <f t="shared" si="4"/>
        <v>112</v>
      </c>
      <c r="AU12" s="115">
        <f t="shared" si="4"/>
        <v>398</v>
      </c>
      <c r="AV12" s="115">
        <f t="shared" si="4"/>
        <v>376</v>
      </c>
      <c r="AW12" s="115">
        <f t="shared" si="4"/>
        <v>22</v>
      </c>
      <c r="AX12" s="115">
        <f t="shared" si="4"/>
        <v>40</v>
      </c>
      <c r="AY12" s="253" t="s">
        <v>156</v>
      </c>
      <c r="AZ12" s="114" t="s">
        <v>10</v>
      </c>
      <c r="BA12" s="115">
        <f>BA21</f>
        <v>39283</v>
      </c>
      <c r="BB12" s="115">
        <f t="shared" ref="BB12:CW12" si="5">BB21</f>
        <v>39283</v>
      </c>
      <c r="BC12" s="115">
        <f t="shared" si="5"/>
        <v>0</v>
      </c>
      <c r="BD12" s="115">
        <f t="shared" si="5"/>
        <v>2407</v>
      </c>
      <c r="BE12" s="115">
        <f t="shared" si="5"/>
        <v>2407</v>
      </c>
      <c r="BF12" s="115">
        <f t="shared" si="5"/>
        <v>0</v>
      </c>
      <c r="BG12" s="115">
        <f t="shared" si="5"/>
        <v>18828</v>
      </c>
      <c r="BH12" s="115">
        <f t="shared" si="5"/>
        <v>18828</v>
      </c>
      <c r="BI12" s="115">
        <f t="shared" si="5"/>
        <v>0</v>
      </c>
      <c r="BJ12" s="115">
        <f t="shared" si="5"/>
        <v>12535</v>
      </c>
      <c r="BK12" s="115">
        <f t="shared" si="5"/>
        <v>0</v>
      </c>
      <c r="BL12" s="115">
        <f t="shared" si="5"/>
        <v>0</v>
      </c>
      <c r="BM12" s="115">
        <f t="shared" si="5"/>
        <v>0</v>
      </c>
      <c r="BN12" s="115">
        <f t="shared" si="5"/>
        <v>0</v>
      </c>
      <c r="BO12" s="115">
        <f t="shared" si="5"/>
        <v>0</v>
      </c>
      <c r="BP12" s="115">
        <f t="shared" si="5"/>
        <v>0</v>
      </c>
      <c r="BQ12" s="115">
        <f t="shared" si="5"/>
        <v>17963</v>
      </c>
      <c r="BR12" s="115">
        <f t="shared" si="5"/>
        <v>17963</v>
      </c>
      <c r="BS12" s="115">
        <f t="shared" si="5"/>
        <v>0</v>
      </c>
      <c r="BT12" s="115">
        <f t="shared" si="5"/>
        <v>0</v>
      </c>
      <c r="BU12" s="115">
        <f t="shared" si="5"/>
        <v>0</v>
      </c>
      <c r="BV12" s="115">
        <f t="shared" si="5"/>
        <v>0</v>
      </c>
      <c r="BW12" s="115">
        <f t="shared" si="5"/>
        <v>0</v>
      </c>
      <c r="BX12" s="115">
        <f t="shared" si="5"/>
        <v>0</v>
      </c>
      <c r="BY12" s="115">
        <f t="shared" si="5"/>
        <v>0</v>
      </c>
      <c r="BZ12" s="115">
        <f t="shared" si="5"/>
        <v>0</v>
      </c>
      <c r="CA12" s="115">
        <f t="shared" si="5"/>
        <v>0</v>
      </c>
      <c r="CB12" s="115">
        <f t="shared" si="5"/>
        <v>0</v>
      </c>
      <c r="CC12" s="115">
        <f t="shared" si="5"/>
        <v>0</v>
      </c>
      <c r="CD12" s="115">
        <f t="shared" si="5"/>
        <v>0</v>
      </c>
      <c r="CE12" s="115">
        <f t="shared" si="5"/>
        <v>0</v>
      </c>
      <c r="CF12" s="115">
        <f t="shared" si="5"/>
        <v>0</v>
      </c>
      <c r="CG12" s="115">
        <f t="shared" si="5"/>
        <v>0</v>
      </c>
      <c r="CH12" s="115">
        <f t="shared" si="5"/>
        <v>0</v>
      </c>
      <c r="CI12" s="115">
        <f t="shared" si="5"/>
        <v>0</v>
      </c>
      <c r="CJ12" s="115">
        <f t="shared" si="5"/>
        <v>0</v>
      </c>
      <c r="CK12" s="115">
        <f t="shared" si="5"/>
        <v>0</v>
      </c>
      <c r="CL12" s="115">
        <f t="shared" si="5"/>
        <v>0</v>
      </c>
      <c r="CM12" s="115">
        <f t="shared" si="5"/>
        <v>0</v>
      </c>
      <c r="CN12" s="115">
        <f t="shared" si="5"/>
        <v>0</v>
      </c>
      <c r="CO12" s="115">
        <f t="shared" si="5"/>
        <v>0</v>
      </c>
      <c r="CP12" s="115">
        <f t="shared" si="5"/>
        <v>0</v>
      </c>
      <c r="CQ12" s="115">
        <f t="shared" si="5"/>
        <v>85</v>
      </c>
      <c r="CR12" s="115">
        <f t="shared" si="5"/>
        <v>85</v>
      </c>
      <c r="CS12" s="115">
        <f t="shared" si="5"/>
        <v>0</v>
      </c>
      <c r="CT12" s="115">
        <f t="shared" si="5"/>
        <v>0</v>
      </c>
      <c r="CU12" s="115">
        <f t="shared" si="5"/>
        <v>85</v>
      </c>
      <c r="CV12" s="115">
        <f t="shared" si="5"/>
        <v>0</v>
      </c>
      <c r="CW12" s="115">
        <f t="shared" si="5"/>
        <v>85</v>
      </c>
      <c r="CX12" s="115">
        <f t="shared" ref="CX12" si="6">SUM(CX13:CX21)</f>
        <v>20</v>
      </c>
      <c r="CY12" s="277"/>
    </row>
    <row r="13" spans="1:105" s="309" customFormat="1" ht="28.5" hidden="1" customHeight="1">
      <c r="A13" s="120" t="s">
        <v>80</v>
      </c>
      <c r="B13" s="177" t="s">
        <v>157</v>
      </c>
      <c r="C13" s="121">
        <f>SUM(D13:E13)</f>
        <v>16456</v>
      </c>
      <c r="D13" s="121">
        <f t="shared" ref="D13:D18" si="7">G13+I13+K13+R13+U13+AD13+AG13+AK13+AR13</f>
        <v>16456</v>
      </c>
      <c r="E13" s="121">
        <f t="shared" ref="E13:E21" si="8">H13+L13+S13+V13+AE13+AH13+AI13+AL13+AS13</f>
        <v>0</v>
      </c>
      <c r="F13" s="121">
        <f t="shared" ref="F13:F14" si="9">SUM(G13:H13)</f>
        <v>0</v>
      </c>
      <c r="G13" s="121"/>
      <c r="H13" s="121"/>
      <c r="I13" s="121">
        <v>9031</v>
      </c>
      <c r="J13" s="121">
        <f t="shared" ref="J13:J21" si="10">SUM(K13:L13)</f>
        <v>0</v>
      </c>
      <c r="K13" s="354">
        <f t="shared" ref="K13:K14" si="11">O13</f>
        <v>0</v>
      </c>
      <c r="L13" s="121">
        <f t="shared" ref="L13:L21" si="12">M13+P13</f>
        <v>0</v>
      </c>
      <c r="M13" s="121"/>
      <c r="N13" s="121">
        <f t="shared" ref="N13:N14" si="13">SUM(O13:P13)</f>
        <v>0</v>
      </c>
      <c r="O13" s="121"/>
      <c r="P13" s="121"/>
      <c r="Q13" s="121">
        <f t="shared" ref="Q13:Q14" si="14">SUM(R13:S13)</f>
        <v>4232</v>
      </c>
      <c r="R13" s="121">
        <v>4232</v>
      </c>
      <c r="S13" s="121"/>
      <c r="T13" s="121">
        <f>SUM(U13:V13)</f>
        <v>3193</v>
      </c>
      <c r="U13" s="121">
        <f t="shared" ref="U13:U21" si="15">X13</f>
        <v>3193</v>
      </c>
      <c r="V13" s="121">
        <f t="shared" ref="V13:V21" si="16">Y13+Z13+AA13+AB13</f>
        <v>0</v>
      </c>
      <c r="W13" s="121">
        <f t="shared" ref="W13:W14" si="17">SUM(X13:Y13)</f>
        <v>3193</v>
      </c>
      <c r="X13" s="121">
        <v>3193</v>
      </c>
      <c r="Y13" s="121"/>
      <c r="Z13" s="121"/>
      <c r="AA13" s="121"/>
      <c r="AB13" s="121"/>
      <c r="AC13" s="121">
        <f t="shared" ref="AC13:AC14" si="18">SUM(AD13:AE13)</f>
        <v>0</v>
      </c>
      <c r="AD13" s="121"/>
      <c r="AE13" s="121"/>
      <c r="AF13" s="121">
        <f t="shared" ref="AF13:AF14" si="19">SUM(AG13:AH13)</f>
        <v>0</v>
      </c>
      <c r="AG13" s="121"/>
      <c r="AH13" s="121"/>
      <c r="AI13" s="121"/>
      <c r="AJ13" s="121">
        <f t="shared" ref="AJ13:AJ18" si="20">SUM(AK13:AL13)</f>
        <v>0</v>
      </c>
      <c r="AK13" s="121">
        <f t="shared" ref="AK13:AK14" si="21">AN13</f>
        <v>0</v>
      </c>
      <c r="AL13" s="121">
        <f t="shared" ref="AL13:AL18" si="22">AO13+AP13</f>
        <v>0</v>
      </c>
      <c r="AM13" s="121">
        <f t="shared" ref="AM13:AM14" si="23">SUM(AN13:AO13)</f>
        <v>0</v>
      </c>
      <c r="AN13" s="121"/>
      <c r="AO13" s="121"/>
      <c r="AP13" s="121"/>
      <c r="AQ13" s="121">
        <f t="shared" ref="AQ13:AQ18" si="24">SUM(AR13:AS13)</f>
        <v>0</v>
      </c>
      <c r="AR13" s="121">
        <f t="shared" ref="AR13:AR14" si="25">AV13</f>
        <v>0</v>
      </c>
      <c r="AS13" s="121">
        <f t="shared" ref="AS13:AS18" si="26">AT13+AW13+AX13</f>
        <v>0</v>
      </c>
      <c r="AT13" s="121"/>
      <c r="AU13" s="121">
        <f t="shared" ref="AU13:AU18" si="27">AV13+AW13</f>
        <v>0</v>
      </c>
      <c r="AV13" s="121"/>
      <c r="AW13" s="121"/>
      <c r="AX13" s="121"/>
      <c r="AY13" s="120" t="s">
        <v>80</v>
      </c>
      <c r="AZ13" s="177" t="s">
        <v>157</v>
      </c>
      <c r="BA13" s="123">
        <f>SUM(BB13:BC13)</f>
        <v>0</v>
      </c>
      <c r="BB13" s="123">
        <f>BE13+BH13+BR13+CD13+CR13</f>
        <v>0</v>
      </c>
      <c r="BC13" s="123">
        <f t="shared" ref="BC13" si="28">BF13+BL13+BS13+BV13+CE13+CI13+CP13+CS13+BI13</f>
        <v>0</v>
      </c>
      <c r="BD13" s="123">
        <f>BE13+BF13</f>
        <v>0</v>
      </c>
      <c r="BE13" s="123"/>
      <c r="BF13" s="123"/>
      <c r="BG13" s="123">
        <f>BH13+BI13</f>
        <v>0</v>
      </c>
      <c r="BH13" s="123"/>
      <c r="BI13" s="123"/>
      <c r="BJ13" s="123">
        <f t="shared" ref="BJ13:BJ19" si="29">SUM(BK13:BL13)</f>
        <v>0</v>
      </c>
      <c r="BK13" s="143">
        <f>BO13</f>
        <v>0</v>
      </c>
      <c r="BL13" s="123">
        <f t="shared" ref="BL13:BL21" si="30">BM13+BP13</f>
        <v>0</v>
      </c>
      <c r="BM13" s="123"/>
      <c r="BN13" s="123">
        <f t="shared" ref="BN13:BN21" si="31">BO13+BP13</f>
        <v>0</v>
      </c>
      <c r="BO13" s="123"/>
      <c r="BP13" s="123"/>
      <c r="BQ13" s="123">
        <f>BR13+BS13</f>
        <v>0</v>
      </c>
      <c r="BR13" s="123"/>
      <c r="BS13" s="123"/>
      <c r="BT13" s="123"/>
      <c r="BU13" s="123" t="e">
        <f>BX13</f>
        <v>#REF!</v>
      </c>
      <c r="BV13" s="123">
        <f>BY13+CA13+CB13</f>
        <v>0</v>
      </c>
      <c r="BW13" s="123" t="e">
        <f>BX13+BY13</f>
        <v>#REF!</v>
      </c>
      <c r="BX13" s="123" t="e">
        <f>'PL VII'!#REF!</f>
        <v>#REF!</v>
      </c>
      <c r="BY13" s="123"/>
      <c r="BZ13" s="123"/>
      <c r="CA13" s="123"/>
      <c r="CB13" s="123"/>
      <c r="CC13" s="123">
        <f>CD13+CE13</f>
        <v>0</v>
      </c>
      <c r="CD13" s="123"/>
      <c r="CE13" s="123"/>
      <c r="CF13" s="123">
        <f t="shared" ref="CF13:CF14" si="32">SUM(CG13:CH13)</f>
        <v>0</v>
      </c>
      <c r="CG13" s="123"/>
      <c r="CH13" s="123"/>
      <c r="CI13" s="123"/>
      <c r="CJ13" s="123">
        <f t="shared" ref="CJ13:CJ21" si="33">SUM(CK13:CL13)</f>
        <v>0</v>
      </c>
      <c r="CK13" s="123">
        <f t="shared" ref="CK13:CK14" si="34">CN13</f>
        <v>0</v>
      </c>
      <c r="CL13" s="123">
        <f t="shared" ref="CL13:CL21" si="35">CO13+CP13</f>
        <v>0</v>
      </c>
      <c r="CM13" s="123">
        <f t="shared" ref="CM13:CM14" si="36">SUM(CN13:CO13)</f>
        <v>0</v>
      </c>
      <c r="CN13" s="123"/>
      <c r="CO13" s="123"/>
      <c r="CP13" s="123"/>
      <c r="CQ13" s="123">
        <f>CR13+CS13</f>
        <v>0</v>
      </c>
      <c r="CR13" s="123">
        <f>CV13</f>
        <v>0</v>
      </c>
      <c r="CS13" s="123">
        <f>CT13+CW13+CX13</f>
        <v>0</v>
      </c>
      <c r="CT13" s="123"/>
      <c r="CU13" s="123">
        <f>CV13+CW13</f>
        <v>0</v>
      </c>
      <c r="CV13" s="123"/>
      <c r="CW13" s="123"/>
      <c r="CX13" s="123"/>
      <c r="CY13" s="355"/>
    </row>
    <row r="14" spans="1:105" ht="25" hidden="1" customHeight="1">
      <c r="A14" s="122" t="s">
        <v>80</v>
      </c>
      <c r="B14" s="178" t="s">
        <v>158</v>
      </c>
      <c r="C14" s="123">
        <f t="shared" ref="C14:C21" si="37">SUM(D14:E14)</f>
        <v>255</v>
      </c>
      <c r="D14" s="123">
        <f t="shared" si="7"/>
        <v>188</v>
      </c>
      <c r="E14" s="123">
        <f t="shared" si="8"/>
        <v>67</v>
      </c>
      <c r="F14" s="123">
        <f t="shared" si="9"/>
        <v>0</v>
      </c>
      <c r="G14" s="123"/>
      <c r="H14" s="123"/>
      <c r="I14" s="123"/>
      <c r="J14" s="123">
        <f t="shared" si="10"/>
        <v>0</v>
      </c>
      <c r="K14" s="143">
        <f t="shared" si="11"/>
        <v>0</v>
      </c>
      <c r="L14" s="123">
        <f t="shared" si="12"/>
        <v>0</v>
      </c>
      <c r="M14" s="123"/>
      <c r="N14" s="123">
        <f t="shared" si="13"/>
        <v>0</v>
      </c>
      <c r="O14" s="123"/>
      <c r="P14" s="123"/>
      <c r="Q14" s="123">
        <f t="shared" si="14"/>
        <v>0</v>
      </c>
      <c r="R14" s="123"/>
      <c r="S14" s="123"/>
      <c r="T14" s="121">
        <f t="shared" ref="T14:T21" si="38">SUM(U14:V14)</f>
        <v>0</v>
      </c>
      <c r="U14" s="123">
        <f t="shared" si="15"/>
        <v>0</v>
      </c>
      <c r="V14" s="123">
        <f t="shared" si="16"/>
        <v>0</v>
      </c>
      <c r="W14" s="123">
        <f t="shared" si="17"/>
        <v>0</v>
      </c>
      <c r="X14" s="123"/>
      <c r="Y14" s="123"/>
      <c r="Z14" s="123"/>
      <c r="AA14" s="123"/>
      <c r="AB14" s="123"/>
      <c r="AC14" s="123">
        <f t="shared" si="18"/>
        <v>56</v>
      </c>
      <c r="AD14" s="123"/>
      <c r="AE14" s="123">
        <v>56</v>
      </c>
      <c r="AF14" s="123">
        <f t="shared" si="19"/>
        <v>0</v>
      </c>
      <c r="AG14" s="123"/>
      <c r="AH14" s="123"/>
      <c r="AI14" s="123"/>
      <c r="AJ14" s="123">
        <f t="shared" si="20"/>
        <v>0</v>
      </c>
      <c r="AK14" s="123">
        <f t="shared" si="21"/>
        <v>0</v>
      </c>
      <c r="AL14" s="123">
        <f t="shared" si="22"/>
        <v>0</v>
      </c>
      <c r="AM14" s="123">
        <f t="shared" si="23"/>
        <v>0</v>
      </c>
      <c r="AN14" s="123"/>
      <c r="AO14" s="123"/>
      <c r="AP14" s="123"/>
      <c r="AQ14" s="123">
        <f t="shared" si="24"/>
        <v>199</v>
      </c>
      <c r="AR14" s="123">
        <f t="shared" si="25"/>
        <v>188</v>
      </c>
      <c r="AS14" s="123">
        <f t="shared" si="26"/>
        <v>11</v>
      </c>
      <c r="AT14" s="123"/>
      <c r="AU14" s="123">
        <f t="shared" si="27"/>
        <v>199</v>
      </c>
      <c r="AV14" s="123">
        <v>188</v>
      </c>
      <c r="AW14" s="123">
        <v>11</v>
      </c>
      <c r="AX14" s="123"/>
      <c r="AY14" s="122" t="s">
        <v>80</v>
      </c>
      <c r="AZ14" s="178" t="s">
        <v>158</v>
      </c>
      <c r="BA14" s="123">
        <f t="shared" ref="BA14:BA21" si="39">SUM(BB14:BC14)</f>
        <v>101</v>
      </c>
      <c r="BB14" s="123">
        <f t="shared" ref="BB14:BB21" si="40">BE14+BH14+BR14+CD14+CR14</f>
        <v>0</v>
      </c>
      <c r="BC14" s="123">
        <f>BF14+BL14+BS14+BV14+CE14+CI14+CP14+CS14+BI14</f>
        <v>101</v>
      </c>
      <c r="BD14" s="123">
        <f t="shared" ref="BD14:BD21" si="41">BE14+BF14</f>
        <v>0</v>
      </c>
      <c r="BE14" s="123"/>
      <c r="BF14" s="123"/>
      <c r="BG14" s="123">
        <f t="shared" ref="BG14:BG25" si="42">BH14+BI14</f>
        <v>0</v>
      </c>
      <c r="BH14" s="123"/>
      <c r="BI14" s="123"/>
      <c r="BJ14" s="123">
        <f t="shared" si="29"/>
        <v>0</v>
      </c>
      <c r="BK14" s="143">
        <f>BO14</f>
        <v>0</v>
      </c>
      <c r="BL14" s="123">
        <f t="shared" si="30"/>
        <v>0</v>
      </c>
      <c r="BM14" s="123"/>
      <c r="BN14" s="123">
        <f t="shared" si="31"/>
        <v>0</v>
      </c>
      <c r="BO14" s="123"/>
      <c r="BP14" s="123"/>
      <c r="BQ14" s="123">
        <f t="shared" ref="BQ14:BQ21" si="43">BR14+BS14</f>
        <v>0</v>
      </c>
      <c r="BR14" s="123"/>
      <c r="BS14" s="123"/>
      <c r="BT14" s="123">
        <f t="shared" ref="BT14:BT25" si="44">BU14+BV14</f>
        <v>44</v>
      </c>
      <c r="BU14" s="123">
        <f t="shared" ref="BU14:BU25" si="45">BX14</f>
        <v>0</v>
      </c>
      <c r="BV14" s="123">
        <f t="shared" ref="BV14:BV25" si="46">BY14+CA14+CB14</f>
        <v>44</v>
      </c>
      <c r="BW14" s="123">
        <f t="shared" ref="BW14:BW25" si="47">BX14+BY14</f>
        <v>44</v>
      </c>
      <c r="BX14" s="123"/>
      <c r="BY14" s="123">
        <v>44</v>
      </c>
      <c r="BZ14" s="123"/>
      <c r="CA14" s="123"/>
      <c r="CB14" s="123"/>
      <c r="CC14" s="123">
        <f t="shared" ref="CC14:CC25" si="48">CD14+CE14</f>
        <v>57</v>
      </c>
      <c r="CD14" s="123"/>
      <c r="CE14" s="123">
        <v>57</v>
      </c>
      <c r="CF14" s="123">
        <f t="shared" si="32"/>
        <v>0</v>
      </c>
      <c r="CG14" s="123"/>
      <c r="CH14" s="123"/>
      <c r="CI14" s="123"/>
      <c r="CJ14" s="123">
        <f t="shared" si="33"/>
        <v>0</v>
      </c>
      <c r="CK14" s="123">
        <f t="shared" si="34"/>
        <v>0</v>
      </c>
      <c r="CL14" s="123">
        <f t="shared" si="35"/>
        <v>0</v>
      </c>
      <c r="CM14" s="123">
        <f t="shared" si="36"/>
        <v>0</v>
      </c>
      <c r="CN14" s="123"/>
      <c r="CO14" s="123"/>
      <c r="CP14" s="123"/>
      <c r="CQ14" s="123">
        <f t="shared" ref="CQ14:CQ21" si="49">CR14+CS14</f>
        <v>0</v>
      </c>
      <c r="CR14" s="123">
        <f t="shared" ref="CR14:CR25" si="50">CV14</f>
        <v>0</v>
      </c>
      <c r="CS14" s="123">
        <f t="shared" ref="CS14:CS25" si="51">CT14+CW14+CX14</f>
        <v>0</v>
      </c>
      <c r="CT14" s="123"/>
      <c r="CU14" s="123">
        <f t="shared" ref="CU14:CU25" si="52">CV14+CW14</f>
        <v>0</v>
      </c>
      <c r="CV14" s="123"/>
      <c r="CW14" s="123"/>
      <c r="CX14" s="123"/>
      <c r="CY14" s="277"/>
    </row>
    <row r="15" spans="1:105" ht="33" hidden="1" customHeight="1">
      <c r="A15" s="122" t="s">
        <v>80</v>
      </c>
      <c r="B15" s="178" t="s">
        <v>166</v>
      </c>
      <c r="C15" s="123">
        <f t="shared" ref="C15" si="53">SUM(D15:E15)</f>
        <v>118</v>
      </c>
      <c r="D15" s="123">
        <f t="shared" ref="D15:D16" si="54">G15+I15+K15+R15+U15+AD15+AG15+AK15+AR15</f>
        <v>0</v>
      </c>
      <c r="E15" s="123">
        <f t="shared" ref="E15:E16" si="55">H15+L15+S15+V15+AE15+AH15+AI15+AL15+AS15</f>
        <v>118</v>
      </c>
      <c r="F15" s="123"/>
      <c r="G15" s="123"/>
      <c r="H15" s="123"/>
      <c r="I15" s="123"/>
      <c r="J15" s="123">
        <f t="shared" ref="J15:J16" si="56">SUM(K15:L15)</f>
        <v>0</v>
      </c>
      <c r="K15" s="143"/>
      <c r="L15" s="123">
        <f t="shared" ref="L15:L16" si="57">M15+P15</f>
        <v>0</v>
      </c>
      <c r="M15" s="123"/>
      <c r="N15" s="123"/>
      <c r="O15" s="123"/>
      <c r="P15" s="123"/>
      <c r="Q15" s="123"/>
      <c r="R15" s="123"/>
      <c r="S15" s="123"/>
      <c r="T15" s="123">
        <f t="shared" ref="T15:T16" si="58">SUM(U15:V15)</f>
        <v>51</v>
      </c>
      <c r="U15" s="123">
        <f t="shared" ref="U15:U16" si="59">X15</f>
        <v>0</v>
      </c>
      <c r="V15" s="123">
        <f t="shared" ref="V15:V16" si="60">Y15+Z15+AA15+AB15</f>
        <v>51</v>
      </c>
      <c r="W15" s="123"/>
      <c r="X15" s="123"/>
      <c r="Y15" s="123"/>
      <c r="Z15" s="123"/>
      <c r="AA15" s="123"/>
      <c r="AB15" s="123">
        <v>51</v>
      </c>
      <c r="AC15" s="123"/>
      <c r="AD15" s="123"/>
      <c r="AE15" s="123"/>
      <c r="AF15" s="123"/>
      <c r="AG15" s="123"/>
      <c r="AH15" s="123"/>
      <c r="AI15" s="123"/>
      <c r="AJ15" s="123">
        <f>SUM(AK15:AL15)</f>
        <v>29</v>
      </c>
      <c r="AK15" s="123"/>
      <c r="AL15" s="123">
        <f>AO15+AP15</f>
        <v>29</v>
      </c>
      <c r="AM15" s="123">
        <f>SUM(AN15:AO15)</f>
        <v>0</v>
      </c>
      <c r="AN15" s="123"/>
      <c r="AO15" s="123"/>
      <c r="AP15" s="123">
        <v>29</v>
      </c>
      <c r="AQ15" s="123">
        <f>SUM(AR15:AS15)</f>
        <v>38</v>
      </c>
      <c r="AR15" s="123"/>
      <c r="AS15" s="123">
        <f>AT15+AW15+AX15</f>
        <v>38</v>
      </c>
      <c r="AT15" s="123">
        <v>28</v>
      </c>
      <c r="AU15" s="123">
        <f>AV15+AW15</f>
        <v>0</v>
      </c>
      <c r="AV15" s="123"/>
      <c r="AW15" s="123"/>
      <c r="AX15" s="123">
        <v>10</v>
      </c>
      <c r="AY15" s="122" t="s">
        <v>80</v>
      </c>
      <c r="AZ15" s="178" t="s">
        <v>165</v>
      </c>
      <c r="BA15" s="123">
        <f>SUM(BB15:BC15)</f>
        <v>909</v>
      </c>
      <c r="BB15" s="123">
        <f t="shared" si="40"/>
        <v>0</v>
      </c>
      <c r="BC15" s="123">
        <f t="shared" ref="BC15:BC21" si="61">BF15+BL15+BS15+BV15+CE15+CI15+CP15+CS15+BI15</f>
        <v>909</v>
      </c>
      <c r="BD15" s="123">
        <f>BE15+BF15</f>
        <v>0</v>
      </c>
      <c r="BE15" s="123"/>
      <c r="BF15" s="123"/>
      <c r="BG15" s="123">
        <f>BH15+BI15</f>
        <v>199</v>
      </c>
      <c r="BH15" s="123"/>
      <c r="BI15" s="123">
        <v>199</v>
      </c>
      <c r="BJ15" s="123">
        <f t="shared" ref="BJ15:BJ16" si="62">SUM(BK15:BL15)</f>
        <v>0</v>
      </c>
      <c r="BK15" s="143"/>
      <c r="BL15" s="123">
        <f t="shared" si="30"/>
        <v>0</v>
      </c>
      <c r="BM15" s="123"/>
      <c r="BN15" s="123">
        <f>BO15+BP15</f>
        <v>0</v>
      </c>
      <c r="BO15" s="123"/>
      <c r="BP15" s="123"/>
      <c r="BQ15" s="123">
        <f>BR15+BS15</f>
        <v>0</v>
      </c>
      <c r="BR15" s="123"/>
      <c r="BS15" s="123"/>
      <c r="BT15" s="123">
        <f>BU15+BV15</f>
        <v>710</v>
      </c>
      <c r="BU15" s="123">
        <f>BX15</f>
        <v>0</v>
      </c>
      <c r="BV15" s="123">
        <f>BY15+CA15+CB15</f>
        <v>710</v>
      </c>
      <c r="BW15" s="123">
        <f>BX15+BY15</f>
        <v>0</v>
      </c>
      <c r="BX15" s="123"/>
      <c r="BY15" s="123"/>
      <c r="BZ15" s="123"/>
      <c r="CA15" s="123">
        <v>710</v>
      </c>
      <c r="CB15" s="123"/>
      <c r="CC15" s="123">
        <f>CD15+CE15</f>
        <v>0</v>
      </c>
      <c r="CD15" s="123"/>
      <c r="CE15" s="123"/>
      <c r="CF15" s="123"/>
      <c r="CG15" s="123"/>
      <c r="CH15" s="123"/>
      <c r="CI15" s="123"/>
      <c r="CJ15" s="123">
        <f t="shared" ref="CJ15" si="63">SUM(CK15:CL15)</f>
        <v>0</v>
      </c>
      <c r="CK15" s="123"/>
      <c r="CL15" s="123">
        <f t="shared" ref="CL15:CL16" si="64">CO15+CP15</f>
        <v>0</v>
      </c>
      <c r="CM15" s="123">
        <f>SUM(CN15:CO15)</f>
        <v>0</v>
      </c>
      <c r="CN15" s="123"/>
      <c r="CO15" s="123"/>
      <c r="CP15" s="123"/>
      <c r="CQ15" s="123">
        <f>CR15+CS15</f>
        <v>0</v>
      </c>
      <c r="CR15" s="123">
        <f>CV15</f>
        <v>0</v>
      </c>
      <c r="CS15" s="123">
        <f>CT15+CW15+CX15</f>
        <v>0</v>
      </c>
      <c r="CT15" s="123"/>
      <c r="CU15" s="123">
        <f>CV15+CW15</f>
        <v>0</v>
      </c>
      <c r="CV15" s="123"/>
      <c r="CW15" s="123"/>
      <c r="CX15" s="123"/>
      <c r="CY15" s="277"/>
    </row>
    <row r="16" spans="1:105" ht="25" hidden="1" customHeight="1">
      <c r="A16" s="122" t="s">
        <v>80</v>
      </c>
      <c r="B16" s="178" t="s">
        <v>158</v>
      </c>
      <c r="C16" s="123">
        <f t="shared" ref="C16" si="65">SUM(D16:E16)</f>
        <v>255</v>
      </c>
      <c r="D16" s="123">
        <f t="shared" si="54"/>
        <v>188</v>
      </c>
      <c r="E16" s="123">
        <f t="shared" si="55"/>
        <v>67</v>
      </c>
      <c r="F16" s="123">
        <f t="shared" ref="F16" si="66">SUM(G16:H16)</f>
        <v>0</v>
      </c>
      <c r="G16" s="123"/>
      <c r="H16" s="123"/>
      <c r="I16" s="123"/>
      <c r="J16" s="123">
        <f t="shared" si="56"/>
        <v>0</v>
      </c>
      <c r="K16" s="143">
        <f t="shared" ref="K16" si="67">O16</f>
        <v>0</v>
      </c>
      <c r="L16" s="123">
        <f t="shared" si="57"/>
        <v>0</v>
      </c>
      <c r="M16" s="123"/>
      <c r="N16" s="123">
        <f t="shared" ref="N16" si="68">SUM(O16:P16)</f>
        <v>0</v>
      </c>
      <c r="O16" s="123"/>
      <c r="P16" s="123"/>
      <c r="Q16" s="123">
        <f t="shared" ref="Q16" si="69">SUM(R16:S16)</f>
        <v>0</v>
      </c>
      <c r="R16" s="123"/>
      <c r="S16" s="123"/>
      <c r="T16" s="121">
        <f t="shared" si="58"/>
        <v>0</v>
      </c>
      <c r="U16" s="123">
        <f t="shared" si="59"/>
        <v>0</v>
      </c>
      <c r="V16" s="123">
        <f t="shared" si="60"/>
        <v>0</v>
      </c>
      <c r="W16" s="123">
        <f t="shared" ref="W16" si="70">SUM(X16:Y16)</f>
        <v>0</v>
      </c>
      <c r="X16" s="123"/>
      <c r="Y16" s="123"/>
      <c r="Z16" s="123"/>
      <c r="AA16" s="123"/>
      <c r="AB16" s="123"/>
      <c r="AC16" s="123">
        <f t="shared" ref="AC16" si="71">SUM(AD16:AE16)</f>
        <v>56</v>
      </c>
      <c r="AD16" s="123"/>
      <c r="AE16" s="123">
        <v>56</v>
      </c>
      <c r="AF16" s="123">
        <f t="shared" ref="AF16" si="72">SUM(AG16:AH16)</f>
        <v>0</v>
      </c>
      <c r="AG16" s="123"/>
      <c r="AH16" s="123"/>
      <c r="AI16" s="123"/>
      <c r="AJ16" s="123">
        <f t="shared" ref="AJ16" si="73">SUM(AK16:AL16)</f>
        <v>0</v>
      </c>
      <c r="AK16" s="123">
        <f t="shared" ref="AK16" si="74">AN16</f>
        <v>0</v>
      </c>
      <c r="AL16" s="123">
        <f t="shared" ref="AL16" si="75">AO16+AP16</f>
        <v>0</v>
      </c>
      <c r="AM16" s="123">
        <f t="shared" ref="AM16" si="76">SUM(AN16:AO16)</f>
        <v>0</v>
      </c>
      <c r="AN16" s="123"/>
      <c r="AO16" s="123"/>
      <c r="AP16" s="123"/>
      <c r="AQ16" s="123">
        <f t="shared" ref="AQ16" si="77">SUM(AR16:AS16)</f>
        <v>199</v>
      </c>
      <c r="AR16" s="123">
        <f t="shared" ref="AR16" si="78">AV16</f>
        <v>188</v>
      </c>
      <c r="AS16" s="123">
        <f t="shared" ref="AS16" si="79">AT16+AW16+AX16</f>
        <v>11</v>
      </c>
      <c r="AT16" s="123"/>
      <c r="AU16" s="123">
        <f t="shared" ref="AU16" si="80">AV16+AW16</f>
        <v>199</v>
      </c>
      <c r="AV16" s="123">
        <v>188</v>
      </c>
      <c r="AW16" s="123">
        <v>11</v>
      </c>
      <c r="AX16" s="123"/>
      <c r="AY16" s="122" t="s">
        <v>80</v>
      </c>
      <c r="AZ16" s="178" t="s">
        <v>381</v>
      </c>
      <c r="BA16" s="123">
        <f t="shared" ref="BA16" si="81">SUM(BB16:BC16)</f>
        <v>709</v>
      </c>
      <c r="BB16" s="123">
        <f t="shared" si="40"/>
        <v>0</v>
      </c>
      <c r="BC16" s="123">
        <f t="shared" si="61"/>
        <v>709</v>
      </c>
      <c r="BD16" s="123">
        <f t="shared" ref="BD16" si="82">BE16+BF16</f>
        <v>0</v>
      </c>
      <c r="BE16" s="123"/>
      <c r="BF16" s="123"/>
      <c r="BG16" s="123">
        <f t="shared" ref="BG16" si="83">BH16+BI16</f>
        <v>0</v>
      </c>
      <c r="BH16" s="123"/>
      <c r="BI16" s="123"/>
      <c r="BJ16" s="123">
        <f t="shared" si="62"/>
        <v>0</v>
      </c>
      <c r="BK16" s="143">
        <f>BO16</f>
        <v>0</v>
      </c>
      <c r="BL16" s="123">
        <f t="shared" ref="BL16" si="84">BM16+BP16</f>
        <v>0</v>
      </c>
      <c r="BM16" s="123"/>
      <c r="BN16" s="123">
        <f t="shared" ref="BN16" si="85">BO16+BP16</f>
        <v>0</v>
      </c>
      <c r="BO16" s="123"/>
      <c r="BP16" s="123"/>
      <c r="BQ16" s="123">
        <f t="shared" ref="BQ16" si="86">BR16+BS16</f>
        <v>0</v>
      </c>
      <c r="BR16" s="123"/>
      <c r="BS16" s="123"/>
      <c r="BT16" s="123">
        <f t="shared" ref="BT16" si="87">BU16+BV16</f>
        <v>709</v>
      </c>
      <c r="BU16" s="123">
        <f t="shared" ref="BU16" si="88">BX16</f>
        <v>0</v>
      </c>
      <c r="BV16" s="123">
        <f t="shared" ref="BV16" si="89">BY16+CA16+CB16</f>
        <v>709</v>
      </c>
      <c r="BW16" s="123">
        <f t="shared" ref="BW16" si="90">BX16+BY16</f>
        <v>0</v>
      </c>
      <c r="BX16" s="123"/>
      <c r="BY16" s="123"/>
      <c r="BZ16" s="123"/>
      <c r="CA16" s="123">
        <v>709</v>
      </c>
      <c r="CB16" s="123"/>
      <c r="CC16" s="123">
        <f t="shared" ref="CC16" si="91">CD16+CE16</f>
        <v>0</v>
      </c>
      <c r="CD16" s="123"/>
      <c r="CE16" s="123"/>
      <c r="CF16" s="123">
        <f t="shared" ref="CF16" si="92">SUM(CG16:CH16)</f>
        <v>0</v>
      </c>
      <c r="CG16" s="123"/>
      <c r="CH16" s="123"/>
      <c r="CI16" s="123"/>
      <c r="CJ16" s="123">
        <f t="shared" ref="CJ16" si="93">SUM(CK16:CL16)</f>
        <v>0</v>
      </c>
      <c r="CK16" s="123">
        <f t="shared" ref="CK16" si="94">CN16</f>
        <v>0</v>
      </c>
      <c r="CL16" s="123">
        <f t="shared" si="64"/>
        <v>0</v>
      </c>
      <c r="CM16" s="123">
        <f t="shared" ref="CM16" si="95">SUM(CN16:CO16)</f>
        <v>0</v>
      </c>
      <c r="CN16" s="123"/>
      <c r="CO16" s="123"/>
      <c r="CP16" s="123"/>
      <c r="CQ16" s="123">
        <f t="shared" ref="CQ16" si="96">CR16+CS16</f>
        <v>0</v>
      </c>
      <c r="CR16" s="123">
        <f t="shared" ref="CR16" si="97">CV16</f>
        <v>0</v>
      </c>
      <c r="CS16" s="123">
        <f t="shared" ref="CS16" si="98">CT16+CW16+CX16</f>
        <v>0</v>
      </c>
      <c r="CT16" s="123"/>
      <c r="CU16" s="123">
        <f t="shared" ref="CU16" si="99">CV16+CW16</f>
        <v>0</v>
      </c>
      <c r="CV16" s="123"/>
      <c r="CW16" s="123"/>
      <c r="CX16" s="123"/>
      <c r="CY16" s="277"/>
    </row>
    <row r="17" spans="1:107" ht="33" hidden="1" customHeight="1">
      <c r="A17" s="122" t="s">
        <v>80</v>
      </c>
      <c r="B17" s="178" t="s">
        <v>166</v>
      </c>
      <c r="C17" s="123">
        <f t="shared" ref="C17" si="100">SUM(D17:E17)</f>
        <v>118</v>
      </c>
      <c r="D17" s="123">
        <f t="shared" ref="D17" si="101">G17+I17+K17+R17+U17+AD17+AG17+AK17+AR17</f>
        <v>0</v>
      </c>
      <c r="E17" s="123">
        <f t="shared" ref="E17" si="102">H17+L17+S17+V17+AE17+AH17+AI17+AL17+AS17</f>
        <v>118</v>
      </c>
      <c r="F17" s="123"/>
      <c r="G17" s="123"/>
      <c r="H17" s="123"/>
      <c r="I17" s="123"/>
      <c r="J17" s="123">
        <f t="shared" ref="J17" si="103">SUM(K17:L17)</f>
        <v>0</v>
      </c>
      <c r="K17" s="143"/>
      <c r="L17" s="123">
        <f t="shared" ref="L17" si="104">M17+P17</f>
        <v>0</v>
      </c>
      <c r="M17" s="123"/>
      <c r="N17" s="123"/>
      <c r="O17" s="123"/>
      <c r="P17" s="123"/>
      <c r="Q17" s="123"/>
      <c r="R17" s="123"/>
      <c r="S17" s="123"/>
      <c r="T17" s="123">
        <f t="shared" ref="T17" si="105">SUM(U17:V17)</f>
        <v>51</v>
      </c>
      <c r="U17" s="123">
        <f t="shared" ref="U17" si="106">X17</f>
        <v>0</v>
      </c>
      <c r="V17" s="123">
        <f t="shared" ref="V17" si="107">Y17+Z17+AA17+AB17</f>
        <v>51</v>
      </c>
      <c r="W17" s="123"/>
      <c r="X17" s="123"/>
      <c r="Y17" s="123"/>
      <c r="Z17" s="123"/>
      <c r="AA17" s="123"/>
      <c r="AB17" s="123">
        <v>51</v>
      </c>
      <c r="AC17" s="123"/>
      <c r="AD17" s="123"/>
      <c r="AE17" s="123"/>
      <c r="AF17" s="123"/>
      <c r="AG17" s="123"/>
      <c r="AH17" s="123"/>
      <c r="AI17" s="123"/>
      <c r="AJ17" s="123">
        <f t="shared" ref="AJ17" si="108">SUM(AK17:AL17)</f>
        <v>29</v>
      </c>
      <c r="AK17" s="123"/>
      <c r="AL17" s="123">
        <f t="shared" ref="AL17" si="109">AO17+AP17</f>
        <v>29</v>
      </c>
      <c r="AM17" s="123">
        <f>SUM(AN17:AO17)</f>
        <v>0</v>
      </c>
      <c r="AN17" s="123"/>
      <c r="AO17" s="123"/>
      <c r="AP17" s="123">
        <v>29</v>
      </c>
      <c r="AQ17" s="123">
        <f t="shared" ref="AQ17" si="110">SUM(AR17:AS17)</f>
        <v>38</v>
      </c>
      <c r="AR17" s="123"/>
      <c r="AS17" s="123">
        <f t="shared" ref="AS17" si="111">AT17+AW17+AX17</f>
        <v>38</v>
      </c>
      <c r="AT17" s="123">
        <v>28</v>
      </c>
      <c r="AU17" s="123">
        <f t="shared" ref="AU17" si="112">AV17+AW17</f>
        <v>0</v>
      </c>
      <c r="AV17" s="123"/>
      <c r="AW17" s="123"/>
      <c r="AX17" s="123">
        <v>10</v>
      </c>
      <c r="AY17" s="122" t="s">
        <v>80</v>
      </c>
      <c r="AZ17" s="178" t="s">
        <v>336</v>
      </c>
      <c r="BA17" s="123">
        <f t="shared" ref="BA17" si="113">SUM(BB17:BC17)</f>
        <v>382</v>
      </c>
      <c r="BB17" s="123">
        <f t="shared" si="40"/>
        <v>0</v>
      </c>
      <c r="BC17" s="123">
        <f t="shared" si="61"/>
        <v>382</v>
      </c>
      <c r="BD17" s="123">
        <f t="shared" ref="BD17" si="114">BE17+BF17</f>
        <v>0</v>
      </c>
      <c r="BE17" s="123"/>
      <c r="BF17" s="123"/>
      <c r="BG17" s="123">
        <f t="shared" ref="BG17" si="115">BH17+BI17</f>
        <v>0</v>
      </c>
      <c r="BH17" s="123"/>
      <c r="BI17" s="123"/>
      <c r="BJ17" s="123">
        <f t="shared" ref="BJ17" si="116">SUM(BK17:BL17)</f>
        <v>0</v>
      </c>
      <c r="BK17" s="143"/>
      <c r="BL17" s="123">
        <f t="shared" si="30"/>
        <v>0</v>
      </c>
      <c r="BM17" s="123"/>
      <c r="BN17" s="123">
        <f t="shared" ref="BN17" si="117">BO17+BP17</f>
        <v>0</v>
      </c>
      <c r="BO17" s="123"/>
      <c r="BP17" s="123"/>
      <c r="BQ17" s="123">
        <f t="shared" ref="BQ17" si="118">BR17+BS17</f>
        <v>0</v>
      </c>
      <c r="BR17" s="123"/>
      <c r="BS17" s="123"/>
      <c r="BT17" s="123">
        <f t="shared" ref="BT17" si="119">BU17+BV17</f>
        <v>133</v>
      </c>
      <c r="BU17" s="123">
        <f t="shared" ref="BU17" si="120">BX17</f>
        <v>0</v>
      </c>
      <c r="BV17" s="123">
        <f t="shared" ref="BV17" si="121">BY17+CA17+CB17</f>
        <v>133</v>
      </c>
      <c r="BW17" s="123">
        <f t="shared" ref="BW17" si="122">BX17+BY17</f>
        <v>0</v>
      </c>
      <c r="BX17" s="123"/>
      <c r="BY17" s="123"/>
      <c r="BZ17" s="123"/>
      <c r="CA17" s="123"/>
      <c r="CB17" s="123">
        <v>133</v>
      </c>
      <c r="CC17" s="123">
        <f t="shared" ref="CC17" si="123">CD17+CE17</f>
        <v>0</v>
      </c>
      <c r="CD17" s="123"/>
      <c r="CE17" s="123"/>
      <c r="CF17" s="123"/>
      <c r="CG17" s="123"/>
      <c r="CH17" s="123"/>
      <c r="CI17" s="123"/>
      <c r="CJ17" s="123">
        <f t="shared" ref="CJ17" si="124">SUM(CK17:CL17)</f>
        <v>99</v>
      </c>
      <c r="CK17" s="123"/>
      <c r="CL17" s="123">
        <f t="shared" ref="CL17" si="125">CO17+CP17</f>
        <v>99</v>
      </c>
      <c r="CM17" s="123">
        <f>SUM(CN17:CO17)</f>
        <v>0</v>
      </c>
      <c r="CN17" s="123"/>
      <c r="CO17" s="123"/>
      <c r="CP17" s="123">
        <v>99</v>
      </c>
      <c r="CQ17" s="123">
        <f t="shared" ref="CQ17" si="126">CR17+CS17</f>
        <v>150</v>
      </c>
      <c r="CR17" s="123">
        <f t="shared" ref="CR17" si="127">CV17</f>
        <v>0</v>
      </c>
      <c r="CS17" s="123">
        <f t="shared" ref="CS17" si="128">CT17+CW17+CX17</f>
        <v>150</v>
      </c>
      <c r="CT17" s="123">
        <v>140</v>
      </c>
      <c r="CU17" s="123">
        <f t="shared" ref="CU17" si="129">CV17+CW17</f>
        <v>0</v>
      </c>
      <c r="CV17" s="123"/>
      <c r="CW17" s="123"/>
      <c r="CX17" s="123">
        <v>10</v>
      </c>
      <c r="CY17" s="277"/>
    </row>
    <row r="18" spans="1:107" ht="33" hidden="1" customHeight="1">
      <c r="A18" s="122" t="s">
        <v>80</v>
      </c>
      <c r="B18" s="178" t="s">
        <v>166</v>
      </c>
      <c r="C18" s="123">
        <f t="shared" si="37"/>
        <v>118</v>
      </c>
      <c r="D18" s="123">
        <f t="shared" si="7"/>
        <v>0</v>
      </c>
      <c r="E18" s="123">
        <f t="shared" si="8"/>
        <v>118</v>
      </c>
      <c r="F18" s="123"/>
      <c r="G18" s="123"/>
      <c r="H18" s="123"/>
      <c r="I18" s="123"/>
      <c r="J18" s="123">
        <f t="shared" si="10"/>
        <v>0</v>
      </c>
      <c r="K18" s="143"/>
      <c r="L18" s="123">
        <f t="shared" si="12"/>
        <v>0</v>
      </c>
      <c r="M18" s="123"/>
      <c r="N18" s="123"/>
      <c r="O18" s="123"/>
      <c r="P18" s="123"/>
      <c r="Q18" s="123"/>
      <c r="R18" s="123"/>
      <c r="S18" s="123"/>
      <c r="T18" s="123">
        <f t="shared" si="38"/>
        <v>51</v>
      </c>
      <c r="U18" s="123">
        <f t="shared" si="15"/>
        <v>0</v>
      </c>
      <c r="V18" s="123">
        <f t="shared" si="16"/>
        <v>51</v>
      </c>
      <c r="W18" s="123"/>
      <c r="X18" s="123"/>
      <c r="Y18" s="123"/>
      <c r="Z18" s="123"/>
      <c r="AA18" s="123"/>
      <c r="AB18" s="123">
        <v>51</v>
      </c>
      <c r="AC18" s="123"/>
      <c r="AD18" s="123"/>
      <c r="AE18" s="123"/>
      <c r="AF18" s="123"/>
      <c r="AG18" s="123"/>
      <c r="AH18" s="123"/>
      <c r="AI18" s="123"/>
      <c r="AJ18" s="123">
        <f t="shared" si="20"/>
        <v>29</v>
      </c>
      <c r="AK18" s="123"/>
      <c r="AL18" s="123">
        <f t="shared" si="22"/>
        <v>29</v>
      </c>
      <c r="AM18" s="123">
        <f>SUM(AN18:AO18)</f>
        <v>0</v>
      </c>
      <c r="AN18" s="123"/>
      <c r="AO18" s="123"/>
      <c r="AP18" s="123">
        <v>29</v>
      </c>
      <c r="AQ18" s="123">
        <f t="shared" si="24"/>
        <v>38</v>
      </c>
      <c r="AR18" s="123"/>
      <c r="AS18" s="123">
        <f t="shared" si="26"/>
        <v>38</v>
      </c>
      <c r="AT18" s="123">
        <v>28</v>
      </c>
      <c r="AU18" s="123">
        <f t="shared" si="27"/>
        <v>0</v>
      </c>
      <c r="AV18" s="123"/>
      <c r="AW18" s="123"/>
      <c r="AX18" s="123">
        <v>10</v>
      </c>
      <c r="AY18" s="122" t="s">
        <v>80</v>
      </c>
      <c r="AZ18" s="178" t="s">
        <v>339</v>
      </c>
      <c r="BA18" s="123">
        <f t="shared" si="39"/>
        <v>10</v>
      </c>
      <c r="BB18" s="123">
        <f t="shared" si="40"/>
        <v>0</v>
      </c>
      <c r="BC18" s="123">
        <f t="shared" si="61"/>
        <v>10</v>
      </c>
      <c r="BD18" s="123">
        <f t="shared" si="41"/>
        <v>0</v>
      </c>
      <c r="BE18" s="123"/>
      <c r="BF18" s="123"/>
      <c r="BG18" s="123">
        <f t="shared" si="42"/>
        <v>0</v>
      </c>
      <c r="BH18" s="123"/>
      <c r="BI18" s="123"/>
      <c r="BJ18" s="123">
        <f t="shared" si="29"/>
        <v>0</v>
      </c>
      <c r="BK18" s="143"/>
      <c r="BL18" s="123">
        <f t="shared" si="30"/>
        <v>0</v>
      </c>
      <c r="BM18" s="123"/>
      <c r="BN18" s="123">
        <f t="shared" si="31"/>
        <v>0</v>
      </c>
      <c r="BO18" s="123"/>
      <c r="BP18" s="123"/>
      <c r="BQ18" s="123">
        <f t="shared" si="43"/>
        <v>0</v>
      </c>
      <c r="BR18" s="123"/>
      <c r="BS18" s="123"/>
      <c r="BT18" s="123">
        <f t="shared" si="44"/>
        <v>0</v>
      </c>
      <c r="BU18" s="123">
        <f t="shared" si="45"/>
        <v>0</v>
      </c>
      <c r="BV18" s="123">
        <f>BY18+CA18+CB18</f>
        <v>0</v>
      </c>
      <c r="BW18" s="123">
        <f t="shared" si="47"/>
        <v>0</v>
      </c>
      <c r="BX18" s="123"/>
      <c r="BY18" s="123"/>
      <c r="BZ18" s="123"/>
      <c r="CA18" s="123"/>
      <c r="CB18" s="123"/>
      <c r="CC18" s="123">
        <f t="shared" si="48"/>
        <v>0</v>
      </c>
      <c r="CD18" s="123"/>
      <c r="CE18" s="123"/>
      <c r="CF18" s="123"/>
      <c r="CG18" s="123"/>
      <c r="CH18" s="123"/>
      <c r="CI18" s="123"/>
      <c r="CJ18" s="123">
        <f t="shared" si="33"/>
        <v>0</v>
      </c>
      <c r="CK18" s="123"/>
      <c r="CL18" s="123">
        <f t="shared" si="35"/>
        <v>0</v>
      </c>
      <c r="CM18" s="123">
        <f>SUM(CN18:CO18)</f>
        <v>0</v>
      </c>
      <c r="CN18" s="123"/>
      <c r="CO18" s="123"/>
      <c r="CP18" s="123"/>
      <c r="CQ18" s="123">
        <f t="shared" si="49"/>
        <v>10</v>
      </c>
      <c r="CR18" s="123">
        <f t="shared" si="50"/>
        <v>0</v>
      </c>
      <c r="CS18" s="123">
        <f t="shared" si="51"/>
        <v>10</v>
      </c>
      <c r="CT18" s="123">
        <v>10</v>
      </c>
      <c r="CU18" s="123">
        <f t="shared" si="52"/>
        <v>0</v>
      </c>
      <c r="CV18" s="123"/>
      <c r="CW18" s="123"/>
      <c r="CX18" s="123">
        <v>0</v>
      </c>
      <c r="CY18" s="277"/>
    </row>
    <row r="19" spans="1:107" ht="27.75" hidden="1" customHeight="1">
      <c r="A19" s="122" t="s">
        <v>80</v>
      </c>
      <c r="B19" s="178" t="s">
        <v>287</v>
      </c>
      <c r="C19" s="123">
        <f t="shared" si="37"/>
        <v>139</v>
      </c>
      <c r="D19" s="123"/>
      <c r="E19" s="123">
        <f t="shared" si="8"/>
        <v>139</v>
      </c>
      <c r="F19" s="123"/>
      <c r="G19" s="123"/>
      <c r="H19" s="123"/>
      <c r="I19" s="123"/>
      <c r="J19" s="123">
        <f t="shared" si="10"/>
        <v>0</v>
      </c>
      <c r="K19" s="143"/>
      <c r="L19" s="123">
        <f t="shared" si="12"/>
        <v>0</v>
      </c>
      <c r="M19" s="123"/>
      <c r="N19" s="123"/>
      <c r="O19" s="123"/>
      <c r="P19" s="123"/>
      <c r="Q19" s="123"/>
      <c r="R19" s="123"/>
      <c r="S19" s="123"/>
      <c r="T19" s="123">
        <f t="shared" si="38"/>
        <v>0</v>
      </c>
      <c r="U19" s="123">
        <f t="shared" si="15"/>
        <v>0</v>
      </c>
      <c r="V19" s="123">
        <f t="shared" si="16"/>
        <v>0</v>
      </c>
      <c r="W19" s="123"/>
      <c r="X19" s="123"/>
      <c r="Y19" s="123"/>
      <c r="Z19" s="123"/>
      <c r="AA19" s="123"/>
      <c r="AB19" s="123"/>
      <c r="AC19" s="123"/>
      <c r="AD19" s="123"/>
      <c r="AE19" s="123"/>
      <c r="AF19" s="123"/>
      <c r="AG19" s="123"/>
      <c r="AH19" s="123"/>
      <c r="AI19" s="123">
        <v>139</v>
      </c>
      <c r="AJ19" s="123">
        <f t="shared" ref="AJ19:AJ21" si="130">SUM(AK19:AL19)</f>
        <v>0</v>
      </c>
      <c r="AK19" s="123"/>
      <c r="AL19" s="123">
        <f t="shared" ref="AL19:AL21" si="131">AO19+AP19</f>
        <v>0</v>
      </c>
      <c r="AM19" s="123">
        <f t="shared" ref="AM19:AM21" si="132">SUM(AN19:AO19)</f>
        <v>0</v>
      </c>
      <c r="AN19" s="123"/>
      <c r="AO19" s="123"/>
      <c r="AP19" s="123"/>
      <c r="AQ19" s="123">
        <f t="shared" ref="AQ19:AQ21" si="133">SUM(AR19:AS19)</f>
        <v>0</v>
      </c>
      <c r="AR19" s="123"/>
      <c r="AS19" s="123">
        <f t="shared" ref="AS19:AS21" si="134">AT19+AW19+AX19</f>
        <v>0</v>
      </c>
      <c r="AT19" s="123"/>
      <c r="AU19" s="123">
        <f t="shared" ref="AU19:AU21" si="135">AV19+AW19</f>
        <v>0</v>
      </c>
      <c r="AV19" s="123"/>
      <c r="AW19" s="123"/>
      <c r="AX19" s="123"/>
      <c r="AY19" s="122" t="s">
        <v>80</v>
      </c>
      <c r="AZ19" s="178" t="s">
        <v>287</v>
      </c>
      <c r="BA19" s="123">
        <f t="shared" si="39"/>
        <v>175</v>
      </c>
      <c r="BB19" s="123">
        <f t="shared" si="40"/>
        <v>0</v>
      </c>
      <c r="BC19" s="123">
        <f t="shared" si="61"/>
        <v>175</v>
      </c>
      <c r="BD19" s="123">
        <f t="shared" si="41"/>
        <v>0</v>
      </c>
      <c r="BE19" s="123"/>
      <c r="BF19" s="123"/>
      <c r="BG19" s="123">
        <f t="shared" si="42"/>
        <v>0</v>
      </c>
      <c r="BH19" s="123"/>
      <c r="BI19" s="123"/>
      <c r="BJ19" s="123">
        <f t="shared" si="29"/>
        <v>0</v>
      </c>
      <c r="BK19" s="143"/>
      <c r="BL19" s="123">
        <f t="shared" si="30"/>
        <v>0</v>
      </c>
      <c r="BM19" s="123"/>
      <c r="BN19" s="123">
        <f t="shared" si="31"/>
        <v>0</v>
      </c>
      <c r="BO19" s="123"/>
      <c r="BP19" s="123"/>
      <c r="BQ19" s="123">
        <f t="shared" si="43"/>
        <v>0</v>
      </c>
      <c r="BR19" s="123"/>
      <c r="BS19" s="123"/>
      <c r="BT19" s="123">
        <f t="shared" si="44"/>
        <v>0</v>
      </c>
      <c r="BU19" s="123">
        <f t="shared" si="45"/>
        <v>0</v>
      </c>
      <c r="BV19" s="123">
        <f t="shared" si="46"/>
        <v>0</v>
      </c>
      <c r="BW19" s="123">
        <f t="shared" si="47"/>
        <v>0</v>
      </c>
      <c r="BX19" s="123"/>
      <c r="BY19" s="123"/>
      <c r="BZ19" s="123"/>
      <c r="CA19" s="123"/>
      <c r="CB19" s="123"/>
      <c r="CC19" s="123">
        <f t="shared" si="48"/>
        <v>0</v>
      </c>
      <c r="CD19" s="123"/>
      <c r="CE19" s="123"/>
      <c r="CF19" s="123"/>
      <c r="CG19" s="123"/>
      <c r="CH19" s="123"/>
      <c r="CI19" s="123">
        <v>175</v>
      </c>
      <c r="CJ19" s="123">
        <f t="shared" si="33"/>
        <v>0</v>
      </c>
      <c r="CK19" s="123"/>
      <c r="CL19" s="123">
        <f t="shared" si="35"/>
        <v>0</v>
      </c>
      <c r="CM19" s="123">
        <f t="shared" ref="CM19:CM21" si="136">SUM(CN19:CO19)</f>
        <v>0</v>
      </c>
      <c r="CN19" s="123"/>
      <c r="CO19" s="123"/>
      <c r="CP19" s="123"/>
      <c r="CQ19" s="123">
        <f t="shared" si="49"/>
        <v>0</v>
      </c>
      <c r="CR19" s="123">
        <f t="shared" si="50"/>
        <v>0</v>
      </c>
      <c r="CS19" s="123">
        <f t="shared" si="51"/>
        <v>0</v>
      </c>
      <c r="CT19" s="123"/>
      <c r="CU19" s="123">
        <f t="shared" si="52"/>
        <v>0</v>
      </c>
      <c r="CV19" s="123"/>
      <c r="CW19" s="123"/>
      <c r="CX19" s="123"/>
      <c r="CY19" s="277"/>
    </row>
    <row r="20" spans="1:107" ht="33" hidden="1" customHeight="1">
      <c r="A20" s="122" t="s">
        <v>80</v>
      </c>
      <c r="B20" s="178" t="s">
        <v>166</v>
      </c>
      <c r="C20" s="123">
        <f t="shared" ref="C20" si="137">SUM(D20:E20)</f>
        <v>118</v>
      </c>
      <c r="D20" s="123">
        <f t="shared" ref="D20" si="138">G20+I20+K20+R20+U20+AD20+AG20+AK20+AR20</f>
        <v>0</v>
      </c>
      <c r="E20" s="123">
        <f t="shared" ref="E20" si="139">H20+L20+S20+V20+AE20+AH20+AI20+AL20+AS20</f>
        <v>118</v>
      </c>
      <c r="F20" s="123"/>
      <c r="G20" s="123"/>
      <c r="H20" s="123"/>
      <c r="I20" s="123"/>
      <c r="J20" s="123">
        <f t="shared" ref="J20" si="140">SUM(K20:L20)</f>
        <v>0</v>
      </c>
      <c r="K20" s="143"/>
      <c r="L20" s="123">
        <f t="shared" ref="L20" si="141">M20+P20</f>
        <v>0</v>
      </c>
      <c r="M20" s="123"/>
      <c r="N20" s="123"/>
      <c r="O20" s="123"/>
      <c r="P20" s="123"/>
      <c r="Q20" s="123"/>
      <c r="R20" s="123"/>
      <c r="S20" s="123"/>
      <c r="T20" s="123">
        <f t="shared" ref="T20" si="142">SUM(U20:V20)</f>
        <v>51</v>
      </c>
      <c r="U20" s="123">
        <f t="shared" ref="U20" si="143">X20</f>
        <v>0</v>
      </c>
      <c r="V20" s="123">
        <f t="shared" ref="V20" si="144">Y20+Z20+AA20+AB20</f>
        <v>51</v>
      </c>
      <c r="W20" s="123"/>
      <c r="X20" s="123"/>
      <c r="Y20" s="123"/>
      <c r="Z20" s="123"/>
      <c r="AA20" s="123"/>
      <c r="AB20" s="123">
        <v>51</v>
      </c>
      <c r="AC20" s="123"/>
      <c r="AD20" s="123"/>
      <c r="AE20" s="123"/>
      <c r="AF20" s="123"/>
      <c r="AG20" s="123"/>
      <c r="AH20" s="123"/>
      <c r="AI20" s="123"/>
      <c r="AJ20" s="123">
        <f t="shared" ref="AJ20" si="145">SUM(AK20:AL20)</f>
        <v>29</v>
      </c>
      <c r="AK20" s="123"/>
      <c r="AL20" s="123">
        <f t="shared" ref="AL20" si="146">AO20+AP20</f>
        <v>29</v>
      </c>
      <c r="AM20" s="123">
        <f>SUM(AN20:AO20)</f>
        <v>0</v>
      </c>
      <c r="AN20" s="123"/>
      <c r="AO20" s="123"/>
      <c r="AP20" s="123">
        <v>29</v>
      </c>
      <c r="AQ20" s="123">
        <f t="shared" ref="AQ20" si="147">SUM(AR20:AS20)</f>
        <v>38</v>
      </c>
      <c r="AR20" s="123"/>
      <c r="AS20" s="123">
        <f t="shared" ref="AS20" si="148">AT20+AW20+AX20</f>
        <v>38</v>
      </c>
      <c r="AT20" s="123">
        <v>28</v>
      </c>
      <c r="AU20" s="123">
        <f t="shared" ref="AU20" si="149">AV20+AW20</f>
        <v>0</v>
      </c>
      <c r="AV20" s="123"/>
      <c r="AW20" s="123"/>
      <c r="AX20" s="123">
        <v>10</v>
      </c>
      <c r="AY20" s="122" t="s">
        <v>80</v>
      </c>
      <c r="AZ20" s="178" t="s">
        <v>290</v>
      </c>
      <c r="BA20" s="123">
        <f t="shared" si="39"/>
        <v>10</v>
      </c>
      <c r="BB20" s="123">
        <f t="shared" si="40"/>
        <v>0</v>
      </c>
      <c r="BC20" s="123">
        <f t="shared" si="61"/>
        <v>10</v>
      </c>
      <c r="BD20" s="123">
        <f t="shared" si="41"/>
        <v>0</v>
      </c>
      <c r="BE20" s="123"/>
      <c r="BF20" s="123"/>
      <c r="BG20" s="123">
        <f t="shared" si="42"/>
        <v>0</v>
      </c>
      <c r="BH20" s="123"/>
      <c r="BI20" s="123"/>
      <c r="BJ20" s="123">
        <f t="shared" ref="BJ20" si="150">SUM(BK20:BL20)</f>
        <v>0</v>
      </c>
      <c r="BK20" s="143"/>
      <c r="BL20" s="123">
        <f t="shared" si="30"/>
        <v>0</v>
      </c>
      <c r="BM20" s="123"/>
      <c r="BN20" s="123">
        <f t="shared" si="31"/>
        <v>0</v>
      </c>
      <c r="BO20" s="123"/>
      <c r="BP20" s="123"/>
      <c r="BQ20" s="123">
        <f t="shared" si="43"/>
        <v>0</v>
      </c>
      <c r="BR20" s="123"/>
      <c r="BS20" s="123"/>
      <c r="BT20" s="123">
        <f t="shared" si="44"/>
        <v>0</v>
      </c>
      <c r="BU20" s="123">
        <f t="shared" si="45"/>
        <v>0</v>
      </c>
      <c r="BV20" s="123">
        <f t="shared" si="46"/>
        <v>0</v>
      </c>
      <c r="BW20" s="123">
        <f t="shared" si="47"/>
        <v>0</v>
      </c>
      <c r="BX20" s="123"/>
      <c r="BY20" s="123"/>
      <c r="BZ20" s="123"/>
      <c r="CA20" s="123"/>
      <c r="CB20" s="123"/>
      <c r="CC20" s="123">
        <f t="shared" si="48"/>
        <v>0</v>
      </c>
      <c r="CD20" s="123"/>
      <c r="CE20" s="123"/>
      <c r="CF20" s="123"/>
      <c r="CG20" s="123"/>
      <c r="CH20" s="123"/>
      <c r="CI20" s="123"/>
      <c r="CJ20" s="123">
        <f t="shared" ref="CJ20" si="151">SUM(CK20:CL20)</f>
        <v>0</v>
      </c>
      <c r="CK20" s="123"/>
      <c r="CL20" s="123">
        <f t="shared" ref="CL20" si="152">CO20+CP20</f>
        <v>0</v>
      </c>
      <c r="CM20" s="123">
        <f>SUM(CN20:CO20)</f>
        <v>0</v>
      </c>
      <c r="CN20" s="123"/>
      <c r="CO20" s="123"/>
      <c r="CP20" s="123"/>
      <c r="CQ20" s="123">
        <f t="shared" si="49"/>
        <v>10</v>
      </c>
      <c r="CR20" s="123">
        <f t="shared" si="50"/>
        <v>0</v>
      </c>
      <c r="CS20" s="123">
        <f t="shared" si="51"/>
        <v>10</v>
      </c>
      <c r="CT20" s="123"/>
      <c r="CU20" s="123">
        <f t="shared" si="52"/>
        <v>0</v>
      </c>
      <c r="CV20" s="123"/>
      <c r="CW20" s="123"/>
      <c r="CX20" s="123">
        <v>10</v>
      </c>
      <c r="CY20" s="277"/>
    </row>
    <row r="21" spans="1:107" s="309" customFormat="1" ht="26">
      <c r="A21" s="122" t="s">
        <v>80</v>
      </c>
      <c r="B21" s="276" t="s">
        <v>159</v>
      </c>
      <c r="C21" s="123">
        <f t="shared" si="37"/>
        <v>5186.0919999999996</v>
      </c>
      <c r="D21" s="206">
        <f t="shared" ref="D21" si="153">G21+I21+K21+R21+U21+AD21+AG21+AK21+AR21</f>
        <v>0</v>
      </c>
      <c r="E21" s="123">
        <f t="shared" si="8"/>
        <v>5186.0919999999996</v>
      </c>
      <c r="F21" s="123">
        <f t="shared" ref="F21" si="154">SUM(G21:H21)</f>
        <v>558</v>
      </c>
      <c r="G21" s="123"/>
      <c r="H21" s="123">
        <v>558</v>
      </c>
      <c r="I21" s="123"/>
      <c r="J21" s="123">
        <f t="shared" si="10"/>
        <v>4119.0919999999996</v>
      </c>
      <c r="K21" s="143">
        <f t="shared" ref="K21" si="155">O21</f>
        <v>0</v>
      </c>
      <c r="L21" s="123">
        <f t="shared" si="12"/>
        <v>4119.0919999999996</v>
      </c>
      <c r="M21" s="123">
        <v>4119.0919999999996</v>
      </c>
      <c r="N21" s="123">
        <f t="shared" ref="N21" si="156">SUM(O21:P21)</f>
        <v>0</v>
      </c>
      <c r="O21" s="123"/>
      <c r="P21" s="123"/>
      <c r="Q21" s="123">
        <f t="shared" ref="Q21" si="157">SUM(R21:S21)</f>
        <v>0</v>
      </c>
      <c r="R21" s="123"/>
      <c r="S21" s="123"/>
      <c r="T21" s="123">
        <f t="shared" si="38"/>
        <v>509</v>
      </c>
      <c r="U21" s="123">
        <f t="shared" si="15"/>
        <v>0</v>
      </c>
      <c r="V21" s="123">
        <f t="shared" si="16"/>
        <v>509</v>
      </c>
      <c r="W21" s="123">
        <f t="shared" ref="W21" si="158">SUM(X21:Y21)</f>
        <v>0</v>
      </c>
      <c r="X21" s="123"/>
      <c r="Y21" s="123"/>
      <c r="Z21" s="123">
        <v>55</v>
      </c>
      <c r="AA21" s="123">
        <v>454</v>
      </c>
      <c r="AB21" s="123"/>
      <c r="AC21" s="123">
        <f t="shared" ref="AC21" si="159">SUM(AD21:AE21)</f>
        <v>0</v>
      </c>
      <c r="AD21" s="123"/>
      <c r="AE21" s="123"/>
      <c r="AF21" s="123">
        <f t="shared" ref="AF21" si="160">SUM(AG21:AH21)</f>
        <v>0</v>
      </c>
      <c r="AG21" s="123"/>
      <c r="AH21" s="123"/>
      <c r="AI21" s="123"/>
      <c r="AJ21" s="123">
        <f t="shared" si="130"/>
        <v>0</v>
      </c>
      <c r="AK21" s="123">
        <f t="shared" ref="AK21" si="161">AN21</f>
        <v>0</v>
      </c>
      <c r="AL21" s="123">
        <f t="shared" si="131"/>
        <v>0</v>
      </c>
      <c r="AM21" s="123">
        <f t="shared" si="132"/>
        <v>0</v>
      </c>
      <c r="AN21" s="123"/>
      <c r="AO21" s="123"/>
      <c r="AP21" s="123"/>
      <c r="AQ21" s="123">
        <f t="shared" si="133"/>
        <v>0</v>
      </c>
      <c r="AR21" s="123">
        <f t="shared" ref="AR21" si="162">AV21</f>
        <v>0</v>
      </c>
      <c r="AS21" s="123">
        <f t="shared" si="134"/>
        <v>0</v>
      </c>
      <c r="AT21" s="123"/>
      <c r="AU21" s="123">
        <f t="shared" si="135"/>
        <v>0</v>
      </c>
      <c r="AV21" s="123"/>
      <c r="AW21" s="123"/>
      <c r="AX21" s="123"/>
      <c r="AY21" s="122" t="s">
        <v>80</v>
      </c>
      <c r="AZ21" s="276" t="s">
        <v>159</v>
      </c>
      <c r="BA21" s="123">
        <f t="shared" si="39"/>
        <v>39283</v>
      </c>
      <c r="BB21" s="123">
        <f t="shared" si="40"/>
        <v>39283</v>
      </c>
      <c r="BC21" s="123">
        <f t="shared" si="61"/>
        <v>0</v>
      </c>
      <c r="BD21" s="123">
        <f t="shared" si="41"/>
        <v>2407</v>
      </c>
      <c r="BE21" s="123">
        <v>2407</v>
      </c>
      <c r="BF21" s="123"/>
      <c r="BG21" s="123">
        <f t="shared" si="42"/>
        <v>18828</v>
      </c>
      <c r="BH21" s="123">
        <v>18828</v>
      </c>
      <c r="BI21" s="123"/>
      <c r="BJ21" s="123">
        <v>12535</v>
      </c>
      <c r="BK21" s="143">
        <f>BO21</f>
        <v>0</v>
      </c>
      <c r="BL21" s="123">
        <f t="shared" si="30"/>
        <v>0</v>
      </c>
      <c r="BM21" s="123"/>
      <c r="BN21" s="123">
        <f t="shared" si="31"/>
        <v>0</v>
      </c>
      <c r="BO21" s="123"/>
      <c r="BP21" s="123"/>
      <c r="BQ21" s="123">
        <f t="shared" si="43"/>
        <v>17963</v>
      </c>
      <c r="BR21" s="123">
        <f>'PL VII'!P20</f>
        <v>17963</v>
      </c>
      <c r="BS21" s="123"/>
      <c r="BT21" s="123">
        <f t="shared" si="44"/>
        <v>0</v>
      </c>
      <c r="BU21" s="123">
        <f t="shared" si="45"/>
        <v>0</v>
      </c>
      <c r="BV21" s="123">
        <f t="shared" si="46"/>
        <v>0</v>
      </c>
      <c r="BW21" s="123">
        <f t="shared" si="47"/>
        <v>0</v>
      </c>
      <c r="BX21" s="123"/>
      <c r="BY21" s="123"/>
      <c r="BZ21" s="123"/>
      <c r="CA21" s="123"/>
      <c r="CB21" s="123"/>
      <c r="CC21" s="123">
        <f t="shared" si="48"/>
        <v>0</v>
      </c>
      <c r="CD21" s="123"/>
      <c r="CE21" s="123"/>
      <c r="CF21" s="123">
        <f t="shared" ref="CF21" si="163">SUM(CG21:CH21)</f>
        <v>0</v>
      </c>
      <c r="CG21" s="123"/>
      <c r="CH21" s="123"/>
      <c r="CI21" s="123"/>
      <c r="CJ21" s="123">
        <f t="shared" si="33"/>
        <v>0</v>
      </c>
      <c r="CK21" s="123">
        <f t="shared" ref="CK21" si="164">CN21</f>
        <v>0</v>
      </c>
      <c r="CL21" s="123">
        <f t="shared" si="35"/>
        <v>0</v>
      </c>
      <c r="CM21" s="123">
        <f t="shared" si="136"/>
        <v>0</v>
      </c>
      <c r="CN21" s="123"/>
      <c r="CO21" s="123"/>
      <c r="CP21" s="123"/>
      <c r="CQ21" s="123">
        <f t="shared" si="49"/>
        <v>85</v>
      </c>
      <c r="CR21" s="123">
        <f>CW21</f>
        <v>85</v>
      </c>
      <c r="CS21" s="123"/>
      <c r="CT21" s="123"/>
      <c r="CU21" s="123">
        <f t="shared" si="52"/>
        <v>85</v>
      </c>
      <c r="CV21" s="123"/>
      <c r="CW21" s="123">
        <v>85</v>
      </c>
      <c r="CX21" s="123"/>
      <c r="CY21" s="356" t="s">
        <v>390</v>
      </c>
    </row>
    <row r="22" spans="1:107" s="244" customFormat="1" ht="25" customHeight="1">
      <c r="A22" s="116" t="s">
        <v>160</v>
      </c>
      <c r="B22" s="117" t="s">
        <v>161</v>
      </c>
      <c r="C22" s="118">
        <f t="shared" ref="C22:R22" si="165">SUM(C23:C25)</f>
        <v>12290.907999999999</v>
      </c>
      <c r="D22" s="118">
        <f t="shared" si="165"/>
        <v>10068</v>
      </c>
      <c r="E22" s="118">
        <f t="shared" si="165"/>
        <v>2222.9080000000004</v>
      </c>
      <c r="F22" s="118">
        <f t="shared" si="165"/>
        <v>3791</v>
      </c>
      <c r="G22" s="118">
        <f t="shared" si="165"/>
        <v>3584</v>
      </c>
      <c r="H22" s="118">
        <f t="shared" si="165"/>
        <v>207</v>
      </c>
      <c r="I22" s="118">
        <f t="shared" si="165"/>
        <v>0</v>
      </c>
      <c r="J22" s="118">
        <f t="shared" si="165"/>
        <v>1554.9079999999999</v>
      </c>
      <c r="K22" s="118">
        <f t="shared" si="165"/>
        <v>0</v>
      </c>
      <c r="L22" s="118">
        <f t="shared" si="165"/>
        <v>1554.9079999999999</v>
      </c>
      <c r="M22" s="118">
        <f t="shared" si="165"/>
        <v>603.90800000000002</v>
      </c>
      <c r="N22" s="118">
        <f t="shared" si="165"/>
        <v>951</v>
      </c>
      <c r="O22" s="118">
        <f t="shared" si="165"/>
        <v>0</v>
      </c>
      <c r="P22" s="118">
        <f t="shared" si="165"/>
        <v>951</v>
      </c>
      <c r="Q22" s="118">
        <f t="shared" si="165"/>
        <v>6763</v>
      </c>
      <c r="R22" s="118">
        <f t="shared" si="165"/>
        <v>6396</v>
      </c>
      <c r="S22" s="118">
        <f>SUM(S23:S25)</f>
        <v>367</v>
      </c>
      <c r="T22" s="118">
        <f t="shared" ref="T22:AX22" si="166">SUM(T23:T25)</f>
        <v>13</v>
      </c>
      <c r="U22" s="118">
        <f t="shared" si="166"/>
        <v>0</v>
      </c>
      <c r="V22" s="118">
        <f t="shared" si="166"/>
        <v>13</v>
      </c>
      <c r="W22" s="118">
        <f t="shared" si="166"/>
        <v>13</v>
      </c>
      <c r="X22" s="118">
        <f t="shared" si="166"/>
        <v>0</v>
      </c>
      <c r="Y22" s="118">
        <f t="shared" si="166"/>
        <v>13</v>
      </c>
      <c r="Z22" s="118">
        <f t="shared" si="166"/>
        <v>0</v>
      </c>
      <c r="AA22" s="118">
        <f t="shared" si="166"/>
        <v>0</v>
      </c>
      <c r="AB22" s="118">
        <f t="shared" si="166"/>
        <v>0</v>
      </c>
      <c r="AC22" s="118">
        <f t="shared" si="166"/>
        <v>88</v>
      </c>
      <c r="AD22" s="118">
        <f t="shared" si="166"/>
        <v>88</v>
      </c>
      <c r="AE22" s="118">
        <f t="shared" si="166"/>
        <v>0</v>
      </c>
      <c r="AF22" s="118">
        <f t="shared" si="166"/>
        <v>0</v>
      </c>
      <c r="AG22" s="118">
        <f t="shared" si="166"/>
        <v>0</v>
      </c>
      <c r="AH22" s="118">
        <f t="shared" si="166"/>
        <v>0</v>
      </c>
      <c r="AI22" s="118">
        <f t="shared" si="166"/>
        <v>0</v>
      </c>
      <c r="AJ22" s="118">
        <f t="shared" si="166"/>
        <v>33</v>
      </c>
      <c r="AK22" s="118">
        <f t="shared" si="166"/>
        <v>0</v>
      </c>
      <c r="AL22" s="118">
        <f t="shared" si="166"/>
        <v>33</v>
      </c>
      <c r="AM22" s="118">
        <f t="shared" si="166"/>
        <v>0</v>
      </c>
      <c r="AN22" s="118">
        <f t="shared" si="166"/>
        <v>0</v>
      </c>
      <c r="AO22" s="118">
        <f t="shared" si="166"/>
        <v>0</v>
      </c>
      <c r="AP22" s="118">
        <f t="shared" si="166"/>
        <v>33</v>
      </c>
      <c r="AQ22" s="118">
        <f t="shared" si="166"/>
        <v>48</v>
      </c>
      <c r="AR22" s="118">
        <f t="shared" si="166"/>
        <v>0</v>
      </c>
      <c r="AS22" s="118">
        <f t="shared" si="166"/>
        <v>48</v>
      </c>
      <c r="AT22" s="118">
        <f t="shared" si="166"/>
        <v>39</v>
      </c>
      <c r="AU22" s="118">
        <f t="shared" si="166"/>
        <v>0</v>
      </c>
      <c r="AV22" s="118">
        <f t="shared" si="166"/>
        <v>0</v>
      </c>
      <c r="AW22" s="118">
        <f t="shared" si="166"/>
        <v>0</v>
      </c>
      <c r="AX22" s="118">
        <f t="shared" si="166"/>
        <v>9</v>
      </c>
      <c r="AY22" s="116" t="s">
        <v>160</v>
      </c>
      <c r="AZ22" s="117" t="s">
        <v>161</v>
      </c>
      <c r="BA22" s="118">
        <f>BA25</f>
        <v>574</v>
      </c>
      <c r="BB22" s="118">
        <f t="shared" ref="BB22:CW22" si="167">BB25</f>
        <v>574</v>
      </c>
      <c r="BC22" s="118">
        <f t="shared" si="167"/>
        <v>9358</v>
      </c>
      <c r="BD22" s="118">
        <f t="shared" si="167"/>
        <v>0</v>
      </c>
      <c r="BE22" s="118">
        <f t="shared" si="167"/>
        <v>0</v>
      </c>
      <c r="BF22" s="118">
        <f t="shared" si="167"/>
        <v>1052</v>
      </c>
      <c r="BG22" s="118">
        <f t="shared" si="167"/>
        <v>0</v>
      </c>
      <c r="BH22" s="118">
        <f t="shared" si="167"/>
        <v>0</v>
      </c>
      <c r="BI22" s="118">
        <f t="shared" si="167"/>
        <v>0</v>
      </c>
      <c r="BJ22" s="118">
        <f t="shared" si="167"/>
        <v>8119</v>
      </c>
      <c r="BK22" s="118">
        <f t="shared" si="167"/>
        <v>0</v>
      </c>
      <c r="BL22" s="118">
        <f t="shared" si="167"/>
        <v>8119</v>
      </c>
      <c r="BM22" s="118">
        <f t="shared" si="167"/>
        <v>7343</v>
      </c>
      <c r="BN22" s="118">
        <f t="shared" si="167"/>
        <v>776.88472388379353</v>
      </c>
      <c r="BO22" s="118">
        <f t="shared" si="167"/>
        <v>0</v>
      </c>
      <c r="BP22" s="118">
        <f t="shared" si="167"/>
        <v>776</v>
      </c>
      <c r="BQ22" s="118">
        <f t="shared" si="167"/>
        <v>574</v>
      </c>
      <c r="BR22" s="118">
        <f t="shared" si="167"/>
        <v>574</v>
      </c>
      <c r="BS22" s="118">
        <f t="shared" si="167"/>
        <v>390</v>
      </c>
      <c r="BT22" s="118">
        <f t="shared" si="167"/>
        <v>0</v>
      </c>
      <c r="BU22" s="118">
        <f t="shared" si="167"/>
        <v>0</v>
      </c>
      <c r="BV22" s="118">
        <f t="shared" si="167"/>
        <v>0</v>
      </c>
      <c r="BW22" s="118">
        <f t="shared" si="167"/>
        <v>0</v>
      </c>
      <c r="BX22" s="118">
        <f t="shared" si="167"/>
        <v>0</v>
      </c>
      <c r="BY22" s="118">
        <f t="shared" si="167"/>
        <v>0</v>
      </c>
      <c r="BZ22" s="118">
        <f t="shared" si="167"/>
        <v>0</v>
      </c>
      <c r="CA22" s="118">
        <f t="shared" si="167"/>
        <v>0</v>
      </c>
      <c r="CB22" s="118">
        <f t="shared" si="167"/>
        <v>0</v>
      </c>
      <c r="CC22" s="118">
        <f t="shared" si="167"/>
        <v>0</v>
      </c>
      <c r="CD22" s="118">
        <f t="shared" si="167"/>
        <v>0</v>
      </c>
      <c r="CE22" s="118">
        <f t="shared" si="167"/>
        <v>0</v>
      </c>
      <c r="CF22" s="118">
        <f t="shared" si="167"/>
        <v>0</v>
      </c>
      <c r="CG22" s="118">
        <f t="shared" si="167"/>
        <v>0</v>
      </c>
      <c r="CH22" s="118">
        <f t="shared" si="167"/>
        <v>0</v>
      </c>
      <c r="CI22" s="118">
        <f t="shared" si="167"/>
        <v>88</v>
      </c>
      <c r="CJ22" s="118">
        <f t="shared" si="167"/>
        <v>40</v>
      </c>
      <c r="CK22" s="118">
        <f t="shared" si="167"/>
        <v>0</v>
      </c>
      <c r="CL22" s="118">
        <f t="shared" si="167"/>
        <v>40</v>
      </c>
      <c r="CM22" s="118">
        <f t="shared" si="167"/>
        <v>0</v>
      </c>
      <c r="CN22" s="118">
        <f t="shared" si="167"/>
        <v>0</v>
      </c>
      <c r="CO22" s="118">
        <f t="shared" si="167"/>
        <v>0</v>
      </c>
      <c r="CP22" s="118">
        <f t="shared" si="167"/>
        <v>40</v>
      </c>
      <c r="CQ22" s="118">
        <f t="shared" si="167"/>
        <v>0</v>
      </c>
      <c r="CR22" s="118">
        <f t="shared" si="167"/>
        <v>0</v>
      </c>
      <c r="CS22" s="118">
        <f t="shared" si="167"/>
        <v>59</v>
      </c>
      <c r="CT22" s="118">
        <f t="shared" si="167"/>
        <v>47</v>
      </c>
      <c r="CU22" s="118">
        <f t="shared" si="167"/>
        <v>0</v>
      </c>
      <c r="CV22" s="118">
        <f t="shared" si="167"/>
        <v>0</v>
      </c>
      <c r="CW22" s="118">
        <f t="shared" si="167"/>
        <v>0</v>
      </c>
      <c r="CX22" s="118">
        <f t="shared" ref="CX22" si="168">SUM(CX23:CX25)</f>
        <v>36</v>
      </c>
      <c r="CY22" s="277"/>
    </row>
    <row r="23" spans="1:107" ht="27" hidden="1" customHeight="1">
      <c r="A23" s="122" t="s">
        <v>80</v>
      </c>
      <c r="B23" s="179" t="s">
        <v>162</v>
      </c>
      <c r="C23" s="123">
        <f t="shared" ref="C23:C25" si="169">SUM(D23:E23)</f>
        <v>2679</v>
      </c>
      <c r="D23" s="123">
        <f t="shared" ref="D23:D25" si="170">G23+I23+K23+R23+U23+AD23+AG23+AK23+AR23</f>
        <v>2212</v>
      </c>
      <c r="E23" s="123">
        <f t="shared" ref="E23:E25" si="171">H23+L23+S23+V23+AE23+AH23+AI23+AL23+AS23</f>
        <v>467</v>
      </c>
      <c r="F23" s="123">
        <f t="shared" ref="F23:F25" si="172">SUM(G23:H23)</f>
        <v>79</v>
      </c>
      <c r="G23" s="123">
        <v>79</v>
      </c>
      <c r="H23" s="123"/>
      <c r="I23" s="123"/>
      <c r="J23" s="123">
        <f t="shared" ref="J23:J25" si="173">SUM(K23:L23)</f>
        <v>317</v>
      </c>
      <c r="K23" s="123">
        <f t="shared" ref="K23:K25" si="174">O23</f>
        <v>0</v>
      </c>
      <c r="L23" s="123">
        <f t="shared" ref="L23:L25" si="175">M23+P23</f>
        <v>317</v>
      </c>
      <c r="M23" s="123"/>
      <c r="N23" s="123">
        <f t="shared" ref="N23:N25" si="176">SUM(O23:P23)</f>
        <v>317</v>
      </c>
      <c r="O23" s="123"/>
      <c r="P23" s="123">
        <v>317</v>
      </c>
      <c r="Q23" s="123">
        <f t="shared" ref="Q23:Q25" si="177">SUM(R23:S23)</f>
        <v>2255</v>
      </c>
      <c r="R23" s="123">
        <v>2133</v>
      </c>
      <c r="S23" s="123">
        <v>122</v>
      </c>
      <c r="T23" s="123">
        <f t="shared" ref="T23:T25" si="178">SUM(U23:V23)</f>
        <v>4</v>
      </c>
      <c r="U23" s="123">
        <f t="shared" ref="U23:U25" si="179">X23</f>
        <v>0</v>
      </c>
      <c r="V23" s="123">
        <f t="shared" ref="V23:V25" si="180">Y23+Z23+AA23+AB23</f>
        <v>4</v>
      </c>
      <c r="W23" s="123">
        <f t="shared" ref="W23:W25" si="181">SUM(X23:Y23)</f>
        <v>4</v>
      </c>
      <c r="X23" s="123"/>
      <c r="Y23" s="123">
        <v>4</v>
      </c>
      <c r="Z23" s="123"/>
      <c r="AA23" s="123"/>
      <c r="AB23" s="123"/>
      <c r="AC23" s="123">
        <f t="shared" ref="AC23:AC25" si="182">SUM(AD23:AE23)</f>
        <v>0</v>
      </c>
      <c r="AD23" s="123"/>
      <c r="AE23" s="123"/>
      <c r="AF23" s="123">
        <f t="shared" ref="AF23:AF25" si="183">SUM(AG23:AH23)</f>
        <v>0</v>
      </c>
      <c r="AG23" s="123"/>
      <c r="AH23" s="123"/>
      <c r="AI23" s="123"/>
      <c r="AJ23" s="123">
        <f t="shared" ref="AJ23:AJ25" si="184">SUM(AK23:AL23)</f>
        <v>11</v>
      </c>
      <c r="AK23" s="123">
        <f t="shared" ref="AK23:AK25" si="185">AN23</f>
        <v>0</v>
      </c>
      <c r="AL23" s="123">
        <f t="shared" ref="AL23:AL25" si="186">AO23+AP23</f>
        <v>11</v>
      </c>
      <c r="AM23" s="123">
        <f t="shared" ref="AM23:AM25" si="187">SUM(AN23:AO23)</f>
        <v>0</v>
      </c>
      <c r="AN23" s="123"/>
      <c r="AO23" s="123"/>
      <c r="AP23" s="123">
        <v>11</v>
      </c>
      <c r="AQ23" s="123">
        <f t="shared" ref="AQ23:AQ25" si="188">SUM(AR23:AS23)</f>
        <v>13</v>
      </c>
      <c r="AR23" s="123">
        <f t="shared" ref="AR23:AR25" si="189">AV23</f>
        <v>0</v>
      </c>
      <c r="AS23" s="123">
        <f>AT23+AW23+AX23</f>
        <v>13</v>
      </c>
      <c r="AT23" s="123">
        <v>10</v>
      </c>
      <c r="AU23" s="123">
        <f t="shared" ref="AU23:AU24" si="190">AV23+AW23</f>
        <v>0</v>
      </c>
      <c r="AV23" s="123"/>
      <c r="AW23" s="123"/>
      <c r="AX23" s="123">
        <v>3</v>
      </c>
      <c r="AY23" s="122" t="s">
        <v>80</v>
      </c>
      <c r="AZ23" s="179" t="s">
        <v>162</v>
      </c>
      <c r="BA23" s="123">
        <f t="shared" ref="BA23:BA24" si="191">BB23</f>
        <v>0</v>
      </c>
      <c r="BB23" s="123">
        <f t="shared" ref="BB23:BB25" si="192">BE23+BH23+BR23+CD23+CR23</f>
        <v>0</v>
      </c>
      <c r="BC23" s="123">
        <f>BF23+BI23+BL23+CE23+CS23+CI23+CP23</f>
        <v>1019</v>
      </c>
      <c r="BD23" s="123">
        <f t="shared" ref="BD23:BD24" si="193">BE23</f>
        <v>0</v>
      </c>
      <c r="BE23" s="123"/>
      <c r="BF23" s="123">
        <v>63</v>
      </c>
      <c r="BG23" s="123">
        <f t="shared" si="42"/>
        <v>0</v>
      </c>
      <c r="BH23" s="123"/>
      <c r="BI23" s="123"/>
      <c r="BJ23" s="123">
        <f t="shared" ref="BJ23:BJ25" si="194">SUM(BK23:BL23)</f>
        <v>765</v>
      </c>
      <c r="BK23" s="123">
        <f>BO23</f>
        <v>0</v>
      </c>
      <c r="BL23" s="123">
        <f>BM23+BP23</f>
        <v>765</v>
      </c>
      <c r="BM23" s="123"/>
      <c r="BN23" s="123">
        <v>765.59179996159935</v>
      </c>
      <c r="BO23" s="123"/>
      <c r="BP23" s="123">
        <v>765</v>
      </c>
      <c r="BQ23" s="123">
        <f>BR23</f>
        <v>0</v>
      </c>
      <c r="BR23" s="123"/>
      <c r="BS23" s="123">
        <v>270</v>
      </c>
      <c r="BT23" s="123">
        <f t="shared" si="44"/>
        <v>0</v>
      </c>
      <c r="BU23" s="123">
        <f t="shared" si="45"/>
        <v>0</v>
      </c>
      <c r="BV23" s="123">
        <f t="shared" si="46"/>
        <v>0</v>
      </c>
      <c r="BW23" s="123">
        <f t="shared" si="47"/>
        <v>0</v>
      </c>
      <c r="BX23" s="123"/>
      <c r="BY23" s="123"/>
      <c r="BZ23" s="123"/>
      <c r="CA23" s="123"/>
      <c r="CB23" s="123"/>
      <c r="CC23" s="123">
        <f t="shared" si="48"/>
        <v>0</v>
      </c>
      <c r="CD23" s="123"/>
      <c r="CE23" s="123"/>
      <c r="CF23" s="123">
        <f t="shared" ref="CF23:CF25" si="195">SUM(CG23:CH23)</f>
        <v>0</v>
      </c>
      <c r="CG23" s="123"/>
      <c r="CH23" s="123"/>
      <c r="CI23" s="123">
        <v>87</v>
      </c>
      <c r="CJ23" s="123">
        <f t="shared" ref="CJ23:CJ25" si="196">SUM(CK23:CL23)</f>
        <v>41</v>
      </c>
      <c r="CK23" s="123">
        <f t="shared" ref="CK23:CK25" si="197">CN23</f>
        <v>0</v>
      </c>
      <c r="CL23" s="123">
        <f t="shared" ref="CL23:CL25" si="198">CO23+CP23</f>
        <v>41</v>
      </c>
      <c r="CM23" s="123">
        <f t="shared" ref="CM23:CM25" si="199">SUM(CN23:CO23)</f>
        <v>0</v>
      </c>
      <c r="CN23" s="123"/>
      <c r="CO23" s="123"/>
      <c r="CP23" s="123">
        <v>41</v>
      </c>
      <c r="CQ23" s="123">
        <f t="shared" ref="CQ23:CQ24" si="200">CW23</f>
        <v>0</v>
      </c>
      <c r="CR23" s="123">
        <f t="shared" si="50"/>
        <v>0</v>
      </c>
      <c r="CS23" s="123">
        <f t="shared" si="51"/>
        <v>63</v>
      </c>
      <c r="CT23" s="123">
        <v>51</v>
      </c>
      <c r="CU23" s="123">
        <f t="shared" si="52"/>
        <v>0</v>
      </c>
      <c r="CV23" s="123"/>
      <c r="CW23" s="123"/>
      <c r="CX23" s="123">
        <v>12</v>
      </c>
      <c r="CY23" s="277"/>
    </row>
    <row r="24" spans="1:107" ht="27" hidden="1" customHeight="1">
      <c r="A24" s="122" t="s">
        <v>80</v>
      </c>
      <c r="B24" s="179" t="s">
        <v>163</v>
      </c>
      <c r="C24" s="123">
        <f t="shared" si="169"/>
        <v>4386.4319999999998</v>
      </c>
      <c r="D24" s="206">
        <f t="shared" si="170"/>
        <v>3743</v>
      </c>
      <c r="E24" s="123">
        <f t="shared" si="171"/>
        <v>643.43200000000002</v>
      </c>
      <c r="F24" s="123">
        <f t="shared" si="172"/>
        <v>1592</v>
      </c>
      <c r="G24" s="123">
        <v>1529</v>
      </c>
      <c r="H24" s="123">
        <v>63</v>
      </c>
      <c r="I24" s="123"/>
      <c r="J24" s="123">
        <f t="shared" si="173"/>
        <v>420.43200000000002</v>
      </c>
      <c r="K24" s="123">
        <f t="shared" si="174"/>
        <v>0</v>
      </c>
      <c r="L24" s="123">
        <f t="shared" si="175"/>
        <v>420.43200000000002</v>
      </c>
      <c r="M24" s="123">
        <v>104.432</v>
      </c>
      <c r="N24" s="123">
        <f t="shared" si="176"/>
        <v>316</v>
      </c>
      <c r="O24" s="123"/>
      <c r="P24" s="123">
        <v>316</v>
      </c>
      <c r="Q24" s="123">
        <f t="shared" si="177"/>
        <v>2248</v>
      </c>
      <c r="R24" s="123">
        <v>2126</v>
      </c>
      <c r="S24" s="123">
        <v>122</v>
      </c>
      <c r="T24" s="123">
        <f t="shared" si="178"/>
        <v>5</v>
      </c>
      <c r="U24" s="123">
        <f t="shared" si="179"/>
        <v>0</v>
      </c>
      <c r="V24" s="123">
        <f t="shared" si="180"/>
        <v>5</v>
      </c>
      <c r="W24" s="123">
        <f t="shared" si="181"/>
        <v>5</v>
      </c>
      <c r="X24" s="123"/>
      <c r="Y24" s="123">
        <v>5</v>
      </c>
      <c r="Z24" s="123"/>
      <c r="AA24" s="123"/>
      <c r="AB24" s="123"/>
      <c r="AC24" s="123">
        <f t="shared" si="182"/>
        <v>88</v>
      </c>
      <c r="AD24" s="123">
        <v>88</v>
      </c>
      <c r="AE24" s="123"/>
      <c r="AF24" s="123">
        <f t="shared" si="183"/>
        <v>0</v>
      </c>
      <c r="AG24" s="123"/>
      <c r="AH24" s="123"/>
      <c r="AI24" s="123"/>
      <c r="AJ24" s="123">
        <f t="shared" si="184"/>
        <v>11</v>
      </c>
      <c r="AK24" s="123">
        <f t="shared" si="185"/>
        <v>0</v>
      </c>
      <c r="AL24" s="123">
        <f t="shared" si="186"/>
        <v>11</v>
      </c>
      <c r="AM24" s="123">
        <f t="shared" si="187"/>
        <v>0</v>
      </c>
      <c r="AN24" s="123"/>
      <c r="AO24" s="123"/>
      <c r="AP24" s="123">
        <v>11</v>
      </c>
      <c r="AQ24" s="123">
        <f t="shared" si="188"/>
        <v>22</v>
      </c>
      <c r="AR24" s="123">
        <f t="shared" si="189"/>
        <v>0</v>
      </c>
      <c r="AS24" s="123">
        <f t="shared" ref="AS24:AS25" si="201">AT24+AW24+AX24</f>
        <v>22</v>
      </c>
      <c r="AT24" s="123">
        <v>19</v>
      </c>
      <c r="AU24" s="123">
        <f t="shared" si="190"/>
        <v>0</v>
      </c>
      <c r="AV24" s="123"/>
      <c r="AW24" s="123"/>
      <c r="AX24" s="123">
        <v>3</v>
      </c>
      <c r="AY24" s="122" t="s">
        <v>80</v>
      </c>
      <c r="AZ24" s="179" t="s">
        <v>163</v>
      </c>
      <c r="BA24" s="123">
        <f t="shared" si="191"/>
        <v>0</v>
      </c>
      <c r="BB24" s="123">
        <f t="shared" si="192"/>
        <v>0</v>
      </c>
      <c r="BC24" s="123">
        <f t="shared" ref="BC24:BC25" si="202">BF24+BI24+BL24+CE24+CS24+CI24+CP24</f>
        <v>10780</v>
      </c>
      <c r="BD24" s="123">
        <f t="shared" si="193"/>
        <v>0</v>
      </c>
      <c r="BE24" s="123">
        <v>0</v>
      </c>
      <c r="BF24" s="123">
        <v>232</v>
      </c>
      <c r="BG24" s="123">
        <f t="shared" si="42"/>
        <v>0</v>
      </c>
      <c r="BH24" s="123"/>
      <c r="BI24" s="123"/>
      <c r="BJ24" s="123">
        <f t="shared" si="194"/>
        <v>10285</v>
      </c>
      <c r="BK24" s="123">
        <f>BO24</f>
        <v>0</v>
      </c>
      <c r="BL24" s="123">
        <f>BM24+BP24</f>
        <v>10285</v>
      </c>
      <c r="BM24" s="123">
        <v>9509</v>
      </c>
      <c r="BN24" s="123">
        <v>774.52347615460747</v>
      </c>
      <c r="BO24" s="123"/>
      <c r="BP24" s="123">
        <v>776</v>
      </c>
      <c r="BQ24" s="123">
        <f t="shared" ref="BQ24:BQ25" si="203">BR24</f>
        <v>0</v>
      </c>
      <c r="BR24" s="123"/>
      <c r="BS24" s="123">
        <v>383</v>
      </c>
      <c r="BT24" s="123">
        <f t="shared" si="44"/>
        <v>0</v>
      </c>
      <c r="BU24" s="123">
        <f t="shared" si="45"/>
        <v>0</v>
      </c>
      <c r="BV24" s="123">
        <f t="shared" si="46"/>
        <v>0</v>
      </c>
      <c r="BW24" s="123">
        <f t="shared" si="47"/>
        <v>0</v>
      </c>
      <c r="BX24" s="123"/>
      <c r="BY24" s="123"/>
      <c r="BZ24" s="123"/>
      <c r="CA24" s="123"/>
      <c r="CB24" s="123"/>
      <c r="CC24" s="123">
        <f t="shared" si="48"/>
        <v>0</v>
      </c>
      <c r="CD24" s="123"/>
      <c r="CE24" s="123"/>
      <c r="CF24" s="123">
        <f t="shared" si="195"/>
        <v>0</v>
      </c>
      <c r="CG24" s="123"/>
      <c r="CH24" s="123"/>
      <c r="CI24" s="123">
        <v>88</v>
      </c>
      <c r="CJ24" s="123">
        <f t="shared" si="196"/>
        <v>40</v>
      </c>
      <c r="CK24" s="123">
        <f t="shared" si="197"/>
        <v>0</v>
      </c>
      <c r="CL24" s="123">
        <f t="shared" si="198"/>
        <v>40</v>
      </c>
      <c r="CM24" s="123">
        <f t="shared" si="199"/>
        <v>0</v>
      </c>
      <c r="CN24" s="123"/>
      <c r="CO24" s="123"/>
      <c r="CP24" s="123">
        <v>40</v>
      </c>
      <c r="CQ24" s="123">
        <f t="shared" si="200"/>
        <v>0</v>
      </c>
      <c r="CR24" s="123">
        <f t="shared" si="50"/>
        <v>0</v>
      </c>
      <c r="CS24" s="123">
        <f t="shared" si="51"/>
        <v>135</v>
      </c>
      <c r="CT24" s="123">
        <v>123</v>
      </c>
      <c r="CU24" s="123">
        <f t="shared" si="52"/>
        <v>0</v>
      </c>
      <c r="CV24" s="123"/>
      <c r="CW24" s="123"/>
      <c r="CX24" s="123">
        <v>12</v>
      </c>
      <c r="CY24" s="277"/>
    </row>
    <row r="25" spans="1:107" ht="31.5" customHeight="1">
      <c r="A25" s="122" t="s">
        <v>80</v>
      </c>
      <c r="B25" s="179" t="s">
        <v>164</v>
      </c>
      <c r="C25" s="123">
        <f t="shared" si="169"/>
        <v>5225.4760000000006</v>
      </c>
      <c r="D25" s="123">
        <f t="shared" si="170"/>
        <v>4113</v>
      </c>
      <c r="E25" s="123">
        <f t="shared" si="171"/>
        <v>1112.4760000000001</v>
      </c>
      <c r="F25" s="123">
        <f t="shared" si="172"/>
        <v>2120</v>
      </c>
      <c r="G25" s="123">
        <f>1370+606</f>
        <v>1976</v>
      </c>
      <c r="H25" s="123">
        <v>144</v>
      </c>
      <c r="I25" s="123"/>
      <c r="J25" s="123">
        <f t="shared" si="173"/>
        <v>817.476</v>
      </c>
      <c r="K25" s="123">
        <f t="shared" si="174"/>
        <v>0</v>
      </c>
      <c r="L25" s="123">
        <f t="shared" si="175"/>
        <v>817.476</v>
      </c>
      <c r="M25" s="123">
        <v>499.476</v>
      </c>
      <c r="N25" s="123">
        <f t="shared" si="176"/>
        <v>318</v>
      </c>
      <c r="O25" s="123"/>
      <c r="P25" s="123">
        <v>318</v>
      </c>
      <c r="Q25" s="123">
        <f t="shared" si="177"/>
        <v>2260</v>
      </c>
      <c r="R25" s="123">
        <v>2137</v>
      </c>
      <c r="S25" s="123">
        <v>123</v>
      </c>
      <c r="T25" s="123">
        <f t="shared" si="178"/>
        <v>4</v>
      </c>
      <c r="U25" s="123">
        <f t="shared" si="179"/>
        <v>0</v>
      </c>
      <c r="V25" s="123">
        <f t="shared" si="180"/>
        <v>4</v>
      </c>
      <c r="W25" s="123">
        <f t="shared" si="181"/>
        <v>4</v>
      </c>
      <c r="X25" s="123"/>
      <c r="Y25" s="123">
        <v>4</v>
      </c>
      <c r="Z25" s="123"/>
      <c r="AA25" s="123"/>
      <c r="AB25" s="123"/>
      <c r="AC25" s="123">
        <f t="shared" si="182"/>
        <v>0</v>
      </c>
      <c r="AD25" s="123"/>
      <c r="AE25" s="123"/>
      <c r="AF25" s="123">
        <f t="shared" si="183"/>
        <v>0</v>
      </c>
      <c r="AG25" s="123"/>
      <c r="AH25" s="123"/>
      <c r="AI25" s="123"/>
      <c r="AJ25" s="123">
        <f t="shared" si="184"/>
        <v>11</v>
      </c>
      <c r="AK25" s="123">
        <f t="shared" si="185"/>
        <v>0</v>
      </c>
      <c r="AL25" s="123">
        <f t="shared" si="186"/>
        <v>11</v>
      </c>
      <c r="AM25" s="123">
        <f t="shared" si="187"/>
        <v>0</v>
      </c>
      <c r="AN25" s="123"/>
      <c r="AO25" s="123"/>
      <c r="AP25" s="123">
        <v>11</v>
      </c>
      <c r="AQ25" s="123">
        <f t="shared" si="188"/>
        <v>13</v>
      </c>
      <c r="AR25" s="123">
        <f t="shared" si="189"/>
        <v>0</v>
      </c>
      <c r="AS25" s="123">
        <f t="shared" si="201"/>
        <v>13</v>
      </c>
      <c r="AT25" s="123">
        <v>10</v>
      </c>
      <c r="AU25" s="123">
        <f>AV25+AW25</f>
        <v>0</v>
      </c>
      <c r="AV25" s="123"/>
      <c r="AW25" s="123"/>
      <c r="AX25" s="123">
        <v>3</v>
      </c>
      <c r="AY25" s="122" t="s">
        <v>80</v>
      </c>
      <c r="AZ25" s="179" t="s">
        <v>164</v>
      </c>
      <c r="BA25" s="123">
        <f>BB25</f>
        <v>574</v>
      </c>
      <c r="BB25" s="123">
        <f t="shared" si="192"/>
        <v>574</v>
      </c>
      <c r="BC25" s="123">
        <f t="shared" si="202"/>
        <v>9358</v>
      </c>
      <c r="BD25" s="123">
        <f>BE25</f>
        <v>0</v>
      </c>
      <c r="BE25" s="123"/>
      <c r="BF25" s="123">
        <v>1052</v>
      </c>
      <c r="BG25" s="123">
        <f t="shared" si="42"/>
        <v>0</v>
      </c>
      <c r="BH25" s="123"/>
      <c r="BI25" s="123"/>
      <c r="BJ25" s="123">
        <f t="shared" si="194"/>
        <v>8119</v>
      </c>
      <c r="BK25" s="123">
        <f>BO25</f>
        <v>0</v>
      </c>
      <c r="BL25" s="123">
        <f>BM25+BP25</f>
        <v>8119</v>
      </c>
      <c r="BM25" s="123">
        <v>7343</v>
      </c>
      <c r="BN25" s="123">
        <v>776.88472388379353</v>
      </c>
      <c r="BO25" s="123"/>
      <c r="BP25" s="123">
        <v>776</v>
      </c>
      <c r="BQ25" s="123">
        <f t="shared" si="203"/>
        <v>574</v>
      </c>
      <c r="BR25" s="123">
        <f>'PL VII'!P18</f>
        <v>574</v>
      </c>
      <c r="BS25" s="123">
        <v>390</v>
      </c>
      <c r="BT25" s="123">
        <f t="shared" si="44"/>
        <v>0</v>
      </c>
      <c r="BU25" s="123">
        <f t="shared" si="45"/>
        <v>0</v>
      </c>
      <c r="BV25" s="123">
        <f t="shared" si="46"/>
        <v>0</v>
      </c>
      <c r="BW25" s="123">
        <f t="shared" si="47"/>
        <v>0</v>
      </c>
      <c r="BX25" s="123"/>
      <c r="BY25" s="123"/>
      <c r="BZ25" s="123"/>
      <c r="CA25" s="123"/>
      <c r="CB25" s="123"/>
      <c r="CC25" s="123">
        <f t="shared" si="48"/>
        <v>0</v>
      </c>
      <c r="CD25" s="123"/>
      <c r="CE25" s="123"/>
      <c r="CF25" s="123">
        <f t="shared" si="195"/>
        <v>0</v>
      </c>
      <c r="CG25" s="123"/>
      <c r="CH25" s="123"/>
      <c r="CI25" s="123">
        <v>88</v>
      </c>
      <c r="CJ25" s="123">
        <f t="shared" si="196"/>
        <v>40</v>
      </c>
      <c r="CK25" s="123">
        <f t="shared" si="197"/>
        <v>0</v>
      </c>
      <c r="CL25" s="123">
        <f t="shared" si="198"/>
        <v>40</v>
      </c>
      <c r="CM25" s="123">
        <f t="shared" si="199"/>
        <v>0</v>
      </c>
      <c r="CN25" s="123"/>
      <c r="CO25" s="123"/>
      <c r="CP25" s="123">
        <v>40</v>
      </c>
      <c r="CQ25" s="123">
        <f>CW25</f>
        <v>0</v>
      </c>
      <c r="CR25" s="123">
        <f t="shared" si="50"/>
        <v>0</v>
      </c>
      <c r="CS25" s="123">
        <f t="shared" si="51"/>
        <v>59</v>
      </c>
      <c r="CT25" s="123">
        <v>47</v>
      </c>
      <c r="CU25" s="123">
        <f t="shared" si="52"/>
        <v>0</v>
      </c>
      <c r="CV25" s="123"/>
      <c r="CW25" s="123"/>
      <c r="CX25" s="123">
        <v>12</v>
      </c>
      <c r="CY25" s="277"/>
    </row>
    <row r="26" spans="1:107" ht="25" customHeight="1">
      <c r="A26" s="125"/>
      <c r="B26" s="212" t="s">
        <v>7</v>
      </c>
      <c r="C26" s="126"/>
      <c r="D26" s="126"/>
      <c r="E26" s="126"/>
      <c r="F26" s="126"/>
      <c r="G26" s="126"/>
      <c r="H26" s="126"/>
      <c r="I26" s="126"/>
      <c r="J26" s="126"/>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126"/>
      <c r="AJ26" s="126"/>
      <c r="AK26" s="126"/>
      <c r="AL26" s="126"/>
      <c r="AM26" s="126"/>
      <c r="AN26" s="126"/>
      <c r="AO26" s="126"/>
      <c r="AP26" s="126"/>
      <c r="AQ26" s="126"/>
      <c r="AR26" s="126"/>
      <c r="AS26" s="126"/>
      <c r="AT26" s="126"/>
      <c r="AU26" s="126"/>
      <c r="AV26" s="126"/>
      <c r="AW26" s="126"/>
      <c r="AX26" s="126"/>
      <c r="AY26" s="125"/>
      <c r="AZ26" s="212" t="s">
        <v>7</v>
      </c>
      <c r="BA26" s="126"/>
      <c r="BB26" s="304"/>
      <c r="BC26" s="304"/>
      <c r="BD26" s="126"/>
      <c r="BE26" s="207"/>
      <c r="BF26" s="207"/>
      <c r="BG26" s="126"/>
      <c r="BH26" s="126"/>
      <c r="BI26" s="126"/>
      <c r="BJ26" s="126"/>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126"/>
      <c r="CJ26" s="126"/>
      <c r="CK26" s="126"/>
      <c r="CL26" s="126"/>
      <c r="CM26" s="126"/>
      <c r="CN26" s="126"/>
      <c r="CO26" s="126"/>
      <c r="CP26" s="126"/>
      <c r="CQ26" s="126"/>
      <c r="CR26" s="126"/>
      <c r="CS26" s="126"/>
      <c r="CT26" s="126"/>
      <c r="CU26" s="126"/>
      <c r="CV26" s="126"/>
      <c r="CW26" s="126"/>
      <c r="CX26" s="126"/>
      <c r="CY26" s="126"/>
      <c r="CZ26" s="126"/>
      <c r="DA26" s="126"/>
      <c r="DB26" s="126"/>
      <c r="DC26" s="126"/>
    </row>
    <row r="27" spans="1:107" ht="14">
      <c r="A27" s="213" t="s">
        <v>267</v>
      </c>
      <c r="B27" s="214"/>
      <c r="C27" s="213"/>
      <c r="D27" s="213"/>
      <c r="E27" s="213"/>
      <c r="F27" s="213"/>
      <c r="G27" s="213"/>
      <c r="H27" s="213"/>
      <c r="I27" s="213"/>
      <c r="J27" s="213"/>
      <c r="K27" s="213"/>
      <c r="L27" s="213"/>
      <c r="M27" s="213"/>
      <c r="N27" s="213"/>
      <c r="O27" s="213"/>
      <c r="P27" s="213"/>
      <c r="Q27" s="213"/>
      <c r="R27" s="213"/>
      <c r="S27" s="213"/>
      <c r="T27" s="213"/>
      <c r="U27" s="213"/>
      <c r="V27" s="213"/>
      <c r="W27" s="98"/>
      <c r="X27" s="98"/>
      <c r="Y27" s="98"/>
      <c r="Z27" s="98"/>
      <c r="AA27" s="98"/>
      <c r="AB27" s="98"/>
      <c r="AC27" s="98"/>
      <c r="AD27" s="98"/>
      <c r="AE27" s="98"/>
      <c r="AF27" s="98"/>
      <c r="AG27" s="98"/>
      <c r="AH27" s="98"/>
      <c r="AY27" s="213" t="s">
        <v>267</v>
      </c>
      <c r="AZ27" s="214"/>
      <c r="BA27" s="213"/>
      <c r="BB27" s="213"/>
      <c r="BC27" s="213"/>
      <c r="BD27" s="213"/>
      <c r="BE27" s="213"/>
      <c r="BF27" s="213"/>
      <c r="BG27" s="213"/>
      <c r="BH27" s="213"/>
      <c r="BI27" s="213"/>
      <c r="BJ27" s="213"/>
      <c r="BK27" s="213"/>
      <c r="BL27" s="213"/>
      <c r="BM27" s="213"/>
      <c r="BN27" s="213"/>
      <c r="BO27" s="213"/>
      <c r="BP27" s="213"/>
      <c r="BQ27" s="213"/>
      <c r="BR27" s="213"/>
      <c r="BS27" s="213"/>
      <c r="BT27" s="213"/>
      <c r="BU27" s="213"/>
      <c r="BV27" s="213"/>
      <c r="BW27" s="98"/>
      <c r="BX27" s="98"/>
      <c r="BY27" s="98"/>
      <c r="BZ27" s="98"/>
      <c r="CA27" s="98"/>
      <c r="CB27" s="98"/>
      <c r="CC27" s="98"/>
      <c r="CD27" s="98"/>
      <c r="CE27" s="98"/>
      <c r="CF27" s="98"/>
      <c r="CG27" s="98"/>
      <c r="CH27" s="98"/>
      <c r="CY27" s="66"/>
    </row>
    <row r="28" spans="1:107" ht="14">
      <c r="A28" s="215">
        <v>1</v>
      </c>
      <c r="B28" s="216" t="s">
        <v>137</v>
      </c>
      <c r="C28" s="216"/>
      <c r="D28" s="216"/>
      <c r="E28" s="216"/>
      <c r="F28" s="216"/>
      <c r="G28" s="216"/>
      <c r="H28" s="216"/>
      <c r="I28" s="216"/>
      <c r="J28" s="216"/>
      <c r="K28" s="216"/>
      <c r="L28" s="216"/>
      <c r="M28" s="216"/>
      <c r="N28" s="216"/>
      <c r="O28" s="216"/>
      <c r="P28" s="216"/>
      <c r="Q28" s="216"/>
      <c r="R28" s="216"/>
      <c r="S28" s="216"/>
      <c r="T28" s="216"/>
      <c r="U28" s="216"/>
      <c r="V28" s="216"/>
      <c r="W28" s="98"/>
      <c r="X28" s="98"/>
      <c r="Y28" s="98"/>
      <c r="Z28" s="98"/>
      <c r="AA28" s="98"/>
      <c r="AB28" s="98"/>
      <c r="AC28" s="98"/>
      <c r="AD28" s="98"/>
      <c r="AE28" s="98"/>
      <c r="AF28" s="98"/>
      <c r="AG28" s="98"/>
      <c r="AH28" s="98"/>
      <c r="AY28" s="215">
        <v>1</v>
      </c>
      <c r="AZ28" s="216" t="s">
        <v>137</v>
      </c>
      <c r="BA28" s="216"/>
      <c r="BB28" s="216"/>
      <c r="BC28" s="216"/>
      <c r="BD28" s="216"/>
      <c r="BE28" s="216"/>
      <c r="BF28" s="216"/>
      <c r="BG28" s="216"/>
      <c r="BH28" s="216"/>
      <c r="BI28" s="216"/>
      <c r="BJ28" s="216"/>
      <c r="BK28" s="216"/>
      <c r="BL28" s="216"/>
      <c r="BM28" s="216"/>
      <c r="BN28" s="216"/>
      <c r="BO28" s="216"/>
      <c r="BP28" s="216"/>
      <c r="BQ28" s="216"/>
      <c r="BR28" s="216"/>
      <c r="BS28" s="216"/>
      <c r="BT28" s="216"/>
      <c r="BU28" s="216"/>
      <c r="BV28" s="216"/>
      <c r="BW28" s="98"/>
      <c r="BX28" s="98"/>
      <c r="BY28" s="98"/>
      <c r="BZ28" s="98"/>
      <c r="CA28" s="98"/>
      <c r="CB28" s="98"/>
      <c r="CC28" s="98"/>
      <c r="CD28" s="98"/>
      <c r="CE28" s="98"/>
      <c r="CF28" s="98"/>
      <c r="CG28" s="98"/>
      <c r="CH28" s="98"/>
      <c r="CY28" s="66"/>
    </row>
    <row r="29" spans="1:107" ht="14">
      <c r="A29" s="215">
        <v>2</v>
      </c>
      <c r="B29" s="216" t="s">
        <v>131</v>
      </c>
      <c r="C29" s="216"/>
      <c r="D29" s="216"/>
      <c r="E29" s="216"/>
      <c r="F29" s="216"/>
      <c r="G29" s="216"/>
      <c r="H29" s="216"/>
      <c r="I29" s="216"/>
      <c r="J29" s="216"/>
      <c r="K29" s="216"/>
      <c r="L29" s="216"/>
      <c r="M29" s="216"/>
      <c r="N29" s="216"/>
      <c r="O29" s="216"/>
      <c r="P29" s="216"/>
      <c r="Q29" s="216"/>
      <c r="R29" s="216"/>
      <c r="S29" s="216"/>
      <c r="T29" s="216"/>
      <c r="U29" s="216"/>
      <c r="V29" s="216"/>
      <c r="W29" s="98"/>
      <c r="X29" s="98"/>
      <c r="Y29" s="98"/>
      <c r="Z29" s="98"/>
      <c r="AA29" s="98"/>
      <c r="AB29" s="98"/>
      <c r="AC29" s="98"/>
      <c r="AD29" s="98"/>
      <c r="AE29" s="98"/>
      <c r="AF29" s="98"/>
      <c r="AG29" s="98"/>
      <c r="AH29" s="98"/>
      <c r="AY29" s="215">
        <v>2</v>
      </c>
      <c r="AZ29" s="216" t="s">
        <v>131</v>
      </c>
      <c r="BA29" s="216"/>
      <c r="BB29" s="216"/>
      <c r="BC29" s="216"/>
      <c r="BD29" s="216"/>
      <c r="BE29" s="216"/>
      <c r="BF29" s="216"/>
      <c r="BG29" s="216"/>
      <c r="BH29" s="216"/>
      <c r="BI29" s="216"/>
      <c r="BJ29" s="216"/>
      <c r="BK29" s="216"/>
      <c r="BL29" s="216"/>
      <c r="BM29" s="216"/>
      <c r="BN29" s="216"/>
      <c r="BO29" s="216"/>
      <c r="BP29" s="216"/>
      <c r="BQ29" s="216"/>
      <c r="BR29" s="216"/>
      <c r="BS29" s="216"/>
      <c r="BT29" s="216"/>
      <c r="BU29" s="216"/>
      <c r="BV29" s="216"/>
      <c r="BW29" s="98"/>
      <c r="BX29" s="98"/>
      <c r="BY29" s="98"/>
      <c r="BZ29" s="98"/>
      <c r="CA29" s="98"/>
      <c r="CB29" s="98"/>
      <c r="CC29" s="98"/>
      <c r="CD29" s="98"/>
      <c r="CE29" s="98"/>
      <c r="CF29" s="98"/>
      <c r="CG29" s="98"/>
      <c r="CH29" s="98"/>
      <c r="CI29" s="98"/>
      <c r="CY29" s="66"/>
    </row>
    <row r="30" spans="1:107" ht="14" hidden="1">
      <c r="A30" s="215">
        <v>3</v>
      </c>
      <c r="B30" s="216" t="s">
        <v>132</v>
      </c>
      <c r="C30" s="216"/>
      <c r="D30" s="216"/>
      <c r="E30" s="216"/>
      <c r="F30" s="216"/>
      <c r="G30" s="216"/>
      <c r="H30" s="216"/>
      <c r="I30" s="216"/>
      <c r="J30" s="216"/>
      <c r="K30" s="216"/>
      <c r="L30" s="216"/>
      <c r="M30" s="216"/>
      <c r="N30" s="216"/>
      <c r="O30" s="216"/>
      <c r="P30" s="216"/>
      <c r="Q30" s="216"/>
      <c r="R30" s="216"/>
      <c r="S30" s="216"/>
      <c r="T30" s="216"/>
      <c r="U30" s="216"/>
      <c r="V30" s="216"/>
      <c r="W30" s="98"/>
      <c r="X30" s="98"/>
      <c r="Y30" s="98"/>
      <c r="Z30" s="98"/>
      <c r="AA30" s="98"/>
      <c r="AB30" s="98"/>
      <c r="AC30" s="98"/>
      <c r="AD30" s="98"/>
      <c r="AE30" s="98"/>
      <c r="AF30" s="98"/>
      <c r="AG30" s="98"/>
      <c r="AH30" s="98"/>
      <c r="AY30" s="215">
        <v>3</v>
      </c>
      <c r="AZ30" s="216" t="s">
        <v>132</v>
      </c>
      <c r="BA30" s="216"/>
      <c r="BB30" s="216"/>
      <c r="BC30" s="216"/>
      <c r="BD30" s="216"/>
      <c r="BE30" s="216"/>
      <c r="BF30" s="216"/>
      <c r="BG30" s="216"/>
      <c r="BH30" s="216"/>
      <c r="BI30" s="216"/>
      <c r="BJ30" s="216"/>
      <c r="BK30" s="216"/>
      <c r="BL30" s="216"/>
      <c r="BM30" s="216"/>
      <c r="BN30" s="216"/>
      <c r="BO30" s="216"/>
      <c r="BP30" s="216"/>
      <c r="BQ30" s="216"/>
      <c r="BR30" s="216"/>
      <c r="BS30" s="216"/>
      <c r="BT30" s="216"/>
      <c r="BU30" s="216"/>
      <c r="BV30" s="216"/>
      <c r="BW30" s="98"/>
      <c r="BX30" s="98"/>
      <c r="BY30" s="98"/>
      <c r="BZ30" s="98"/>
      <c r="CA30" s="98"/>
      <c r="CB30" s="98"/>
      <c r="CC30" s="98"/>
      <c r="CD30" s="98"/>
      <c r="CE30" s="98"/>
      <c r="CF30" s="98"/>
      <c r="CG30" s="98"/>
      <c r="CH30" s="98"/>
      <c r="CI30" s="98"/>
      <c r="CY30" s="66"/>
    </row>
    <row r="31" spans="1:107" s="245" customFormat="1" ht="14" hidden="1">
      <c r="A31" s="217" t="s">
        <v>80</v>
      </c>
      <c r="B31" s="218" t="s">
        <v>205</v>
      </c>
      <c r="C31" s="218"/>
      <c r="D31" s="218"/>
      <c r="E31" s="218"/>
      <c r="F31" s="216"/>
      <c r="G31" s="216"/>
      <c r="H31" s="216"/>
      <c r="I31" s="216"/>
      <c r="J31" s="216"/>
      <c r="K31" s="216"/>
      <c r="L31" s="216"/>
      <c r="M31" s="216"/>
      <c r="N31" s="216"/>
      <c r="O31" s="216"/>
      <c r="P31" s="216"/>
      <c r="Q31" s="216"/>
      <c r="R31" s="216"/>
      <c r="S31" s="216"/>
      <c r="T31" s="216"/>
      <c r="U31" s="216"/>
      <c r="V31" s="216"/>
      <c r="W31" s="98"/>
      <c r="X31" s="98"/>
      <c r="Y31" s="98"/>
      <c r="Z31" s="98"/>
      <c r="AA31" s="98"/>
      <c r="AB31" s="98"/>
      <c r="AC31" s="98"/>
      <c r="AD31" s="98"/>
      <c r="AE31" s="98"/>
      <c r="AF31" s="98"/>
      <c r="AG31" s="98"/>
      <c r="AH31" s="98"/>
      <c r="AI31" s="66"/>
      <c r="AJ31" s="66"/>
      <c r="AK31" s="66"/>
      <c r="AL31" s="66"/>
      <c r="AM31" s="66"/>
      <c r="AN31" s="66"/>
      <c r="AO31" s="66"/>
      <c r="AP31" s="66"/>
      <c r="AQ31" s="66"/>
      <c r="AR31" s="66"/>
      <c r="AS31" s="66"/>
      <c r="AT31" s="66"/>
      <c r="AU31" s="66"/>
      <c r="AV31" s="66"/>
      <c r="AW31" s="66"/>
      <c r="AX31" s="66"/>
      <c r="AY31" s="217" t="s">
        <v>80</v>
      </c>
      <c r="AZ31" s="218" t="s">
        <v>205</v>
      </c>
      <c r="BA31" s="218"/>
      <c r="BB31" s="218"/>
      <c r="BC31" s="218"/>
      <c r="BD31" s="216"/>
      <c r="BE31" s="216"/>
      <c r="BF31" s="216"/>
      <c r="BG31" s="216"/>
      <c r="BH31" s="216"/>
      <c r="BI31" s="216"/>
      <c r="BJ31" s="216"/>
      <c r="BK31" s="216"/>
      <c r="BL31" s="216"/>
      <c r="BM31" s="216"/>
      <c r="BN31" s="216"/>
      <c r="BO31" s="216"/>
      <c r="BP31" s="216"/>
      <c r="BQ31" s="216"/>
      <c r="BR31" s="216"/>
      <c r="BS31" s="216"/>
      <c r="BT31" s="216"/>
      <c r="BU31" s="216"/>
      <c r="BV31" s="216"/>
      <c r="BW31" s="98"/>
      <c r="BX31" s="98"/>
      <c r="BY31" s="98"/>
      <c r="BZ31" s="98"/>
      <c r="CA31" s="98"/>
      <c r="CB31" s="98"/>
      <c r="CC31" s="98"/>
      <c r="CD31" s="98"/>
      <c r="CE31" s="98"/>
      <c r="CF31" s="98"/>
      <c r="CG31" s="98"/>
      <c r="CH31" s="98"/>
      <c r="CI31" s="66"/>
      <c r="CJ31" s="66"/>
      <c r="CK31" s="66"/>
      <c r="CL31" s="66"/>
      <c r="CM31" s="66"/>
      <c r="CN31" s="66"/>
      <c r="CO31" s="66"/>
      <c r="CP31" s="66"/>
      <c r="CQ31" s="66"/>
      <c r="CR31" s="66"/>
      <c r="CS31" s="66"/>
      <c r="CT31" s="66"/>
      <c r="CU31" s="66"/>
      <c r="CV31" s="66"/>
      <c r="CW31" s="66"/>
      <c r="CX31" s="66"/>
      <c r="CY31" s="66"/>
      <c r="CZ31" s="66"/>
      <c r="DA31" s="66"/>
      <c r="DB31" s="66"/>
      <c r="DC31" s="66"/>
    </row>
    <row r="32" spans="1:107" s="245" customFormat="1" ht="14" hidden="1">
      <c r="A32" s="217" t="s">
        <v>80</v>
      </c>
      <c r="B32" s="218" t="s">
        <v>268</v>
      </c>
      <c r="C32" s="218"/>
      <c r="D32" s="218"/>
      <c r="E32" s="218"/>
      <c r="F32" s="216"/>
      <c r="G32" s="216"/>
      <c r="H32" s="216"/>
      <c r="I32" s="216"/>
      <c r="J32" s="216"/>
      <c r="K32" s="216"/>
      <c r="L32" s="216"/>
      <c r="M32" s="216"/>
      <c r="N32" s="216"/>
      <c r="O32" s="216"/>
      <c r="P32" s="216"/>
      <c r="Q32" s="216"/>
      <c r="R32" s="216"/>
      <c r="S32" s="216"/>
      <c r="T32" s="216"/>
      <c r="U32" s="216"/>
      <c r="V32" s="216"/>
      <c r="W32" s="98"/>
      <c r="X32" s="98"/>
      <c r="Y32" s="98"/>
      <c r="Z32" s="98"/>
      <c r="AA32" s="98"/>
      <c r="AB32" s="98"/>
      <c r="AC32" s="98"/>
      <c r="AD32" s="98"/>
      <c r="AE32" s="98"/>
      <c r="AF32" s="98"/>
      <c r="AG32" s="98"/>
      <c r="AH32" s="98"/>
      <c r="AI32" s="66"/>
      <c r="AJ32" s="66"/>
      <c r="AK32" s="66"/>
      <c r="AL32" s="66"/>
      <c r="AM32" s="66"/>
      <c r="AN32" s="66"/>
      <c r="AO32" s="66"/>
      <c r="AP32" s="66"/>
      <c r="AQ32" s="66"/>
      <c r="AR32" s="66"/>
      <c r="AS32" s="66"/>
      <c r="AT32" s="66"/>
      <c r="AU32" s="66"/>
      <c r="AV32" s="66"/>
      <c r="AW32" s="66"/>
      <c r="AX32" s="66"/>
      <c r="AY32" s="217" t="s">
        <v>80</v>
      </c>
      <c r="AZ32" s="218" t="s">
        <v>268</v>
      </c>
      <c r="BA32" s="218"/>
      <c r="BB32" s="218"/>
      <c r="BC32" s="218"/>
      <c r="BD32" s="216"/>
      <c r="BE32" s="216"/>
      <c r="BF32" s="216"/>
      <c r="BG32" s="216"/>
      <c r="BH32" s="216"/>
      <c r="BI32" s="216"/>
      <c r="BJ32" s="216"/>
      <c r="BK32" s="216"/>
      <c r="BL32" s="216"/>
      <c r="BM32" s="216"/>
      <c r="BN32" s="216"/>
      <c r="BO32" s="216"/>
      <c r="BP32" s="216"/>
      <c r="BQ32" s="216"/>
      <c r="BR32" s="216"/>
      <c r="BS32" s="216"/>
      <c r="BT32" s="216"/>
      <c r="BU32" s="216"/>
      <c r="BV32" s="216"/>
      <c r="BW32" s="98"/>
      <c r="BX32" s="98"/>
      <c r="BY32" s="98"/>
      <c r="BZ32" s="98"/>
      <c r="CA32" s="98"/>
      <c r="CB32" s="98"/>
      <c r="CC32" s="98"/>
      <c r="CD32" s="98"/>
      <c r="CE32" s="98"/>
      <c r="CF32" s="98"/>
      <c r="CG32" s="98"/>
      <c r="CH32" s="98"/>
      <c r="CI32" s="66"/>
      <c r="CJ32" s="66"/>
      <c r="CK32" s="66"/>
      <c r="CL32" s="66"/>
      <c r="CM32" s="66"/>
      <c r="CN32" s="66"/>
      <c r="CO32" s="66"/>
      <c r="CP32" s="66"/>
      <c r="CQ32" s="66"/>
      <c r="CR32" s="66"/>
      <c r="CS32" s="66"/>
      <c r="CT32" s="66"/>
      <c r="CU32" s="66"/>
      <c r="CV32" s="66"/>
      <c r="CW32" s="66"/>
      <c r="CX32" s="66"/>
      <c r="CY32" s="66"/>
      <c r="CZ32" s="66"/>
      <c r="DA32" s="66"/>
      <c r="DB32" s="66"/>
      <c r="DC32" s="66"/>
    </row>
    <row r="33" spans="1:107" ht="14">
      <c r="A33" s="215">
        <v>4</v>
      </c>
      <c r="B33" s="216" t="s">
        <v>138</v>
      </c>
      <c r="C33" s="216"/>
      <c r="D33" s="216"/>
      <c r="E33" s="216"/>
      <c r="F33" s="216"/>
      <c r="G33" s="216"/>
      <c r="H33" s="216"/>
      <c r="I33" s="216"/>
      <c r="J33" s="216"/>
      <c r="K33" s="216"/>
      <c r="L33" s="216"/>
      <c r="M33" s="216"/>
      <c r="N33" s="216"/>
      <c r="O33" s="216"/>
      <c r="P33" s="216"/>
      <c r="Q33" s="216"/>
      <c r="R33" s="216"/>
      <c r="S33" s="216"/>
      <c r="T33" s="216"/>
      <c r="U33" s="216"/>
      <c r="V33" s="216"/>
      <c r="W33" s="98"/>
      <c r="X33" s="98"/>
      <c r="Y33" s="98"/>
      <c r="Z33" s="98"/>
      <c r="AA33" s="98"/>
      <c r="AB33" s="98"/>
      <c r="AC33" s="98"/>
      <c r="AD33" s="98"/>
      <c r="AE33" s="98"/>
      <c r="AF33" s="98"/>
      <c r="AG33" s="98"/>
      <c r="AH33" s="98"/>
      <c r="AY33" s="215">
        <v>4</v>
      </c>
      <c r="AZ33" s="216" t="s">
        <v>138</v>
      </c>
      <c r="BA33" s="216"/>
      <c r="BB33" s="216"/>
      <c r="BC33" s="216"/>
      <c r="BD33" s="216"/>
      <c r="BE33" s="216"/>
      <c r="BF33" s="216"/>
      <c r="BG33" s="216"/>
      <c r="BH33" s="216"/>
      <c r="BI33" s="216"/>
      <c r="BJ33" s="216"/>
      <c r="BK33" s="216"/>
      <c r="BL33" s="216"/>
      <c r="BM33" s="216"/>
      <c r="BN33" s="216"/>
      <c r="BO33" s="216"/>
      <c r="BP33" s="216"/>
      <c r="BQ33" s="216"/>
      <c r="BR33" s="216"/>
      <c r="BS33" s="216"/>
      <c r="BT33" s="216"/>
      <c r="BU33" s="216"/>
      <c r="BV33" s="216"/>
      <c r="BW33" s="98"/>
      <c r="BX33" s="98"/>
      <c r="BY33" s="98"/>
      <c r="BZ33" s="98"/>
      <c r="CA33" s="98"/>
      <c r="CB33" s="98"/>
      <c r="CC33" s="98"/>
      <c r="CD33" s="98"/>
      <c r="CE33" s="98"/>
      <c r="CF33" s="98"/>
      <c r="CG33" s="98"/>
      <c r="CH33" s="98"/>
      <c r="CY33" s="66"/>
    </row>
    <row r="34" spans="1:107" s="245" customFormat="1" ht="14">
      <c r="A34" s="217" t="s">
        <v>80</v>
      </c>
      <c r="B34" s="218" t="s">
        <v>269</v>
      </c>
      <c r="C34" s="218"/>
      <c r="D34" s="218"/>
      <c r="E34" s="218"/>
      <c r="F34" s="218"/>
      <c r="G34" s="218"/>
      <c r="H34" s="218"/>
      <c r="I34" s="218"/>
      <c r="J34" s="218"/>
      <c r="K34" s="218"/>
      <c r="L34" s="218"/>
      <c r="M34" s="218"/>
      <c r="N34" s="218"/>
      <c r="O34" s="218"/>
      <c r="P34" s="218"/>
      <c r="Q34" s="218"/>
      <c r="R34" s="218"/>
      <c r="S34" s="218"/>
      <c r="T34" s="218"/>
      <c r="U34" s="218"/>
      <c r="V34" s="218"/>
      <c r="W34" s="98"/>
      <c r="X34" s="98"/>
      <c r="Y34" s="98"/>
      <c r="Z34" s="98"/>
      <c r="AA34" s="98"/>
      <c r="AB34" s="98"/>
      <c r="AC34" s="98"/>
      <c r="AD34" s="98"/>
      <c r="AE34" s="98"/>
      <c r="AF34" s="98"/>
      <c r="AG34" s="98"/>
      <c r="AH34" s="98"/>
      <c r="AI34" s="66"/>
      <c r="AJ34" s="66"/>
      <c r="AK34" s="66"/>
      <c r="AL34" s="66"/>
      <c r="AM34" s="66"/>
      <c r="AN34" s="66"/>
      <c r="AO34" s="66"/>
      <c r="AP34" s="66"/>
      <c r="AQ34" s="66"/>
      <c r="AR34" s="66"/>
      <c r="AS34" s="66"/>
      <c r="AT34" s="66"/>
      <c r="AU34" s="66"/>
      <c r="AV34" s="66"/>
      <c r="AW34" s="66"/>
      <c r="AX34" s="66"/>
      <c r="AY34" s="217" t="s">
        <v>80</v>
      </c>
      <c r="AZ34" s="218" t="s">
        <v>269</v>
      </c>
      <c r="BA34" s="218"/>
      <c r="BB34" s="218"/>
      <c r="BC34" s="218"/>
      <c r="BD34" s="218"/>
      <c r="BE34" s="218"/>
      <c r="BF34" s="218"/>
      <c r="BG34" s="218"/>
      <c r="BH34" s="218"/>
      <c r="BI34" s="218"/>
      <c r="BJ34" s="218"/>
      <c r="BK34" s="218"/>
      <c r="BL34" s="218"/>
      <c r="BM34" s="218"/>
      <c r="BN34" s="218"/>
      <c r="BO34" s="218"/>
      <c r="BP34" s="218"/>
      <c r="BQ34" s="218"/>
      <c r="BR34" s="218"/>
      <c r="BS34" s="218"/>
      <c r="BT34" s="218"/>
      <c r="BU34" s="218"/>
      <c r="BV34" s="218"/>
      <c r="BW34" s="98"/>
      <c r="BX34" s="98"/>
      <c r="BY34" s="98"/>
      <c r="BZ34" s="98"/>
      <c r="CA34" s="98"/>
      <c r="CB34" s="98"/>
      <c r="CC34" s="98"/>
      <c r="CD34" s="98"/>
      <c r="CE34" s="98"/>
      <c r="CF34" s="98"/>
      <c r="CG34" s="98"/>
      <c r="CH34" s="98"/>
      <c r="CI34" s="66"/>
      <c r="CJ34" s="66"/>
      <c r="CK34" s="66"/>
      <c r="CL34" s="66"/>
      <c r="CM34" s="66"/>
      <c r="CN34" s="66"/>
      <c r="CO34" s="66"/>
      <c r="CP34" s="66"/>
      <c r="CQ34" s="66"/>
      <c r="CR34" s="66"/>
      <c r="CS34" s="66"/>
      <c r="CT34" s="66"/>
      <c r="CU34" s="66"/>
      <c r="CV34" s="66"/>
      <c r="CW34" s="66"/>
      <c r="CX34" s="66"/>
      <c r="CY34" s="66"/>
      <c r="CZ34" s="66"/>
      <c r="DA34" s="66"/>
      <c r="DB34" s="66"/>
      <c r="DC34" s="66"/>
    </row>
    <row r="35" spans="1:107" ht="14" hidden="1">
      <c r="A35" s="215">
        <v>5</v>
      </c>
      <c r="B35" s="216" t="s">
        <v>133</v>
      </c>
      <c r="C35" s="216"/>
      <c r="D35" s="216"/>
      <c r="E35" s="216"/>
      <c r="F35" s="216"/>
      <c r="G35" s="216"/>
      <c r="H35" s="216"/>
      <c r="I35" s="216"/>
      <c r="J35" s="216"/>
      <c r="K35" s="216"/>
      <c r="L35" s="216"/>
      <c r="M35" s="216"/>
      <c r="N35" s="216"/>
      <c r="O35" s="216"/>
      <c r="P35" s="216"/>
      <c r="Q35" s="216"/>
      <c r="R35" s="216"/>
      <c r="S35" s="216"/>
      <c r="T35" s="216"/>
      <c r="U35" s="216"/>
      <c r="V35" s="216"/>
      <c r="W35" s="98"/>
      <c r="X35" s="98"/>
      <c r="Y35" s="98"/>
      <c r="Z35" s="98"/>
      <c r="AA35" s="98"/>
      <c r="AB35" s="98"/>
      <c r="AC35" s="98"/>
      <c r="AD35" s="98"/>
      <c r="AE35" s="98"/>
      <c r="AF35" s="98"/>
      <c r="AG35" s="98"/>
      <c r="AH35" s="98"/>
      <c r="AY35" s="215">
        <v>5</v>
      </c>
      <c r="AZ35" s="216" t="s">
        <v>133</v>
      </c>
      <c r="BA35" s="216"/>
      <c r="BB35" s="216"/>
      <c r="BC35" s="216"/>
      <c r="BD35" s="216"/>
      <c r="BE35" s="216"/>
      <c r="BF35" s="216"/>
      <c r="BG35" s="216"/>
      <c r="BH35" s="216"/>
      <c r="BI35" s="216"/>
      <c r="BJ35" s="216"/>
      <c r="BK35" s="216"/>
      <c r="BL35" s="216"/>
      <c r="BM35" s="216"/>
      <c r="BN35" s="216"/>
      <c r="BO35" s="216"/>
      <c r="BP35" s="216"/>
      <c r="BQ35" s="216"/>
      <c r="BR35" s="216"/>
      <c r="BS35" s="216"/>
      <c r="BT35" s="216"/>
      <c r="BU35" s="216"/>
      <c r="BV35" s="216"/>
      <c r="BW35" s="98"/>
      <c r="BX35" s="98"/>
      <c r="BY35" s="98"/>
      <c r="BZ35" s="98"/>
      <c r="CA35" s="98"/>
      <c r="CB35" s="98"/>
      <c r="CC35" s="98"/>
      <c r="CD35" s="98"/>
      <c r="CE35" s="98"/>
      <c r="CF35" s="98"/>
      <c r="CG35" s="98"/>
      <c r="CH35" s="98"/>
      <c r="CY35" s="66"/>
    </row>
    <row r="36" spans="1:107" s="245" customFormat="1" ht="14" hidden="1">
      <c r="A36" s="217" t="s">
        <v>80</v>
      </c>
      <c r="B36" s="218" t="s">
        <v>270</v>
      </c>
      <c r="C36" s="218"/>
      <c r="D36" s="218"/>
      <c r="E36" s="218"/>
      <c r="F36" s="218"/>
      <c r="G36" s="218"/>
      <c r="H36" s="218"/>
      <c r="I36" s="218"/>
      <c r="J36" s="218"/>
      <c r="K36" s="218"/>
      <c r="L36" s="218"/>
      <c r="M36" s="218"/>
      <c r="N36" s="218"/>
      <c r="O36" s="218"/>
      <c r="P36" s="218"/>
      <c r="Q36" s="218"/>
      <c r="R36" s="218"/>
      <c r="S36" s="218"/>
      <c r="T36" s="218"/>
      <c r="U36" s="218"/>
      <c r="V36" s="218"/>
      <c r="W36" s="98"/>
      <c r="X36" s="98"/>
      <c r="Y36" s="98"/>
      <c r="Z36" s="98"/>
      <c r="AA36" s="98"/>
      <c r="AB36" s="98"/>
      <c r="AC36" s="98"/>
      <c r="AD36" s="98"/>
      <c r="AE36" s="98"/>
      <c r="AF36" s="98"/>
      <c r="AG36" s="98"/>
      <c r="AH36" s="98"/>
      <c r="AI36" s="66"/>
      <c r="AJ36" s="66"/>
      <c r="AK36" s="66"/>
      <c r="AL36" s="66"/>
      <c r="AM36" s="66"/>
      <c r="AN36" s="66"/>
      <c r="AO36" s="66"/>
      <c r="AP36" s="66"/>
      <c r="AQ36" s="66"/>
      <c r="AR36" s="66"/>
      <c r="AS36" s="66"/>
      <c r="AT36" s="66"/>
      <c r="AU36" s="66"/>
      <c r="AV36" s="66"/>
      <c r="AW36" s="66"/>
      <c r="AX36" s="66"/>
      <c r="AY36" s="217" t="s">
        <v>80</v>
      </c>
      <c r="AZ36" s="218" t="s">
        <v>270</v>
      </c>
      <c r="BA36" s="218"/>
      <c r="BB36" s="218"/>
      <c r="BC36" s="218"/>
      <c r="BD36" s="218"/>
      <c r="BE36" s="218"/>
      <c r="BF36" s="218"/>
      <c r="BG36" s="218"/>
      <c r="BH36" s="218"/>
      <c r="BI36" s="218"/>
      <c r="BJ36" s="218"/>
      <c r="BK36" s="218"/>
      <c r="BL36" s="218"/>
      <c r="BM36" s="218"/>
      <c r="BN36" s="218"/>
      <c r="BO36" s="218"/>
      <c r="BP36" s="218"/>
      <c r="BQ36" s="218"/>
      <c r="BR36" s="218"/>
      <c r="BS36" s="218"/>
      <c r="BT36" s="218"/>
      <c r="BU36" s="218"/>
      <c r="BV36" s="218"/>
      <c r="BW36" s="98"/>
      <c r="BX36" s="98"/>
      <c r="BY36" s="98"/>
      <c r="BZ36" s="98"/>
      <c r="CA36" s="98"/>
      <c r="CB36" s="98"/>
      <c r="CC36" s="98"/>
      <c r="CD36" s="98"/>
      <c r="CE36" s="98"/>
      <c r="CF36" s="98"/>
      <c r="CG36" s="98"/>
      <c r="CH36" s="98"/>
      <c r="CI36" s="66"/>
      <c r="CJ36" s="66"/>
      <c r="CK36" s="66"/>
      <c r="CL36" s="66"/>
      <c r="CM36" s="66"/>
      <c r="CN36" s="66"/>
      <c r="CO36" s="66"/>
      <c r="CP36" s="66"/>
      <c r="CQ36" s="66"/>
      <c r="CR36" s="66"/>
      <c r="CS36" s="66"/>
      <c r="CT36" s="66"/>
      <c r="CU36" s="66"/>
      <c r="CV36" s="66"/>
      <c r="CW36" s="66"/>
      <c r="CX36" s="66"/>
      <c r="CY36" s="66"/>
      <c r="CZ36" s="66"/>
      <c r="DA36" s="66"/>
      <c r="DB36" s="66"/>
      <c r="DC36" s="66"/>
    </row>
    <row r="37" spans="1:107" s="245" customFormat="1" ht="14" hidden="1">
      <c r="A37" s="217" t="s">
        <v>80</v>
      </c>
      <c r="B37" s="218" t="s">
        <v>271</v>
      </c>
      <c r="C37" s="218"/>
      <c r="D37" s="218"/>
      <c r="E37" s="218"/>
      <c r="F37" s="218"/>
      <c r="G37" s="218"/>
      <c r="H37" s="218"/>
      <c r="I37" s="218"/>
      <c r="J37" s="218"/>
      <c r="K37" s="218"/>
      <c r="L37" s="218"/>
      <c r="M37" s="218"/>
      <c r="N37" s="218"/>
      <c r="O37" s="218"/>
      <c r="P37" s="218"/>
      <c r="Q37" s="218"/>
      <c r="R37" s="218"/>
      <c r="S37" s="218"/>
      <c r="T37" s="218"/>
      <c r="U37" s="218"/>
      <c r="V37" s="218"/>
      <c r="W37" s="98"/>
      <c r="X37" s="98"/>
      <c r="Y37" s="98"/>
      <c r="Z37" s="98"/>
      <c r="AA37" s="98"/>
      <c r="AB37" s="98"/>
      <c r="AC37" s="98"/>
      <c r="AD37" s="98"/>
      <c r="AE37" s="98"/>
      <c r="AF37" s="98"/>
      <c r="AG37" s="98"/>
      <c r="AH37" s="98"/>
      <c r="AI37" s="66"/>
      <c r="AJ37" s="66"/>
      <c r="AK37" s="66"/>
      <c r="AL37" s="66"/>
      <c r="AM37" s="66"/>
      <c r="AN37" s="66"/>
      <c r="AO37" s="66"/>
      <c r="AP37" s="66"/>
      <c r="AQ37" s="66"/>
      <c r="AR37" s="66"/>
      <c r="AS37" s="66"/>
      <c r="AT37" s="66"/>
      <c r="AU37" s="66"/>
      <c r="AV37" s="66"/>
      <c r="AW37" s="66"/>
      <c r="AX37" s="66"/>
      <c r="AY37" s="217" t="s">
        <v>80</v>
      </c>
      <c r="AZ37" s="218" t="s">
        <v>271</v>
      </c>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98"/>
      <c r="BX37" s="98"/>
      <c r="BY37" s="98"/>
      <c r="BZ37" s="98"/>
      <c r="CA37" s="98"/>
      <c r="CB37" s="98"/>
      <c r="CC37" s="98"/>
      <c r="CD37" s="98"/>
      <c r="CE37" s="98"/>
      <c r="CF37" s="98"/>
      <c r="CG37" s="98"/>
      <c r="CH37" s="98"/>
      <c r="CI37" s="66"/>
      <c r="CJ37" s="66"/>
      <c r="CK37" s="66"/>
      <c r="CL37" s="66"/>
      <c r="CM37" s="66"/>
      <c r="CN37" s="66"/>
      <c r="CO37" s="66"/>
      <c r="CP37" s="66"/>
      <c r="CQ37" s="66"/>
      <c r="CR37" s="66"/>
      <c r="CS37" s="66"/>
      <c r="CT37" s="66"/>
      <c r="CU37" s="66"/>
      <c r="CV37" s="66"/>
      <c r="CW37" s="66"/>
      <c r="CX37" s="66"/>
      <c r="CY37" s="66"/>
      <c r="CZ37" s="66"/>
      <c r="DA37" s="66"/>
      <c r="DB37" s="66"/>
      <c r="DC37" s="66"/>
    </row>
    <row r="38" spans="1:107" s="245" customFormat="1" ht="14" hidden="1">
      <c r="A38" s="217" t="s">
        <v>80</v>
      </c>
      <c r="B38" s="218" t="s">
        <v>272</v>
      </c>
      <c r="C38" s="218"/>
      <c r="D38" s="218"/>
      <c r="E38" s="218"/>
      <c r="F38" s="218"/>
      <c r="G38" s="218"/>
      <c r="H38" s="218"/>
      <c r="I38" s="218"/>
      <c r="J38" s="218"/>
      <c r="K38" s="218"/>
      <c r="L38" s="218"/>
      <c r="M38" s="218"/>
      <c r="N38" s="218"/>
      <c r="O38" s="218"/>
      <c r="P38" s="218"/>
      <c r="Q38" s="218"/>
      <c r="R38" s="218"/>
      <c r="S38" s="218"/>
      <c r="T38" s="218"/>
      <c r="U38" s="218"/>
      <c r="V38" s="218"/>
      <c r="W38" s="98"/>
      <c r="X38" s="98"/>
      <c r="Y38" s="98"/>
      <c r="Z38" s="98"/>
      <c r="AA38" s="98"/>
      <c r="AB38" s="98"/>
      <c r="AC38" s="98"/>
      <c r="AD38" s="98"/>
      <c r="AE38" s="98"/>
      <c r="AF38" s="98"/>
      <c r="AG38" s="98"/>
      <c r="AH38" s="98"/>
      <c r="AI38" s="66"/>
      <c r="AJ38" s="66"/>
      <c r="AK38" s="66"/>
      <c r="AL38" s="66"/>
      <c r="AM38" s="66"/>
      <c r="AN38" s="66"/>
      <c r="AO38" s="66"/>
      <c r="AP38" s="66"/>
      <c r="AQ38" s="66"/>
      <c r="AR38" s="66"/>
      <c r="AS38" s="66"/>
      <c r="AT38" s="66"/>
      <c r="AU38" s="66"/>
      <c r="AV38" s="66"/>
      <c r="AW38" s="66"/>
      <c r="AX38" s="66"/>
      <c r="AY38" s="217" t="s">
        <v>80</v>
      </c>
      <c r="AZ38" s="218" t="s">
        <v>272</v>
      </c>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98"/>
      <c r="BX38" s="98"/>
      <c r="BY38" s="98"/>
      <c r="BZ38" s="98"/>
      <c r="CA38" s="98"/>
      <c r="CB38" s="98"/>
      <c r="CC38" s="98"/>
      <c r="CD38" s="98"/>
      <c r="CE38" s="98"/>
      <c r="CF38" s="98"/>
      <c r="CG38" s="98"/>
      <c r="CH38" s="98"/>
      <c r="CI38" s="66"/>
      <c r="CJ38" s="66"/>
      <c r="CK38" s="66"/>
      <c r="CL38" s="66"/>
      <c r="CM38" s="66"/>
      <c r="CN38" s="66"/>
      <c r="CO38" s="66"/>
      <c r="CP38" s="66"/>
      <c r="CQ38" s="66"/>
      <c r="CR38" s="66"/>
      <c r="CS38" s="66"/>
      <c r="CT38" s="66"/>
      <c r="CU38" s="66"/>
      <c r="CV38" s="66"/>
      <c r="CW38" s="66"/>
      <c r="CX38" s="66"/>
      <c r="CY38" s="66"/>
      <c r="CZ38" s="66"/>
      <c r="DA38" s="66"/>
      <c r="DB38" s="66"/>
      <c r="DC38" s="66"/>
    </row>
    <row r="39" spans="1:107" s="245" customFormat="1" ht="14" hidden="1">
      <c r="A39" s="217" t="s">
        <v>80</v>
      </c>
      <c r="B39" s="218" t="s">
        <v>273</v>
      </c>
      <c r="C39" s="218"/>
      <c r="D39" s="218"/>
      <c r="E39" s="218"/>
      <c r="F39" s="218"/>
      <c r="G39" s="218"/>
      <c r="H39" s="218"/>
      <c r="I39" s="218"/>
      <c r="J39" s="218"/>
      <c r="K39" s="218"/>
      <c r="L39" s="218"/>
      <c r="M39" s="218"/>
      <c r="N39" s="218"/>
      <c r="O39" s="218"/>
      <c r="P39" s="218"/>
      <c r="Q39" s="218"/>
      <c r="R39" s="218"/>
      <c r="S39" s="218"/>
      <c r="T39" s="218"/>
      <c r="U39" s="218"/>
      <c r="V39" s="218"/>
      <c r="W39" s="98"/>
      <c r="X39" s="98"/>
      <c r="Y39" s="98"/>
      <c r="Z39" s="98"/>
      <c r="AA39" s="98"/>
      <c r="AB39" s="98"/>
      <c r="AC39" s="98"/>
      <c r="AD39" s="98"/>
      <c r="AE39" s="98"/>
      <c r="AF39" s="98"/>
      <c r="AG39" s="98"/>
      <c r="AH39" s="98"/>
      <c r="AI39" s="66"/>
      <c r="AJ39" s="66"/>
      <c r="AK39" s="66"/>
      <c r="AL39" s="66"/>
      <c r="AM39" s="66"/>
      <c r="AN39" s="66"/>
      <c r="AO39" s="66"/>
      <c r="AP39" s="66"/>
      <c r="AQ39" s="66"/>
      <c r="AR39" s="66"/>
      <c r="AS39" s="66"/>
      <c r="AT39" s="66"/>
      <c r="AU39" s="66"/>
      <c r="AV39" s="66"/>
      <c r="AW39" s="66"/>
      <c r="AX39" s="66"/>
      <c r="AY39" s="217" t="s">
        <v>80</v>
      </c>
      <c r="AZ39" s="218" t="s">
        <v>273</v>
      </c>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98"/>
      <c r="BX39" s="98"/>
      <c r="BY39" s="98"/>
      <c r="BZ39" s="98"/>
      <c r="CA39" s="98"/>
      <c r="CB39" s="98"/>
      <c r="CC39" s="98"/>
      <c r="CD39" s="98"/>
      <c r="CE39" s="98"/>
      <c r="CF39" s="98"/>
      <c r="CG39" s="98"/>
      <c r="CH39" s="98"/>
      <c r="CI39" s="66"/>
      <c r="CJ39" s="66"/>
      <c r="CK39" s="66"/>
      <c r="CL39" s="66"/>
      <c r="CM39" s="66"/>
      <c r="CN39" s="66"/>
      <c r="CO39" s="66"/>
      <c r="CP39" s="66"/>
      <c r="CQ39" s="66"/>
      <c r="CR39" s="66"/>
      <c r="CS39" s="66"/>
      <c r="CT39" s="66"/>
      <c r="CU39" s="66"/>
      <c r="CV39" s="66"/>
      <c r="CW39" s="66"/>
      <c r="CX39" s="66"/>
      <c r="CY39" s="66"/>
      <c r="CZ39" s="66"/>
      <c r="DA39" s="66"/>
      <c r="DB39" s="66"/>
      <c r="DC39" s="66"/>
    </row>
    <row r="40" spans="1:107" ht="14" hidden="1">
      <c r="A40" s="215">
        <v>6</v>
      </c>
      <c r="B40" s="216" t="s">
        <v>134</v>
      </c>
      <c r="C40" s="216"/>
      <c r="D40" s="216"/>
      <c r="E40" s="216"/>
      <c r="F40" s="216"/>
      <c r="G40" s="216"/>
      <c r="H40" s="216"/>
      <c r="I40" s="216"/>
      <c r="J40" s="216"/>
      <c r="K40" s="216"/>
      <c r="L40" s="216"/>
      <c r="M40" s="216"/>
      <c r="N40" s="216"/>
      <c r="O40" s="216"/>
      <c r="P40" s="216"/>
      <c r="Q40" s="216"/>
      <c r="R40" s="216"/>
      <c r="S40" s="98"/>
      <c r="T40" s="98"/>
      <c r="U40" s="98"/>
      <c r="V40" s="98"/>
      <c r="W40" s="98"/>
      <c r="X40" s="98"/>
      <c r="Y40" s="98"/>
      <c r="Z40" s="98"/>
      <c r="AA40" s="98"/>
      <c r="AB40" s="98"/>
      <c r="AC40" s="98"/>
      <c r="AD40" s="98"/>
      <c r="AE40" s="98"/>
      <c r="AF40" s="98"/>
      <c r="AG40" s="98"/>
      <c r="AH40" s="98"/>
      <c r="AY40" s="215">
        <v>6</v>
      </c>
      <c r="AZ40" s="216" t="s">
        <v>134</v>
      </c>
      <c r="BA40" s="216"/>
      <c r="BB40" s="216"/>
      <c r="BC40" s="216"/>
      <c r="BD40" s="216"/>
      <c r="BE40" s="216"/>
      <c r="BF40" s="216"/>
      <c r="BG40" s="216"/>
      <c r="BH40" s="216"/>
      <c r="BI40" s="216"/>
      <c r="BJ40" s="216"/>
      <c r="BK40" s="216"/>
      <c r="BL40" s="216"/>
      <c r="BM40" s="216"/>
      <c r="BN40" s="216"/>
      <c r="BO40" s="216"/>
      <c r="BP40" s="216"/>
      <c r="BQ40" s="216"/>
      <c r="BR40" s="216"/>
      <c r="BS40" s="98"/>
      <c r="BT40" s="98"/>
      <c r="BU40" s="98"/>
      <c r="BV40" s="98"/>
      <c r="BW40" s="98"/>
      <c r="BX40" s="98"/>
      <c r="BY40" s="98"/>
      <c r="BZ40" s="98"/>
      <c r="CA40" s="98"/>
      <c r="CB40" s="98"/>
      <c r="CC40" s="98"/>
      <c r="CD40" s="98"/>
      <c r="CE40" s="98"/>
      <c r="CF40" s="98"/>
      <c r="CG40" s="98"/>
      <c r="CH40" s="98"/>
      <c r="CY40" s="66"/>
    </row>
    <row r="41" spans="1:107" ht="14" hidden="1">
      <c r="A41" s="215">
        <v>7</v>
      </c>
      <c r="B41" s="216" t="s">
        <v>139</v>
      </c>
      <c r="C41" s="216"/>
      <c r="D41" s="216"/>
      <c r="E41" s="216"/>
      <c r="F41" s="216"/>
      <c r="G41" s="216"/>
      <c r="H41" s="216"/>
      <c r="I41" s="216"/>
      <c r="J41" s="216"/>
      <c r="K41" s="216"/>
      <c r="L41" s="216"/>
      <c r="M41" s="216"/>
      <c r="N41" s="216"/>
      <c r="O41" s="216"/>
      <c r="P41" s="216"/>
      <c r="Q41" s="216"/>
      <c r="R41" s="216"/>
      <c r="S41" s="98"/>
      <c r="T41" s="98"/>
      <c r="U41" s="98"/>
      <c r="V41" s="98"/>
      <c r="W41" s="98"/>
      <c r="X41" s="98"/>
      <c r="Y41" s="98"/>
      <c r="Z41" s="98"/>
      <c r="AA41" s="98"/>
      <c r="AB41" s="98"/>
      <c r="AC41" s="98"/>
      <c r="AD41" s="98"/>
      <c r="AE41" s="98"/>
      <c r="AF41" s="98"/>
      <c r="AG41" s="98"/>
      <c r="AH41" s="98"/>
      <c r="AY41" s="215">
        <v>7</v>
      </c>
      <c r="AZ41" s="216" t="s">
        <v>139</v>
      </c>
      <c r="BA41" s="216"/>
      <c r="BB41" s="216"/>
      <c r="BC41" s="216"/>
      <c r="BD41" s="216"/>
      <c r="BE41" s="216"/>
      <c r="BF41" s="216"/>
      <c r="BG41" s="216"/>
      <c r="BH41" s="216"/>
      <c r="BI41" s="216"/>
      <c r="BJ41" s="216"/>
      <c r="BK41" s="216"/>
      <c r="BL41" s="216"/>
      <c r="BM41" s="216"/>
      <c r="BN41" s="216"/>
      <c r="BO41" s="216"/>
      <c r="BP41" s="216"/>
      <c r="BQ41" s="216"/>
      <c r="BR41" s="216"/>
      <c r="BS41" s="98"/>
      <c r="BT41" s="98"/>
      <c r="BU41" s="98"/>
      <c r="BV41" s="98"/>
      <c r="BW41" s="98"/>
      <c r="BX41" s="98"/>
      <c r="BY41" s="98"/>
      <c r="BZ41" s="98"/>
      <c r="CA41" s="98"/>
      <c r="CB41" s="98"/>
      <c r="CC41" s="98"/>
      <c r="CD41" s="98"/>
      <c r="CE41" s="98"/>
      <c r="CF41" s="98"/>
      <c r="CG41" s="98"/>
      <c r="CH41" s="98"/>
      <c r="CY41" s="66"/>
    </row>
    <row r="42" spans="1:107" ht="14" hidden="1">
      <c r="A42" s="215">
        <v>8</v>
      </c>
      <c r="B42" s="216" t="s">
        <v>140</v>
      </c>
      <c r="C42" s="216"/>
      <c r="D42" s="216"/>
      <c r="E42" s="216"/>
      <c r="F42" s="216"/>
      <c r="G42" s="216"/>
      <c r="H42" s="216"/>
      <c r="I42" s="216"/>
      <c r="J42" s="216"/>
      <c r="K42" s="216"/>
      <c r="L42" s="216"/>
      <c r="M42" s="216"/>
      <c r="N42" s="216"/>
      <c r="O42" s="216"/>
      <c r="P42" s="216"/>
      <c r="Q42" s="216"/>
      <c r="R42" s="216"/>
      <c r="S42" s="98"/>
      <c r="T42" s="98"/>
      <c r="U42" s="98"/>
      <c r="V42" s="98"/>
      <c r="W42" s="98"/>
      <c r="X42" s="98"/>
      <c r="Y42" s="98"/>
      <c r="Z42" s="98"/>
      <c r="AA42" s="98"/>
      <c r="AB42" s="98"/>
      <c r="AC42" s="98"/>
      <c r="AD42" s="98"/>
      <c r="AE42" s="98"/>
      <c r="AF42" s="98"/>
      <c r="AG42" s="98"/>
      <c r="AH42" s="98"/>
      <c r="AY42" s="215">
        <v>8</v>
      </c>
      <c r="AZ42" s="216" t="s">
        <v>140</v>
      </c>
      <c r="BA42" s="216"/>
      <c r="BB42" s="216"/>
      <c r="BC42" s="216"/>
      <c r="BD42" s="216"/>
      <c r="BE42" s="216"/>
      <c r="BF42" s="216"/>
      <c r="BG42" s="216"/>
      <c r="BH42" s="216"/>
      <c r="BI42" s="216"/>
      <c r="BJ42" s="216"/>
      <c r="BK42" s="216"/>
      <c r="BL42" s="216"/>
      <c r="BM42" s="216"/>
      <c r="BN42" s="216"/>
      <c r="BO42" s="216"/>
      <c r="BP42" s="216"/>
      <c r="BQ42" s="216"/>
      <c r="BR42" s="216"/>
      <c r="BS42" s="98"/>
      <c r="BT42" s="98"/>
      <c r="BU42" s="98"/>
      <c r="BV42" s="98"/>
      <c r="BW42" s="98"/>
      <c r="BX42" s="98"/>
      <c r="BY42" s="98"/>
      <c r="BZ42" s="98"/>
      <c r="CA42" s="98"/>
      <c r="CB42" s="98"/>
      <c r="CC42" s="98"/>
      <c r="CD42" s="98"/>
      <c r="CE42" s="98"/>
      <c r="CF42" s="98"/>
      <c r="CG42" s="98"/>
      <c r="CH42" s="98"/>
      <c r="CY42" s="66"/>
    </row>
    <row r="43" spans="1:107" ht="14" hidden="1">
      <c r="A43" s="215">
        <v>9</v>
      </c>
      <c r="B43" s="216" t="s">
        <v>135</v>
      </c>
      <c r="C43" s="216"/>
      <c r="D43" s="216"/>
      <c r="E43" s="216"/>
      <c r="F43" s="216"/>
      <c r="G43" s="216"/>
      <c r="H43" s="216"/>
      <c r="I43" s="216"/>
      <c r="J43" s="216"/>
      <c r="K43" s="216"/>
      <c r="L43" s="216"/>
      <c r="M43" s="216"/>
      <c r="N43" s="216"/>
      <c r="O43" s="216"/>
      <c r="P43" s="216"/>
      <c r="Q43" s="216"/>
      <c r="R43" s="216"/>
      <c r="S43" s="98"/>
      <c r="T43" s="98"/>
      <c r="U43" s="98"/>
      <c r="V43" s="98"/>
      <c r="W43" s="98"/>
      <c r="X43" s="98"/>
      <c r="Y43" s="98"/>
      <c r="Z43" s="98"/>
      <c r="AA43" s="98"/>
      <c r="AB43" s="98"/>
      <c r="AC43" s="98"/>
      <c r="AD43" s="98"/>
      <c r="AE43" s="98"/>
      <c r="AF43" s="98"/>
      <c r="AG43" s="98"/>
      <c r="AH43" s="98"/>
      <c r="AY43" s="215">
        <v>9</v>
      </c>
      <c r="AZ43" s="216" t="s">
        <v>135</v>
      </c>
      <c r="BA43" s="216"/>
      <c r="BB43" s="216"/>
      <c r="BC43" s="216"/>
      <c r="BD43" s="216"/>
      <c r="BE43" s="216"/>
      <c r="BF43" s="216"/>
      <c r="BG43" s="216"/>
      <c r="BH43" s="216"/>
      <c r="BI43" s="216"/>
      <c r="BJ43" s="216"/>
      <c r="BK43" s="216"/>
      <c r="BL43" s="216"/>
      <c r="BM43" s="216"/>
      <c r="BN43" s="216"/>
      <c r="BO43" s="216"/>
      <c r="BP43" s="216"/>
      <c r="BQ43" s="216"/>
      <c r="BR43" s="216"/>
      <c r="BS43" s="98"/>
      <c r="BT43" s="98"/>
      <c r="BU43" s="98"/>
      <c r="BV43" s="98"/>
      <c r="BW43" s="98"/>
      <c r="BX43" s="98"/>
      <c r="BY43" s="98"/>
      <c r="BZ43" s="98"/>
      <c r="CA43" s="98"/>
      <c r="CB43" s="98"/>
      <c r="CC43" s="98"/>
      <c r="CD43" s="98"/>
      <c r="CE43" s="98"/>
      <c r="CF43" s="98"/>
      <c r="CG43" s="98"/>
      <c r="CH43" s="98"/>
      <c r="CY43" s="66"/>
    </row>
    <row r="44" spans="1:107" s="245" customFormat="1" ht="14" hidden="1">
      <c r="A44" s="217" t="s">
        <v>80</v>
      </c>
      <c r="B44" s="218" t="s">
        <v>274</v>
      </c>
      <c r="C44" s="216"/>
      <c r="D44" s="216"/>
      <c r="E44" s="216"/>
      <c r="F44" s="216"/>
      <c r="G44" s="216"/>
      <c r="H44" s="216"/>
      <c r="I44" s="216"/>
      <c r="J44" s="216"/>
      <c r="K44" s="216"/>
      <c r="L44" s="216"/>
      <c r="M44" s="216"/>
      <c r="N44" s="216"/>
      <c r="O44" s="216"/>
      <c r="P44" s="216"/>
      <c r="Q44" s="216"/>
      <c r="R44" s="216"/>
      <c r="S44" s="98"/>
      <c r="T44" s="98"/>
      <c r="U44" s="98"/>
      <c r="V44" s="98"/>
      <c r="W44" s="98"/>
      <c r="X44" s="98"/>
      <c r="Y44" s="98"/>
      <c r="Z44" s="98"/>
      <c r="AA44" s="98"/>
      <c r="AB44" s="98"/>
      <c r="AC44" s="98"/>
      <c r="AD44" s="98"/>
      <c r="AE44" s="98"/>
      <c r="AF44" s="98"/>
      <c r="AG44" s="98"/>
      <c r="AH44" s="98"/>
      <c r="AI44" s="66"/>
      <c r="AJ44" s="66"/>
      <c r="AK44" s="66"/>
      <c r="AL44" s="66"/>
      <c r="AM44" s="66"/>
      <c r="AN44" s="66"/>
      <c r="AO44" s="66"/>
      <c r="AP44" s="66"/>
      <c r="AQ44" s="66"/>
      <c r="AR44" s="66"/>
      <c r="AS44" s="66"/>
      <c r="AT44" s="66"/>
      <c r="AU44" s="66"/>
      <c r="AV44" s="66"/>
      <c r="AW44" s="66"/>
      <c r="AX44" s="66"/>
      <c r="AY44" s="217" t="s">
        <v>80</v>
      </c>
      <c r="AZ44" s="218" t="s">
        <v>274</v>
      </c>
      <c r="BA44" s="216"/>
      <c r="BB44" s="216"/>
      <c r="BC44" s="216"/>
      <c r="BD44" s="216"/>
      <c r="BE44" s="216"/>
      <c r="BF44" s="216"/>
      <c r="BG44" s="216"/>
      <c r="BH44" s="216"/>
      <c r="BI44" s="216"/>
      <c r="BJ44" s="216"/>
      <c r="BK44" s="216"/>
      <c r="BL44" s="216"/>
      <c r="BM44" s="216"/>
      <c r="BN44" s="216"/>
      <c r="BO44" s="216"/>
      <c r="BP44" s="216"/>
      <c r="BQ44" s="216"/>
      <c r="BR44" s="216"/>
      <c r="BS44" s="98"/>
      <c r="BT44" s="98"/>
      <c r="BU44" s="98"/>
      <c r="BV44" s="98"/>
      <c r="BW44" s="98"/>
      <c r="BX44" s="98"/>
      <c r="BY44" s="98"/>
      <c r="BZ44" s="98"/>
      <c r="CA44" s="98"/>
      <c r="CB44" s="98"/>
      <c r="CC44" s="98"/>
      <c r="CD44" s="98"/>
      <c r="CE44" s="98"/>
      <c r="CF44" s="98"/>
      <c r="CG44" s="98"/>
      <c r="CH44" s="98"/>
      <c r="CI44" s="66"/>
      <c r="CJ44" s="66"/>
      <c r="CK44" s="66"/>
      <c r="CL44" s="66"/>
      <c r="CM44" s="66"/>
      <c r="CN44" s="66"/>
      <c r="CO44" s="66"/>
      <c r="CP44" s="66"/>
      <c r="CQ44" s="66"/>
      <c r="CR44" s="66"/>
      <c r="CS44" s="66"/>
      <c r="CT44" s="66"/>
      <c r="CU44" s="66"/>
      <c r="CV44" s="66"/>
      <c r="CW44" s="66"/>
      <c r="CX44" s="66"/>
      <c r="CY44" s="66"/>
      <c r="CZ44" s="66"/>
      <c r="DA44" s="66"/>
      <c r="DB44" s="66"/>
      <c r="DC44" s="66"/>
    </row>
    <row r="45" spans="1:107" s="245" customFormat="1" ht="14" hidden="1">
      <c r="A45" s="217" t="s">
        <v>80</v>
      </c>
      <c r="B45" s="218" t="s">
        <v>275</v>
      </c>
      <c r="C45" s="216"/>
      <c r="D45" s="216"/>
      <c r="E45" s="216"/>
      <c r="F45" s="216"/>
      <c r="G45" s="216"/>
      <c r="H45" s="216"/>
      <c r="I45" s="216"/>
      <c r="J45" s="216"/>
      <c r="K45" s="216"/>
      <c r="L45" s="216"/>
      <c r="M45" s="216"/>
      <c r="N45" s="216"/>
      <c r="O45" s="216"/>
      <c r="P45" s="216"/>
      <c r="Q45" s="216"/>
      <c r="R45" s="216"/>
      <c r="S45" s="98"/>
      <c r="T45" s="98"/>
      <c r="U45" s="98"/>
      <c r="V45" s="98"/>
      <c r="W45" s="98"/>
      <c r="X45" s="98"/>
      <c r="Y45" s="98"/>
      <c r="Z45" s="98"/>
      <c r="AA45" s="98"/>
      <c r="AB45" s="98"/>
      <c r="AC45" s="98"/>
      <c r="AD45" s="98"/>
      <c r="AE45" s="98"/>
      <c r="AF45" s="98"/>
      <c r="AG45" s="98"/>
      <c r="AH45" s="98"/>
      <c r="AI45" s="66"/>
      <c r="AJ45" s="66"/>
      <c r="AK45" s="66"/>
      <c r="AL45" s="66"/>
      <c r="AM45" s="66"/>
      <c r="AN45" s="66"/>
      <c r="AO45" s="66"/>
      <c r="AP45" s="66"/>
      <c r="AQ45" s="66"/>
      <c r="AR45" s="66"/>
      <c r="AS45" s="66"/>
      <c r="AT45" s="66"/>
      <c r="AU45" s="66"/>
      <c r="AV45" s="66"/>
      <c r="AW45" s="66"/>
      <c r="AX45" s="66"/>
      <c r="AY45" s="217" t="s">
        <v>80</v>
      </c>
      <c r="AZ45" s="218" t="s">
        <v>275</v>
      </c>
      <c r="BA45" s="216"/>
      <c r="BB45" s="216"/>
      <c r="BC45" s="216"/>
      <c r="BD45" s="216"/>
      <c r="BE45" s="216"/>
      <c r="BF45" s="216"/>
      <c r="BG45" s="216"/>
      <c r="BH45" s="216"/>
      <c r="BI45" s="216"/>
      <c r="BJ45" s="216"/>
      <c r="BK45" s="216"/>
      <c r="BL45" s="216"/>
      <c r="BM45" s="216"/>
      <c r="BN45" s="216"/>
      <c r="BO45" s="216"/>
      <c r="BP45" s="216"/>
      <c r="BQ45" s="216"/>
      <c r="BR45" s="216"/>
      <c r="BS45" s="98"/>
      <c r="BT45" s="98"/>
      <c r="BU45" s="98"/>
      <c r="BV45" s="98"/>
      <c r="BW45" s="98"/>
      <c r="BX45" s="98"/>
      <c r="BY45" s="98"/>
      <c r="BZ45" s="98"/>
      <c r="CA45" s="98"/>
      <c r="CB45" s="98"/>
      <c r="CC45" s="98"/>
      <c r="CD45" s="98"/>
      <c r="CE45" s="98"/>
      <c r="CF45" s="98"/>
      <c r="CG45" s="98"/>
      <c r="CH45" s="98"/>
      <c r="CI45" s="66"/>
      <c r="CJ45" s="66"/>
      <c r="CK45" s="66"/>
      <c r="CL45" s="66"/>
      <c r="CM45" s="66"/>
      <c r="CN45" s="66"/>
      <c r="CO45" s="66"/>
      <c r="CP45" s="66"/>
      <c r="CQ45" s="66"/>
      <c r="CR45" s="66"/>
      <c r="CS45" s="66"/>
      <c r="CT45" s="66"/>
      <c r="CU45" s="66"/>
      <c r="CV45" s="66"/>
      <c r="CW45" s="66"/>
      <c r="CX45" s="66"/>
      <c r="CY45" s="66"/>
      <c r="CZ45" s="66"/>
      <c r="DA45" s="66"/>
      <c r="DB45" s="66"/>
      <c r="DC45" s="66"/>
    </row>
    <row r="46" spans="1:107" ht="14">
      <c r="A46" s="215">
        <v>10</v>
      </c>
      <c r="B46" s="216" t="s">
        <v>136</v>
      </c>
      <c r="C46" s="218"/>
      <c r="D46" s="218"/>
      <c r="E46" s="218"/>
      <c r="F46" s="218"/>
      <c r="G46" s="218"/>
      <c r="H46" s="218"/>
      <c r="I46" s="218"/>
      <c r="J46" s="218"/>
      <c r="K46" s="218"/>
      <c r="L46" s="218"/>
      <c r="M46" s="218"/>
      <c r="N46" s="218"/>
      <c r="O46" s="218"/>
      <c r="P46" s="218"/>
      <c r="Q46" s="218"/>
      <c r="R46" s="218"/>
      <c r="S46" s="98"/>
      <c r="T46" s="98"/>
      <c r="U46" s="98"/>
      <c r="V46" s="98"/>
      <c r="W46" s="98"/>
      <c r="X46" s="98"/>
      <c r="Y46" s="98"/>
      <c r="Z46" s="98"/>
      <c r="AA46" s="98"/>
      <c r="AB46" s="98"/>
      <c r="AC46" s="98"/>
      <c r="AD46" s="98"/>
      <c r="AE46" s="98"/>
      <c r="AF46" s="98"/>
      <c r="AG46" s="98"/>
      <c r="AH46" s="98"/>
      <c r="AY46" s="215">
        <v>10</v>
      </c>
      <c r="AZ46" s="216" t="s">
        <v>136</v>
      </c>
      <c r="BA46" s="218"/>
      <c r="BB46" s="218"/>
      <c r="BC46" s="218"/>
      <c r="BD46" s="218"/>
      <c r="BE46" s="218"/>
      <c r="BF46" s="218"/>
      <c r="BG46" s="218"/>
      <c r="BH46" s="218"/>
      <c r="BI46" s="218"/>
      <c r="BJ46" s="218"/>
      <c r="BK46" s="218"/>
      <c r="BL46" s="218"/>
      <c r="BM46" s="218"/>
      <c r="BN46" s="218"/>
      <c r="BO46" s="218"/>
      <c r="BP46" s="218"/>
      <c r="BQ46" s="218"/>
      <c r="BR46" s="218"/>
      <c r="BS46" s="98"/>
      <c r="BT46" s="98"/>
      <c r="BU46" s="98"/>
      <c r="BV46" s="98"/>
      <c r="BW46" s="98"/>
      <c r="BX46" s="98"/>
      <c r="BY46" s="98"/>
      <c r="BZ46" s="98"/>
      <c r="CA46" s="98"/>
      <c r="CB46" s="98"/>
      <c r="CC46" s="98"/>
      <c r="CD46" s="98"/>
      <c r="CE46" s="98"/>
      <c r="CF46" s="98"/>
      <c r="CG46" s="98"/>
      <c r="CH46" s="98"/>
      <c r="CY46" s="66"/>
    </row>
    <row r="47" spans="1:107" s="245" customFormat="1" ht="14" hidden="1">
      <c r="A47" s="217" t="s">
        <v>80</v>
      </c>
      <c r="B47" s="415" t="s">
        <v>276</v>
      </c>
      <c r="C47" s="415"/>
      <c r="D47" s="415"/>
      <c r="E47" s="415"/>
      <c r="F47" s="415"/>
      <c r="G47" s="415"/>
      <c r="H47" s="415"/>
      <c r="I47" s="415"/>
      <c r="J47" s="415"/>
      <c r="K47" s="415"/>
      <c r="L47" s="415"/>
      <c r="M47" s="415"/>
      <c r="N47" s="415"/>
      <c r="O47" s="415"/>
      <c r="P47" s="415"/>
      <c r="Q47" s="415"/>
      <c r="R47" s="415"/>
      <c r="S47" s="98"/>
      <c r="T47" s="98"/>
      <c r="U47" s="98"/>
      <c r="V47" s="98"/>
      <c r="W47" s="98"/>
      <c r="X47" s="98"/>
      <c r="Y47" s="98"/>
      <c r="Z47" s="98"/>
      <c r="AA47" s="98"/>
      <c r="AB47" s="98"/>
      <c r="AC47" s="98"/>
      <c r="AD47" s="98"/>
      <c r="AE47" s="98"/>
      <c r="AF47" s="98"/>
      <c r="AG47" s="98"/>
      <c r="AH47" s="98"/>
      <c r="AI47" s="66"/>
      <c r="AJ47" s="66"/>
      <c r="AK47" s="66"/>
      <c r="AL47" s="66"/>
      <c r="AM47" s="66"/>
      <c r="AN47" s="66"/>
      <c r="AO47" s="66"/>
      <c r="AP47" s="66"/>
      <c r="AQ47" s="66"/>
      <c r="AR47" s="66"/>
      <c r="AS47" s="66"/>
      <c r="AT47" s="66"/>
      <c r="AU47" s="66"/>
      <c r="AV47" s="66"/>
      <c r="AW47" s="66"/>
      <c r="AX47" s="66"/>
      <c r="AY47" s="217" t="s">
        <v>80</v>
      </c>
      <c r="AZ47" s="415" t="s">
        <v>276</v>
      </c>
      <c r="BA47" s="415"/>
      <c r="BB47" s="415"/>
      <c r="BC47" s="415"/>
      <c r="BD47" s="415"/>
      <c r="BE47" s="415"/>
      <c r="BF47" s="415"/>
      <c r="BG47" s="415"/>
      <c r="BH47" s="415"/>
      <c r="BI47" s="415"/>
      <c r="BJ47" s="415"/>
      <c r="BK47" s="415"/>
      <c r="BL47" s="415"/>
      <c r="BM47" s="415"/>
      <c r="BN47" s="415"/>
      <c r="BO47" s="415"/>
      <c r="BP47" s="415"/>
      <c r="BQ47" s="415"/>
      <c r="BR47" s="415"/>
      <c r="BS47" s="98"/>
      <c r="BT47" s="98"/>
      <c r="BU47" s="98"/>
      <c r="BV47" s="98"/>
      <c r="BW47" s="98"/>
      <c r="BX47" s="98"/>
      <c r="BY47" s="98"/>
      <c r="BZ47" s="98"/>
      <c r="CA47" s="98"/>
      <c r="CB47" s="98"/>
      <c r="CC47" s="98"/>
      <c r="CD47" s="98"/>
      <c r="CE47" s="98"/>
      <c r="CF47" s="98"/>
      <c r="CG47" s="98"/>
      <c r="CH47" s="98"/>
      <c r="CI47" s="66"/>
      <c r="CJ47" s="66"/>
      <c r="CK47" s="66"/>
      <c r="CL47" s="66"/>
      <c r="CM47" s="66"/>
      <c r="CN47" s="66"/>
      <c r="CO47" s="66"/>
      <c r="CP47" s="66"/>
      <c r="CQ47" s="66"/>
      <c r="CR47" s="66"/>
      <c r="CS47" s="66"/>
      <c r="CT47" s="66"/>
      <c r="CU47" s="66"/>
      <c r="CV47" s="66"/>
      <c r="CW47" s="66"/>
      <c r="CX47" s="66"/>
      <c r="CY47" s="66"/>
      <c r="CZ47" s="66"/>
      <c r="DA47" s="66"/>
      <c r="DB47" s="66"/>
      <c r="DC47" s="66"/>
    </row>
    <row r="48" spans="1:107" s="245" customFormat="1" ht="14">
      <c r="A48" s="217" t="s">
        <v>80</v>
      </c>
      <c r="B48" s="218" t="s">
        <v>190</v>
      </c>
      <c r="C48" s="218"/>
      <c r="D48" s="218"/>
      <c r="E48" s="218"/>
      <c r="F48" s="218"/>
      <c r="G48" s="218"/>
      <c r="H48" s="218"/>
      <c r="I48" s="218"/>
      <c r="J48" s="218"/>
      <c r="K48" s="218"/>
      <c r="L48" s="218"/>
      <c r="M48" s="218"/>
      <c r="N48" s="218"/>
      <c r="O48" s="218"/>
      <c r="P48" s="218"/>
      <c r="Q48" s="218"/>
      <c r="R48" s="218"/>
      <c r="S48" s="98"/>
      <c r="T48" s="98"/>
      <c r="U48" s="98"/>
      <c r="V48" s="98"/>
      <c r="W48" s="98"/>
      <c r="X48" s="98"/>
      <c r="Y48" s="98"/>
      <c r="Z48" s="98"/>
      <c r="AA48" s="98"/>
      <c r="AB48" s="98"/>
      <c r="AC48" s="98"/>
      <c r="AD48" s="98"/>
      <c r="AE48" s="98"/>
      <c r="AF48" s="98"/>
      <c r="AG48" s="98"/>
      <c r="AH48" s="98"/>
      <c r="AI48" s="66"/>
      <c r="AJ48" s="66"/>
      <c r="AK48" s="66"/>
      <c r="AL48" s="66"/>
      <c r="AM48" s="66"/>
      <c r="AN48" s="66"/>
      <c r="AO48" s="66"/>
      <c r="AP48" s="66"/>
      <c r="AQ48" s="66"/>
      <c r="AR48" s="66"/>
      <c r="AS48" s="66"/>
      <c r="AT48" s="66"/>
      <c r="AU48" s="66"/>
      <c r="AV48" s="66"/>
      <c r="AW48" s="66"/>
      <c r="AX48" s="66"/>
      <c r="AY48" s="217" t="s">
        <v>80</v>
      </c>
      <c r="AZ48" s="218" t="s">
        <v>190</v>
      </c>
      <c r="BA48" s="218"/>
      <c r="BB48" s="218"/>
      <c r="BC48" s="218"/>
      <c r="BD48" s="218"/>
      <c r="BE48" s="218"/>
      <c r="BF48" s="218"/>
      <c r="BG48" s="218"/>
      <c r="BH48" s="218"/>
      <c r="BI48" s="218"/>
      <c r="BJ48" s="218"/>
      <c r="BK48" s="218"/>
      <c r="BL48" s="218"/>
      <c r="BM48" s="218"/>
      <c r="BN48" s="218"/>
      <c r="BO48" s="218"/>
      <c r="BP48" s="218"/>
      <c r="BQ48" s="218"/>
      <c r="BR48" s="218"/>
      <c r="BS48" s="98"/>
      <c r="BT48" s="98"/>
      <c r="BU48" s="98"/>
      <c r="BV48" s="98"/>
      <c r="BW48" s="98"/>
      <c r="BX48" s="98"/>
      <c r="BY48" s="98"/>
      <c r="BZ48" s="98"/>
      <c r="CA48" s="98"/>
      <c r="CB48" s="98"/>
      <c r="CC48" s="98"/>
      <c r="CD48" s="98"/>
      <c r="CE48" s="98"/>
      <c r="CF48" s="98"/>
      <c r="CG48" s="98"/>
      <c r="CH48" s="98"/>
      <c r="CI48" s="66"/>
      <c r="CJ48" s="66"/>
      <c r="CK48" s="66"/>
      <c r="CL48" s="66"/>
      <c r="CM48" s="66"/>
      <c r="CN48" s="66"/>
      <c r="CO48" s="66"/>
      <c r="CP48" s="66"/>
      <c r="CQ48" s="66"/>
      <c r="CR48" s="66"/>
      <c r="CS48" s="66"/>
      <c r="CT48" s="66"/>
      <c r="CU48" s="66"/>
      <c r="CV48" s="66"/>
      <c r="CW48" s="66"/>
      <c r="CX48" s="66"/>
      <c r="CY48" s="66"/>
      <c r="CZ48" s="66"/>
      <c r="DA48" s="66"/>
      <c r="DB48" s="66"/>
      <c r="DC48" s="66"/>
    </row>
    <row r="49" spans="1:107" s="245" customFormat="1" ht="14" hidden="1">
      <c r="A49" s="217" t="s">
        <v>80</v>
      </c>
      <c r="B49" s="218" t="s">
        <v>277</v>
      </c>
      <c r="C49" s="219"/>
      <c r="D49" s="219"/>
      <c r="E49" s="219"/>
      <c r="F49" s="219"/>
      <c r="G49" s="219"/>
      <c r="H49" s="219"/>
      <c r="I49" s="219"/>
      <c r="J49" s="219"/>
      <c r="K49" s="219"/>
      <c r="L49" s="219"/>
      <c r="M49" s="219"/>
      <c r="N49" s="219"/>
      <c r="O49" s="219"/>
      <c r="P49" s="219"/>
      <c r="Q49" s="219"/>
      <c r="R49" s="219"/>
      <c r="S49" s="98"/>
      <c r="T49" s="98"/>
      <c r="U49" s="98"/>
      <c r="V49" s="98"/>
      <c r="W49" s="98"/>
      <c r="X49" s="98"/>
      <c r="Y49" s="98"/>
      <c r="Z49" s="98"/>
      <c r="AA49" s="98"/>
      <c r="AB49" s="98"/>
      <c r="AC49" s="98"/>
      <c r="AD49" s="98"/>
      <c r="AE49" s="98"/>
      <c r="AF49" s="98"/>
      <c r="AG49" s="98"/>
      <c r="AH49" s="98"/>
      <c r="AI49" s="66"/>
      <c r="AJ49" s="66"/>
      <c r="AK49" s="66"/>
      <c r="AL49" s="66"/>
      <c r="AM49" s="66"/>
      <c r="AN49" s="66"/>
      <c r="AO49" s="66"/>
      <c r="AP49" s="66"/>
      <c r="AQ49" s="66"/>
      <c r="AR49" s="66"/>
      <c r="AS49" s="66"/>
      <c r="AT49" s="66"/>
      <c r="AU49" s="66"/>
      <c r="AV49" s="66"/>
      <c r="AW49" s="66"/>
      <c r="AX49" s="66"/>
      <c r="AY49" s="217" t="s">
        <v>80</v>
      </c>
      <c r="AZ49" s="218" t="s">
        <v>277</v>
      </c>
      <c r="BA49" s="219"/>
      <c r="BB49" s="219"/>
      <c r="BC49" s="219"/>
      <c r="BD49" s="219"/>
      <c r="BE49" s="219"/>
      <c r="BF49" s="219"/>
      <c r="BG49" s="219"/>
      <c r="BH49" s="219"/>
      <c r="BI49" s="219"/>
      <c r="BJ49" s="219"/>
      <c r="BK49" s="219"/>
      <c r="BL49" s="219"/>
      <c r="BM49" s="219"/>
      <c r="BN49" s="219"/>
      <c r="BO49" s="219"/>
      <c r="BP49" s="219"/>
      <c r="BQ49" s="219"/>
      <c r="BR49" s="219"/>
      <c r="BS49" s="98"/>
      <c r="BT49" s="98"/>
      <c r="BU49" s="98"/>
      <c r="BV49" s="98"/>
      <c r="BW49" s="98"/>
      <c r="BX49" s="98"/>
      <c r="BY49" s="98"/>
      <c r="BZ49" s="98"/>
      <c r="CA49" s="98"/>
      <c r="CB49" s="98"/>
      <c r="CC49" s="98"/>
      <c r="CD49" s="98"/>
      <c r="CE49" s="98"/>
      <c r="CF49" s="98"/>
      <c r="CG49" s="98"/>
      <c r="CH49" s="98"/>
      <c r="CI49" s="66"/>
      <c r="CJ49" s="66"/>
      <c r="CK49" s="66"/>
      <c r="CL49" s="66"/>
      <c r="CM49" s="66"/>
      <c r="CN49" s="66"/>
      <c r="CO49" s="66"/>
      <c r="CP49" s="66"/>
      <c r="CQ49" s="66"/>
      <c r="CR49" s="66"/>
      <c r="CS49" s="66"/>
      <c r="CT49" s="66"/>
      <c r="CU49" s="66"/>
      <c r="CV49" s="66"/>
      <c r="CW49" s="66"/>
      <c r="CX49" s="66"/>
      <c r="CY49" s="66"/>
      <c r="CZ49" s="66"/>
      <c r="DA49" s="66"/>
      <c r="DB49" s="66"/>
      <c r="DC49" s="66"/>
    </row>
  </sheetData>
  <mergeCells count="99">
    <mergeCell ref="BG7:BI7"/>
    <mergeCell ref="BG8:BG9"/>
    <mergeCell ref="BI8:BI9"/>
    <mergeCell ref="E7:E9"/>
    <mergeCell ref="F7:H7"/>
    <mergeCell ref="J7:P7"/>
    <mergeCell ref="Q7:S7"/>
    <mergeCell ref="AF7:AH7"/>
    <mergeCell ref="T8:T9"/>
    <mergeCell ref="U8:U9"/>
    <mergeCell ref="V8:V9"/>
    <mergeCell ref="W8:Y8"/>
    <mergeCell ref="AC8:AC9"/>
    <mergeCell ref="AD8:AD9"/>
    <mergeCell ref="AE8:AE9"/>
    <mergeCell ref="AF8:AF9"/>
    <mergeCell ref="AG8:AG9"/>
    <mergeCell ref="AH8:AH9"/>
    <mergeCell ref="N8:P8"/>
    <mergeCell ref="Q8:Q9"/>
    <mergeCell ref="R8:R9"/>
    <mergeCell ref="AJ7:AP7"/>
    <mergeCell ref="AQ7:AX7"/>
    <mergeCell ref="AR8:AR9"/>
    <mergeCell ref="AS8:AS9"/>
    <mergeCell ref="AU8:AW8"/>
    <mergeCell ref="AI8:AI9"/>
    <mergeCell ref="AJ8:AJ9"/>
    <mergeCell ref="AK8:AK9"/>
    <mergeCell ref="AL8:AL9"/>
    <mergeCell ref="AM8:AO8"/>
    <mergeCell ref="B47:R47"/>
    <mergeCell ref="A4:CY4"/>
    <mergeCell ref="C7:C9"/>
    <mergeCell ref="D7:D9"/>
    <mergeCell ref="AC7:AE7"/>
    <mergeCell ref="T7:AB7"/>
    <mergeCell ref="F8:F9"/>
    <mergeCell ref="G8:G9"/>
    <mergeCell ref="H8:H9"/>
    <mergeCell ref="AQ8:AQ9"/>
    <mergeCell ref="S8:S9"/>
    <mergeCell ref="I8:I9"/>
    <mergeCell ref="J8:J9"/>
    <mergeCell ref="K8:K9"/>
    <mergeCell ref="L8:L9"/>
    <mergeCell ref="C6:AX6"/>
    <mergeCell ref="BA6:CX6"/>
    <mergeCell ref="BA7:BA9"/>
    <mergeCell ref="BB7:BB9"/>
    <mergeCell ref="BC7:BC9"/>
    <mergeCell ref="BD7:BF7"/>
    <mergeCell ref="BJ7:BP7"/>
    <mergeCell ref="BQ7:BS7"/>
    <mergeCell ref="BT7:CB7"/>
    <mergeCell ref="CC7:CE7"/>
    <mergeCell ref="CF7:CH7"/>
    <mergeCell ref="BR8:BR9"/>
    <mergeCell ref="BS8:BS9"/>
    <mergeCell ref="BT8:BT9"/>
    <mergeCell ref="BU8:BU9"/>
    <mergeCell ref="BV8:BV9"/>
    <mergeCell ref="BJ8:BJ9"/>
    <mergeCell ref="BK8:BK9"/>
    <mergeCell ref="BL8:BL9"/>
    <mergeCell ref="BN8:BP8"/>
    <mergeCell ref="BQ8:BQ9"/>
    <mergeCell ref="AZ47:BR47"/>
    <mergeCell ref="BD8:BD9"/>
    <mergeCell ref="CL8:CL9"/>
    <mergeCell ref="CM8:CO8"/>
    <mergeCell ref="CQ8:CQ9"/>
    <mergeCell ref="CR8:CR9"/>
    <mergeCell ref="CG8:CG9"/>
    <mergeCell ref="CH8:CH9"/>
    <mergeCell ref="CI8:CI9"/>
    <mergeCell ref="CJ8:CJ9"/>
    <mergeCell ref="CK8:CK9"/>
    <mergeCell ref="BW8:BY8"/>
    <mergeCell ref="CC8:CC9"/>
    <mergeCell ref="CD8:CD9"/>
    <mergeCell ref="CE8:CE9"/>
    <mergeCell ref="CF8:CF9"/>
    <mergeCell ref="AY5:AY9"/>
    <mergeCell ref="AZ5:AZ9"/>
    <mergeCell ref="BA5:CX5"/>
    <mergeCell ref="CY5:CY9"/>
    <mergeCell ref="A1:CX1"/>
    <mergeCell ref="A2:CX2"/>
    <mergeCell ref="A3:CX3"/>
    <mergeCell ref="A6:A9"/>
    <mergeCell ref="B6:B9"/>
    <mergeCell ref="CU8:CW8"/>
    <mergeCell ref="CS8:CS9"/>
    <mergeCell ref="CJ7:CP7"/>
    <mergeCell ref="CQ7:CX7"/>
    <mergeCell ref="BE8:BE9"/>
    <mergeCell ref="BF8:BF9"/>
    <mergeCell ref="BH8:BH9"/>
  </mergeCells>
  <printOptions horizontalCentered="1"/>
  <pageMargins left="0.24" right="0.28000000000000003" top="0.78740157480314998" bottom="0.55118110236220497" header="0.31496062992126" footer="0.31496062992126"/>
  <pageSetup paperSize="9" scale="52" fitToHeight="0" orientation="landscape"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U71"/>
  <sheetViews>
    <sheetView showZeros="0" topLeftCell="A52" zoomScale="70" zoomScaleNormal="70" workbookViewId="0">
      <selection activeCell="AF17" sqref="AF17"/>
    </sheetView>
  </sheetViews>
  <sheetFormatPr defaultColWidth="9.33203125" defaultRowHeight="13"/>
  <cols>
    <col min="1" max="1" width="7.33203125" style="49" customWidth="1"/>
    <col min="2" max="2" width="71.77734375" style="46" customWidth="1"/>
    <col min="3" max="3" width="22.109375" style="47" customWidth="1"/>
    <col min="4" max="4" width="23.109375" style="47" customWidth="1"/>
    <col min="5" max="5" width="25" style="47" customWidth="1"/>
    <col min="6" max="6" width="27.109375" style="104" hidden="1" customWidth="1"/>
    <col min="7" max="7" width="13.77734375" style="104" hidden="1" customWidth="1"/>
    <col min="8" max="8" width="27.44140625" style="104" hidden="1" customWidth="1"/>
    <col min="9" max="9" width="28.44140625" style="104" hidden="1" customWidth="1"/>
    <col min="10" max="10" width="18" style="104" hidden="1" customWidth="1"/>
    <col min="11" max="11" width="32.77734375" style="104" hidden="1" customWidth="1"/>
    <col min="12" max="12" width="21.33203125" style="104" hidden="1" customWidth="1"/>
    <col min="13" max="13" width="18.77734375" style="104" hidden="1" customWidth="1"/>
    <col min="14" max="14" width="16.33203125" style="104" hidden="1" customWidth="1"/>
    <col min="15" max="15" width="17.44140625" style="104" hidden="1" customWidth="1"/>
    <col min="16" max="16" width="15.33203125" style="104" hidden="1" customWidth="1"/>
    <col min="17" max="17" width="18.44140625" style="104" hidden="1" customWidth="1"/>
    <col min="18" max="18" width="40.77734375" style="104" hidden="1" customWidth="1"/>
    <col min="19" max="19" width="22" style="104" hidden="1" customWidth="1"/>
    <col min="20" max="20" width="16" style="104" hidden="1" customWidth="1"/>
    <col min="21" max="16384" width="9.33203125" style="46"/>
  </cols>
  <sheetData>
    <row r="1" spans="1:21" ht="17.5">
      <c r="A1" s="438" t="s">
        <v>149</v>
      </c>
      <c r="B1" s="438"/>
      <c r="C1" s="438"/>
      <c r="D1" s="438"/>
      <c r="E1" s="438"/>
      <c r="F1" s="438"/>
      <c r="G1" s="438"/>
      <c r="H1" s="438"/>
      <c r="I1" s="438"/>
      <c r="J1" s="438"/>
      <c r="K1" s="438"/>
      <c r="L1" s="438"/>
      <c r="M1" s="438"/>
      <c r="N1" s="438"/>
      <c r="O1" s="438"/>
      <c r="P1" s="438"/>
      <c r="Q1" s="101"/>
      <c r="R1" s="101"/>
      <c r="S1" s="101"/>
      <c r="T1" s="101"/>
      <c r="U1" s="50"/>
    </row>
    <row r="2" spans="1:21" ht="68.25" customHeight="1">
      <c r="A2" s="439" t="s">
        <v>251</v>
      </c>
      <c r="B2" s="439"/>
      <c r="C2" s="439"/>
      <c r="D2" s="439"/>
      <c r="E2" s="439"/>
      <c r="F2" s="439"/>
      <c r="G2" s="439"/>
      <c r="H2" s="439"/>
      <c r="I2" s="439"/>
      <c r="J2" s="439"/>
      <c r="K2" s="439"/>
      <c r="L2" s="439"/>
      <c r="M2" s="439"/>
      <c r="N2" s="439"/>
      <c r="O2" s="439"/>
      <c r="P2" s="439"/>
      <c r="Q2" s="102"/>
      <c r="R2" s="102"/>
      <c r="S2" s="102"/>
      <c r="T2" s="102"/>
      <c r="U2" s="51"/>
    </row>
    <row r="3" spans="1:21" ht="15" customHeight="1">
      <c r="A3" s="440" t="s">
        <v>153</v>
      </c>
      <c r="B3" s="440"/>
      <c r="C3" s="440"/>
      <c r="D3" s="440"/>
      <c r="E3" s="440"/>
      <c r="F3" s="440"/>
      <c r="G3" s="440"/>
      <c r="H3" s="440"/>
      <c r="I3" s="440"/>
      <c r="J3" s="440"/>
      <c r="K3" s="440"/>
      <c r="L3" s="440"/>
      <c r="M3" s="440"/>
      <c r="N3" s="440"/>
      <c r="O3" s="440"/>
      <c r="P3" s="440"/>
      <c r="Q3" s="103"/>
      <c r="R3" s="103"/>
      <c r="S3" s="103"/>
      <c r="T3" s="103"/>
      <c r="U3" s="52"/>
    </row>
    <row r="4" spans="1:21">
      <c r="O4" s="441" t="s">
        <v>2</v>
      </c>
      <c r="P4" s="441"/>
    </row>
    <row r="5" spans="1:21" ht="28.5" customHeight="1">
      <c r="A5" s="435" t="s">
        <v>0</v>
      </c>
      <c r="B5" s="435" t="s">
        <v>200</v>
      </c>
      <c r="C5" s="435" t="s">
        <v>201</v>
      </c>
      <c r="D5" s="435"/>
      <c r="E5" s="435"/>
      <c r="F5" s="435"/>
      <c r="G5" s="435"/>
      <c r="H5" s="435"/>
      <c r="I5" s="435"/>
      <c r="J5" s="435"/>
      <c r="K5" s="435"/>
      <c r="L5" s="435"/>
      <c r="M5" s="435"/>
      <c r="N5" s="435"/>
      <c r="O5" s="435"/>
      <c r="P5" s="435"/>
      <c r="Q5" s="435"/>
      <c r="R5" s="435"/>
      <c r="S5" s="435"/>
      <c r="T5" s="435"/>
      <c r="U5" s="432" t="s">
        <v>1</v>
      </c>
    </row>
    <row r="6" spans="1:21" ht="14.25" customHeight="1">
      <c r="A6" s="435"/>
      <c r="B6" s="435"/>
      <c r="C6" s="435" t="s">
        <v>3</v>
      </c>
      <c r="D6" s="435" t="s">
        <v>8</v>
      </c>
      <c r="E6" s="435" t="s">
        <v>11</v>
      </c>
      <c r="F6" s="436" t="s">
        <v>5</v>
      </c>
      <c r="G6" s="436"/>
      <c r="H6" s="436"/>
      <c r="I6" s="436"/>
      <c r="J6" s="436"/>
      <c r="K6" s="436"/>
      <c r="L6" s="436"/>
      <c r="M6" s="436"/>
      <c r="N6" s="436"/>
      <c r="O6" s="436"/>
      <c r="P6" s="436"/>
      <c r="Q6" s="436"/>
      <c r="R6" s="436"/>
      <c r="S6" s="436"/>
      <c r="T6" s="436"/>
      <c r="U6" s="433"/>
    </row>
    <row r="7" spans="1:21" ht="123" customHeight="1">
      <c r="A7" s="435"/>
      <c r="B7" s="435"/>
      <c r="C7" s="435"/>
      <c r="D7" s="435"/>
      <c r="E7" s="435"/>
      <c r="F7" s="105" t="s">
        <v>198</v>
      </c>
      <c r="G7" s="105" t="s">
        <v>233</v>
      </c>
      <c r="H7" s="105" t="s">
        <v>199</v>
      </c>
      <c r="I7" s="105" t="s">
        <v>234</v>
      </c>
      <c r="J7" s="105" t="s">
        <v>235</v>
      </c>
      <c r="K7" s="105" t="s">
        <v>236</v>
      </c>
      <c r="L7" s="105" t="s">
        <v>237</v>
      </c>
      <c r="M7" s="105" t="s">
        <v>238</v>
      </c>
      <c r="N7" s="105" t="s">
        <v>239</v>
      </c>
      <c r="O7" s="105" t="s">
        <v>240</v>
      </c>
      <c r="P7" s="105" t="s">
        <v>241</v>
      </c>
      <c r="Q7" s="105" t="s">
        <v>242</v>
      </c>
      <c r="R7" s="105" t="s">
        <v>243</v>
      </c>
      <c r="S7" s="105" t="s">
        <v>244</v>
      </c>
      <c r="T7" s="105" t="s">
        <v>245</v>
      </c>
      <c r="U7" s="434"/>
    </row>
    <row r="8" spans="1:21" ht="14">
      <c r="A8" s="437" t="s">
        <v>202</v>
      </c>
      <c r="B8" s="437"/>
      <c r="C8" s="70">
        <f t="shared" ref="C8:D8" si="0">C9+C15+C17+C24+C31+C44+C46+C48+C55</f>
        <v>34449.012417437254</v>
      </c>
      <c r="D8" s="70">
        <f t="shared" si="0"/>
        <v>26712</v>
      </c>
      <c r="E8" s="70">
        <f t="shared" ref="E8:T8" si="1">E9+E15+E17+E24+E31+E44+E46+E48+E55</f>
        <v>7737.0124174372522</v>
      </c>
      <c r="F8" s="106">
        <f t="shared" si="1"/>
        <v>765.01241743725234</v>
      </c>
      <c r="G8" s="106">
        <f t="shared" si="1"/>
        <v>0</v>
      </c>
      <c r="H8" s="106">
        <f t="shared" si="1"/>
        <v>4723</v>
      </c>
      <c r="I8" s="106">
        <f t="shared" si="1"/>
        <v>951</v>
      </c>
      <c r="J8" s="106">
        <f t="shared" si="1"/>
        <v>367</v>
      </c>
      <c r="K8" s="106">
        <f t="shared" si="1"/>
        <v>13</v>
      </c>
      <c r="L8" s="106">
        <f t="shared" si="1"/>
        <v>55</v>
      </c>
      <c r="M8" s="106">
        <f t="shared" si="1"/>
        <v>454</v>
      </c>
      <c r="N8" s="106">
        <f t="shared" si="1"/>
        <v>51</v>
      </c>
      <c r="O8" s="106">
        <f t="shared" si="1"/>
        <v>56</v>
      </c>
      <c r="P8" s="106">
        <f t="shared" si="1"/>
        <v>139</v>
      </c>
      <c r="Q8" s="106">
        <f t="shared" si="1"/>
        <v>62</v>
      </c>
      <c r="R8" s="106">
        <f t="shared" si="1"/>
        <v>71</v>
      </c>
      <c r="S8" s="106">
        <f t="shared" si="1"/>
        <v>11</v>
      </c>
      <c r="T8" s="106">
        <f t="shared" si="1"/>
        <v>19</v>
      </c>
      <c r="U8" s="88"/>
    </row>
    <row r="9" spans="1:21" ht="28">
      <c r="A9" s="71" t="s">
        <v>4</v>
      </c>
      <c r="B9" s="72" t="s">
        <v>137</v>
      </c>
      <c r="C9" s="70">
        <f>C10+C14</f>
        <v>4349.0124174372522</v>
      </c>
      <c r="D9" s="70">
        <f t="shared" ref="D9:T9" si="2">D10+D14</f>
        <v>3584</v>
      </c>
      <c r="E9" s="70">
        <f t="shared" si="2"/>
        <v>765.01241743725234</v>
      </c>
      <c r="F9" s="106">
        <f t="shared" si="2"/>
        <v>765.01241743725234</v>
      </c>
      <c r="G9" s="106">
        <f t="shared" si="2"/>
        <v>0</v>
      </c>
      <c r="H9" s="106">
        <f t="shared" si="2"/>
        <v>0</v>
      </c>
      <c r="I9" s="106">
        <f t="shared" si="2"/>
        <v>0</v>
      </c>
      <c r="J9" s="106">
        <f t="shared" si="2"/>
        <v>0</v>
      </c>
      <c r="K9" s="106">
        <f t="shared" si="2"/>
        <v>0</v>
      </c>
      <c r="L9" s="106">
        <f t="shared" si="2"/>
        <v>0</v>
      </c>
      <c r="M9" s="106">
        <f t="shared" si="2"/>
        <v>0</v>
      </c>
      <c r="N9" s="106">
        <f t="shared" si="2"/>
        <v>0</v>
      </c>
      <c r="O9" s="106">
        <f t="shared" si="2"/>
        <v>0</v>
      </c>
      <c r="P9" s="106">
        <f t="shared" si="2"/>
        <v>0</v>
      </c>
      <c r="Q9" s="106">
        <f t="shared" si="2"/>
        <v>0</v>
      </c>
      <c r="R9" s="106">
        <f t="shared" si="2"/>
        <v>0</v>
      </c>
      <c r="S9" s="106">
        <f t="shared" si="2"/>
        <v>0</v>
      </c>
      <c r="T9" s="106">
        <f t="shared" si="2"/>
        <v>0</v>
      </c>
      <c r="U9" s="88"/>
    </row>
    <row r="10" spans="1:21" s="48" customFormat="1" ht="14">
      <c r="A10" s="89">
        <v>1</v>
      </c>
      <c r="B10" s="90" t="s">
        <v>83</v>
      </c>
      <c r="C10" s="91">
        <f>SUM(C11:C13)</f>
        <v>3373.5</v>
      </c>
      <c r="D10" s="91">
        <f t="shared" ref="D10:T10" si="3">SUM(D11:D13)</f>
        <v>3167</v>
      </c>
      <c r="E10" s="91">
        <f t="shared" si="3"/>
        <v>207</v>
      </c>
      <c r="F10" s="107">
        <f t="shared" si="3"/>
        <v>207</v>
      </c>
      <c r="G10" s="107">
        <f t="shared" si="3"/>
        <v>0</v>
      </c>
      <c r="H10" s="107">
        <f t="shared" si="3"/>
        <v>0</v>
      </c>
      <c r="I10" s="107">
        <f t="shared" si="3"/>
        <v>0</v>
      </c>
      <c r="J10" s="107">
        <f t="shared" si="3"/>
        <v>0</v>
      </c>
      <c r="K10" s="107">
        <f t="shared" si="3"/>
        <v>0</v>
      </c>
      <c r="L10" s="107">
        <f t="shared" si="3"/>
        <v>0</v>
      </c>
      <c r="M10" s="107">
        <f t="shared" si="3"/>
        <v>0</v>
      </c>
      <c r="N10" s="107">
        <f t="shared" si="3"/>
        <v>0</v>
      </c>
      <c r="O10" s="107">
        <f t="shared" si="3"/>
        <v>0</v>
      </c>
      <c r="P10" s="107">
        <f t="shared" si="3"/>
        <v>0</v>
      </c>
      <c r="Q10" s="107">
        <f t="shared" si="3"/>
        <v>0</v>
      </c>
      <c r="R10" s="107">
        <f t="shared" si="3"/>
        <v>0</v>
      </c>
      <c r="S10" s="107">
        <f t="shared" si="3"/>
        <v>0</v>
      </c>
      <c r="T10" s="107">
        <f t="shared" si="3"/>
        <v>0</v>
      </c>
      <c r="U10" s="92"/>
    </row>
    <row r="11" spans="1:21" ht="14">
      <c r="A11" s="73" t="s">
        <v>80</v>
      </c>
      <c r="B11" s="74" t="s">
        <v>162</v>
      </c>
      <c r="C11" s="75">
        <v>80</v>
      </c>
      <c r="D11" s="75">
        <v>80</v>
      </c>
      <c r="E11" s="75">
        <v>0</v>
      </c>
      <c r="F11" s="108">
        <v>0</v>
      </c>
      <c r="G11" s="109"/>
      <c r="H11" s="109"/>
      <c r="I11" s="109"/>
      <c r="J11" s="109"/>
      <c r="K11" s="109"/>
      <c r="L11" s="109"/>
      <c r="M11" s="109"/>
      <c r="N11" s="109"/>
      <c r="O11" s="109"/>
      <c r="P11" s="109"/>
      <c r="Q11" s="109"/>
      <c r="R11" s="109"/>
      <c r="S11" s="109"/>
      <c r="T11" s="109"/>
      <c r="U11" s="88"/>
    </row>
    <row r="12" spans="1:21" ht="14">
      <c r="A12" s="73" t="s">
        <v>80</v>
      </c>
      <c r="B12" s="74" t="s">
        <v>163</v>
      </c>
      <c r="C12" s="75">
        <v>1626.5</v>
      </c>
      <c r="D12" s="76">
        <v>1564</v>
      </c>
      <c r="E12" s="75">
        <v>63</v>
      </c>
      <c r="F12" s="108">
        <v>63</v>
      </c>
      <c r="G12" s="109"/>
      <c r="H12" s="109"/>
      <c r="I12" s="109"/>
      <c r="J12" s="109"/>
      <c r="K12" s="109"/>
      <c r="L12" s="109"/>
      <c r="M12" s="109"/>
      <c r="N12" s="109"/>
      <c r="O12" s="109"/>
      <c r="P12" s="109"/>
      <c r="Q12" s="109"/>
      <c r="R12" s="109"/>
      <c r="S12" s="109"/>
      <c r="T12" s="109"/>
      <c r="U12" s="88"/>
    </row>
    <row r="13" spans="1:21" ht="14">
      <c r="A13" s="73" t="s">
        <v>80</v>
      </c>
      <c r="B13" s="74" t="s">
        <v>164</v>
      </c>
      <c r="C13" s="75">
        <v>1667</v>
      </c>
      <c r="D13" s="75">
        <v>1523</v>
      </c>
      <c r="E13" s="75">
        <v>144</v>
      </c>
      <c r="F13" s="108">
        <v>144</v>
      </c>
      <c r="G13" s="109"/>
      <c r="H13" s="109"/>
      <c r="I13" s="109"/>
      <c r="J13" s="109"/>
      <c r="K13" s="109"/>
      <c r="L13" s="109"/>
      <c r="M13" s="109"/>
      <c r="N13" s="109"/>
      <c r="O13" s="109"/>
      <c r="P13" s="109"/>
      <c r="Q13" s="109"/>
      <c r="R13" s="109"/>
      <c r="S13" s="109"/>
      <c r="T13" s="109"/>
      <c r="U13" s="88"/>
    </row>
    <row r="14" spans="1:21" ht="14">
      <c r="A14" s="73">
        <v>2</v>
      </c>
      <c r="B14" s="74" t="s">
        <v>232</v>
      </c>
      <c r="C14" s="75">
        <v>975.51241743725234</v>
      </c>
      <c r="D14" s="76">
        <v>417</v>
      </c>
      <c r="E14" s="75">
        <v>558.01241743725234</v>
      </c>
      <c r="F14" s="108">
        <v>558.01241743725234</v>
      </c>
      <c r="G14" s="109"/>
      <c r="H14" s="109"/>
      <c r="I14" s="109"/>
      <c r="J14" s="109"/>
      <c r="K14" s="109"/>
      <c r="L14" s="109"/>
      <c r="M14" s="109"/>
      <c r="N14" s="109"/>
      <c r="O14" s="109"/>
      <c r="P14" s="109"/>
      <c r="Q14" s="109"/>
      <c r="R14" s="109"/>
      <c r="S14" s="109"/>
      <c r="T14" s="109"/>
      <c r="U14" s="88"/>
    </row>
    <row r="15" spans="1:21" ht="28">
      <c r="A15" s="71" t="s">
        <v>6</v>
      </c>
      <c r="B15" s="72" t="s">
        <v>131</v>
      </c>
      <c r="C15" s="70">
        <f>C16</f>
        <v>9031</v>
      </c>
      <c r="D15" s="70">
        <f t="shared" ref="D15:T15" si="4">D16</f>
        <v>9031</v>
      </c>
      <c r="E15" s="70">
        <f t="shared" si="4"/>
        <v>0</v>
      </c>
      <c r="F15" s="106">
        <f t="shared" si="4"/>
        <v>0</v>
      </c>
      <c r="G15" s="106">
        <f t="shared" si="4"/>
        <v>0</v>
      </c>
      <c r="H15" s="106">
        <f t="shared" si="4"/>
        <v>0</v>
      </c>
      <c r="I15" s="106">
        <f t="shared" si="4"/>
        <v>0</v>
      </c>
      <c r="J15" s="106">
        <f t="shared" si="4"/>
        <v>0</v>
      </c>
      <c r="K15" s="106">
        <f t="shared" si="4"/>
        <v>0</v>
      </c>
      <c r="L15" s="106">
        <f t="shared" si="4"/>
        <v>0</v>
      </c>
      <c r="M15" s="106">
        <f t="shared" si="4"/>
        <v>0</v>
      </c>
      <c r="N15" s="106">
        <f t="shared" si="4"/>
        <v>0</v>
      </c>
      <c r="O15" s="106">
        <f t="shared" si="4"/>
        <v>0</v>
      </c>
      <c r="P15" s="106">
        <f t="shared" si="4"/>
        <v>0</v>
      </c>
      <c r="Q15" s="106">
        <f t="shared" si="4"/>
        <v>0</v>
      </c>
      <c r="R15" s="106">
        <f t="shared" si="4"/>
        <v>0</v>
      </c>
      <c r="S15" s="106">
        <f t="shared" si="4"/>
        <v>0</v>
      </c>
      <c r="T15" s="106">
        <f t="shared" si="4"/>
        <v>0</v>
      </c>
      <c r="U15" s="88"/>
    </row>
    <row r="16" spans="1:21" ht="14">
      <c r="A16" s="77" t="s">
        <v>203</v>
      </c>
      <c r="B16" s="74" t="s">
        <v>204</v>
      </c>
      <c r="C16" s="75">
        <v>9031</v>
      </c>
      <c r="D16" s="75">
        <v>9031</v>
      </c>
      <c r="E16" s="75">
        <v>0</v>
      </c>
      <c r="F16" s="109"/>
      <c r="G16" s="109"/>
      <c r="H16" s="109"/>
      <c r="I16" s="109"/>
      <c r="J16" s="109"/>
      <c r="K16" s="109"/>
      <c r="L16" s="109"/>
      <c r="M16" s="109"/>
      <c r="N16" s="109"/>
      <c r="O16" s="109"/>
      <c r="P16" s="109"/>
      <c r="Q16" s="109"/>
      <c r="R16" s="109"/>
      <c r="S16" s="109"/>
      <c r="T16" s="109"/>
      <c r="U16" s="88"/>
    </row>
    <row r="17" spans="1:21" ht="42">
      <c r="A17" s="71" t="s">
        <v>42</v>
      </c>
      <c r="B17" s="72" t="s">
        <v>132</v>
      </c>
      <c r="C17" s="70">
        <f>C18+C20</f>
        <v>5674</v>
      </c>
      <c r="D17" s="70">
        <f t="shared" ref="D17:T17" si="5">D18+D20</f>
        <v>0</v>
      </c>
      <c r="E17" s="70">
        <f t="shared" si="5"/>
        <v>5674</v>
      </c>
      <c r="F17" s="106">
        <f t="shared" si="5"/>
        <v>0</v>
      </c>
      <c r="G17" s="106">
        <f t="shared" si="5"/>
        <v>0</v>
      </c>
      <c r="H17" s="106">
        <f t="shared" si="5"/>
        <v>4723</v>
      </c>
      <c r="I17" s="106">
        <f t="shared" si="5"/>
        <v>951</v>
      </c>
      <c r="J17" s="106">
        <f t="shared" si="5"/>
        <v>0</v>
      </c>
      <c r="K17" s="106">
        <f t="shared" si="5"/>
        <v>0</v>
      </c>
      <c r="L17" s="106">
        <f t="shared" si="5"/>
        <v>0</v>
      </c>
      <c r="M17" s="106">
        <f t="shared" si="5"/>
        <v>0</v>
      </c>
      <c r="N17" s="106">
        <f t="shared" si="5"/>
        <v>0</v>
      </c>
      <c r="O17" s="106">
        <f t="shared" si="5"/>
        <v>0</v>
      </c>
      <c r="P17" s="106">
        <f t="shared" si="5"/>
        <v>0</v>
      </c>
      <c r="Q17" s="106">
        <f t="shared" si="5"/>
        <v>0</v>
      </c>
      <c r="R17" s="106">
        <f t="shared" si="5"/>
        <v>0</v>
      </c>
      <c r="S17" s="106">
        <f t="shared" si="5"/>
        <v>0</v>
      </c>
      <c r="T17" s="106">
        <f t="shared" si="5"/>
        <v>0</v>
      </c>
      <c r="U17" s="88"/>
    </row>
    <row r="18" spans="1:21" ht="28">
      <c r="A18" s="79" t="s">
        <v>110</v>
      </c>
      <c r="B18" s="80" t="s">
        <v>205</v>
      </c>
      <c r="C18" s="81">
        <f>C19</f>
        <v>4723</v>
      </c>
      <c r="D18" s="81">
        <f t="shared" ref="D18:T18" si="6">D19</f>
        <v>0</v>
      </c>
      <c r="E18" s="81">
        <f t="shared" si="6"/>
        <v>4723</v>
      </c>
      <c r="F18" s="110">
        <f t="shared" si="6"/>
        <v>0</v>
      </c>
      <c r="G18" s="110">
        <f t="shared" si="6"/>
        <v>0</v>
      </c>
      <c r="H18" s="110">
        <f t="shared" si="6"/>
        <v>4723</v>
      </c>
      <c r="I18" s="110">
        <f t="shared" si="6"/>
        <v>0</v>
      </c>
      <c r="J18" s="110">
        <f t="shared" si="6"/>
        <v>0</v>
      </c>
      <c r="K18" s="110">
        <f t="shared" si="6"/>
        <v>0</v>
      </c>
      <c r="L18" s="110">
        <f t="shared" si="6"/>
        <v>0</v>
      </c>
      <c r="M18" s="110">
        <f t="shared" si="6"/>
        <v>0</v>
      </c>
      <c r="N18" s="110">
        <f t="shared" si="6"/>
        <v>0</v>
      </c>
      <c r="O18" s="110">
        <f t="shared" si="6"/>
        <v>0</v>
      </c>
      <c r="P18" s="110">
        <f t="shared" si="6"/>
        <v>0</v>
      </c>
      <c r="Q18" s="110">
        <f t="shared" si="6"/>
        <v>0</v>
      </c>
      <c r="R18" s="110">
        <f t="shared" si="6"/>
        <v>0</v>
      </c>
      <c r="S18" s="110">
        <f t="shared" si="6"/>
        <v>0</v>
      </c>
      <c r="T18" s="110">
        <f t="shared" si="6"/>
        <v>0</v>
      </c>
      <c r="U18" s="88"/>
    </row>
    <row r="19" spans="1:21" ht="14">
      <c r="A19" s="82" t="s">
        <v>203</v>
      </c>
      <c r="B19" s="74" t="s">
        <v>206</v>
      </c>
      <c r="C19" s="75">
        <v>4723</v>
      </c>
      <c r="D19" s="75"/>
      <c r="E19" s="75">
        <v>4723</v>
      </c>
      <c r="F19" s="109"/>
      <c r="G19" s="109"/>
      <c r="H19" s="108">
        <v>4723</v>
      </c>
      <c r="I19" s="109"/>
      <c r="J19" s="109"/>
      <c r="K19" s="109"/>
      <c r="L19" s="109"/>
      <c r="M19" s="109"/>
      <c r="N19" s="109"/>
      <c r="O19" s="109"/>
      <c r="P19" s="109"/>
      <c r="Q19" s="109"/>
      <c r="R19" s="109"/>
      <c r="S19" s="109"/>
      <c r="T19" s="109"/>
      <c r="U19" s="88"/>
    </row>
    <row r="20" spans="1:21" ht="42">
      <c r="A20" s="79" t="s">
        <v>207</v>
      </c>
      <c r="B20" s="80" t="s">
        <v>208</v>
      </c>
      <c r="C20" s="81">
        <f>SUM(C21:C23)</f>
        <v>951</v>
      </c>
      <c r="D20" s="81">
        <f t="shared" ref="D20:T20" si="7">SUM(D21:D23)</f>
        <v>0</v>
      </c>
      <c r="E20" s="81">
        <f t="shared" si="7"/>
        <v>951</v>
      </c>
      <c r="F20" s="110">
        <f t="shared" si="7"/>
        <v>0</v>
      </c>
      <c r="G20" s="110">
        <f t="shared" si="7"/>
        <v>0</v>
      </c>
      <c r="H20" s="110">
        <f t="shared" si="7"/>
        <v>0</v>
      </c>
      <c r="I20" s="110">
        <f t="shared" si="7"/>
        <v>951</v>
      </c>
      <c r="J20" s="110">
        <f t="shared" si="7"/>
        <v>0</v>
      </c>
      <c r="K20" s="110">
        <f t="shared" si="7"/>
        <v>0</v>
      </c>
      <c r="L20" s="110">
        <f t="shared" si="7"/>
        <v>0</v>
      </c>
      <c r="M20" s="110">
        <f t="shared" si="7"/>
        <v>0</v>
      </c>
      <c r="N20" s="110">
        <f t="shared" si="7"/>
        <v>0</v>
      </c>
      <c r="O20" s="110">
        <f t="shared" si="7"/>
        <v>0</v>
      </c>
      <c r="P20" s="110">
        <f t="shared" si="7"/>
        <v>0</v>
      </c>
      <c r="Q20" s="110">
        <f t="shared" si="7"/>
        <v>0</v>
      </c>
      <c r="R20" s="110">
        <f t="shared" si="7"/>
        <v>0</v>
      </c>
      <c r="S20" s="110">
        <f t="shared" si="7"/>
        <v>0</v>
      </c>
      <c r="T20" s="110">
        <f t="shared" si="7"/>
        <v>0</v>
      </c>
      <c r="U20" s="88"/>
    </row>
    <row r="21" spans="1:21" ht="14">
      <c r="A21" s="73" t="s">
        <v>80</v>
      </c>
      <c r="B21" s="74" t="s">
        <v>162</v>
      </c>
      <c r="C21" s="75">
        <v>317</v>
      </c>
      <c r="D21" s="75"/>
      <c r="E21" s="75">
        <v>317</v>
      </c>
      <c r="F21" s="109"/>
      <c r="G21" s="109"/>
      <c r="H21" s="109"/>
      <c r="I21" s="108">
        <v>317</v>
      </c>
      <c r="J21" s="109"/>
      <c r="K21" s="109"/>
      <c r="L21" s="109"/>
      <c r="M21" s="109"/>
      <c r="N21" s="109"/>
      <c r="O21" s="109"/>
      <c r="P21" s="109"/>
      <c r="Q21" s="109"/>
      <c r="R21" s="109"/>
      <c r="S21" s="109"/>
      <c r="T21" s="109"/>
      <c r="U21" s="88"/>
    </row>
    <row r="22" spans="1:21" ht="14">
      <c r="A22" s="73" t="s">
        <v>80</v>
      </c>
      <c r="B22" s="74" t="s">
        <v>163</v>
      </c>
      <c r="C22" s="75">
        <v>316</v>
      </c>
      <c r="D22" s="75"/>
      <c r="E22" s="75">
        <v>316</v>
      </c>
      <c r="F22" s="109"/>
      <c r="G22" s="109"/>
      <c r="H22" s="109"/>
      <c r="I22" s="108">
        <v>316</v>
      </c>
      <c r="J22" s="109"/>
      <c r="K22" s="109"/>
      <c r="L22" s="109"/>
      <c r="M22" s="109"/>
      <c r="N22" s="109"/>
      <c r="O22" s="109"/>
      <c r="P22" s="109"/>
      <c r="Q22" s="109"/>
      <c r="R22" s="109"/>
      <c r="S22" s="109"/>
      <c r="T22" s="109"/>
      <c r="U22" s="88"/>
    </row>
    <row r="23" spans="1:21" ht="14">
      <c r="A23" s="73" t="s">
        <v>80</v>
      </c>
      <c r="B23" s="74" t="s">
        <v>164</v>
      </c>
      <c r="C23" s="75">
        <v>318</v>
      </c>
      <c r="D23" s="75"/>
      <c r="E23" s="75">
        <v>318</v>
      </c>
      <c r="F23" s="109"/>
      <c r="G23" s="109"/>
      <c r="H23" s="109"/>
      <c r="I23" s="108">
        <v>318</v>
      </c>
      <c r="J23" s="109"/>
      <c r="K23" s="109"/>
      <c r="L23" s="109"/>
      <c r="M23" s="109"/>
      <c r="N23" s="109"/>
      <c r="O23" s="109"/>
      <c r="P23" s="109"/>
      <c r="Q23" s="109"/>
      <c r="R23" s="109"/>
      <c r="S23" s="109"/>
      <c r="T23" s="109"/>
      <c r="U23" s="88"/>
    </row>
    <row r="24" spans="1:21" ht="42">
      <c r="A24" s="71" t="s">
        <v>43</v>
      </c>
      <c r="B24" s="72" t="s">
        <v>187</v>
      </c>
      <c r="C24" s="70">
        <f>C25</f>
        <v>10995</v>
      </c>
      <c r="D24" s="70">
        <f t="shared" ref="D24:T24" si="8">D25</f>
        <v>10628</v>
      </c>
      <c r="E24" s="70">
        <f t="shared" si="8"/>
        <v>367</v>
      </c>
      <c r="F24" s="106">
        <f t="shared" si="8"/>
        <v>0</v>
      </c>
      <c r="G24" s="106">
        <f t="shared" si="8"/>
        <v>0</v>
      </c>
      <c r="H24" s="106">
        <f t="shared" si="8"/>
        <v>0</v>
      </c>
      <c r="I24" s="106">
        <f t="shared" si="8"/>
        <v>0</v>
      </c>
      <c r="J24" s="106">
        <f t="shared" si="8"/>
        <v>367</v>
      </c>
      <c r="K24" s="106">
        <f t="shared" si="8"/>
        <v>0</v>
      </c>
      <c r="L24" s="106">
        <f t="shared" si="8"/>
        <v>0</v>
      </c>
      <c r="M24" s="106">
        <f t="shared" si="8"/>
        <v>0</v>
      </c>
      <c r="N24" s="106">
        <f t="shared" si="8"/>
        <v>0</v>
      </c>
      <c r="O24" s="106">
        <f t="shared" si="8"/>
        <v>0</v>
      </c>
      <c r="P24" s="106">
        <f t="shared" si="8"/>
        <v>0</v>
      </c>
      <c r="Q24" s="106">
        <f t="shared" si="8"/>
        <v>0</v>
      </c>
      <c r="R24" s="106">
        <f t="shared" si="8"/>
        <v>0</v>
      </c>
      <c r="S24" s="106">
        <f t="shared" si="8"/>
        <v>0</v>
      </c>
      <c r="T24" s="106">
        <f t="shared" si="8"/>
        <v>0</v>
      </c>
      <c r="U24" s="88"/>
    </row>
    <row r="25" spans="1:21" ht="28">
      <c r="A25" s="79" t="s">
        <v>113</v>
      </c>
      <c r="B25" s="80" t="s">
        <v>188</v>
      </c>
      <c r="C25" s="81">
        <f>C26+C27</f>
        <v>10995</v>
      </c>
      <c r="D25" s="81">
        <f t="shared" ref="D25:T25" si="9">D26+D27</f>
        <v>10628</v>
      </c>
      <c r="E25" s="81">
        <f t="shared" si="9"/>
        <v>367</v>
      </c>
      <c r="F25" s="110">
        <f t="shared" si="9"/>
        <v>0</v>
      </c>
      <c r="G25" s="110">
        <f t="shared" si="9"/>
        <v>0</v>
      </c>
      <c r="H25" s="110">
        <f t="shared" si="9"/>
        <v>0</v>
      </c>
      <c r="I25" s="110">
        <f t="shared" si="9"/>
        <v>0</v>
      </c>
      <c r="J25" s="110">
        <f t="shared" si="9"/>
        <v>367</v>
      </c>
      <c r="K25" s="110">
        <f t="shared" si="9"/>
        <v>0</v>
      </c>
      <c r="L25" s="110">
        <f t="shared" si="9"/>
        <v>0</v>
      </c>
      <c r="M25" s="110">
        <f t="shared" si="9"/>
        <v>0</v>
      </c>
      <c r="N25" s="110">
        <f t="shared" si="9"/>
        <v>0</v>
      </c>
      <c r="O25" s="110">
        <f t="shared" si="9"/>
        <v>0</v>
      </c>
      <c r="P25" s="110">
        <f t="shared" si="9"/>
        <v>0</v>
      </c>
      <c r="Q25" s="110">
        <f t="shared" si="9"/>
        <v>0</v>
      </c>
      <c r="R25" s="110">
        <f t="shared" si="9"/>
        <v>0</v>
      </c>
      <c r="S25" s="110">
        <f t="shared" si="9"/>
        <v>0</v>
      </c>
      <c r="T25" s="110">
        <f t="shared" si="9"/>
        <v>0</v>
      </c>
      <c r="U25" s="88"/>
    </row>
    <row r="26" spans="1:21" s="48" customFormat="1" ht="14">
      <c r="A26" s="89">
        <v>1</v>
      </c>
      <c r="B26" s="90" t="s">
        <v>204</v>
      </c>
      <c r="C26" s="91">
        <v>4232</v>
      </c>
      <c r="D26" s="91">
        <v>4232</v>
      </c>
      <c r="E26" s="91">
        <v>0</v>
      </c>
      <c r="F26" s="111"/>
      <c r="G26" s="111"/>
      <c r="H26" s="111"/>
      <c r="I26" s="111"/>
      <c r="J26" s="111"/>
      <c r="K26" s="111"/>
      <c r="L26" s="111"/>
      <c r="M26" s="111"/>
      <c r="N26" s="111"/>
      <c r="O26" s="111"/>
      <c r="P26" s="111"/>
      <c r="Q26" s="111"/>
      <c r="R26" s="111"/>
      <c r="S26" s="111"/>
      <c r="T26" s="111"/>
      <c r="U26" s="92"/>
    </row>
    <row r="27" spans="1:21" s="48" customFormat="1" ht="14">
      <c r="A27" s="89">
        <v>2</v>
      </c>
      <c r="B27" s="90" t="s">
        <v>83</v>
      </c>
      <c r="C27" s="91">
        <f>SUM(C28:C30)</f>
        <v>6763</v>
      </c>
      <c r="D27" s="91">
        <f t="shared" ref="D27:T27" si="10">SUM(D28:D30)</f>
        <v>6396</v>
      </c>
      <c r="E27" s="91">
        <f t="shared" si="10"/>
        <v>367</v>
      </c>
      <c r="F27" s="107">
        <f t="shared" si="10"/>
        <v>0</v>
      </c>
      <c r="G27" s="107">
        <f t="shared" si="10"/>
        <v>0</v>
      </c>
      <c r="H27" s="107">
        <f t="shared" si="10"/>
        <v>0</v>
      </c>
      <c r="I27" s="107">
        <f t="shared" si="10"/>
        <v>0</v>
      </c>
      <c r="J27" s="107">
        <f t="shared" si="10"/>
        <v>367</v>
      </c>
      <c r="K27" s="107">
        <f t="shared" si="10"/>
        <v>0</v>
      </c>
      <c r="L27" s="107">
        <f t="shared" si="10"/>
        <v>0</v>
      </c>
      <c r="M27" s="107">
        <f t="shared" si="10"/>
        <v>0</v>
      </c>
      <c r="N27" s="107">
        <f t="shared" si="10"/>
        <v>0</v>
      </c>
      <c r="O27" s="107">
        <f t="shared" si="10"/>
        <v>0</v>
      </c>
      <c r="P27" s="107">
        <f t="shared" si="10"/>
        <v>0</v>
      </c>
      <c r="Q27" s="107">
        <f t="shared" si="10"/>
        <v>0</v>
      </c>
      <c r="R27" s="107">
        <f t="shared" si="10"/>
        <v>0</v>
      </c>
      <c r="S27" s="107">
        <f t="shared" si="10"/>
        <v>0</v>
      </c>
      <c r="T27" s="107">
        <f t="shared" si="10"/>
        <v>0</v>
      </c>
      <c r="U27" s="92"/>
    </row>
    <row r="28" spans="1:21" ht="14">
      <c r="A28" s="73" t="s">
        <v>80</v>
      </c>
      <c r="B28" s="74" t="s">
        <v>162</v>
      </c>
      <c r="C28" s="75">
        <v>2255</v>
      </c>
      <c r="D28" s="75">
        <v>2133</v>
      </c>
      <c r="E28" s="75">
        <v>122</v>
      </c>
      <c r="F28" s="109"/>
      <c r="G28" s="109"/>
      <c r="H28" s="109"/>
      <c r="I28" s="109"/>
      <c r="J28" s="108">
        <v>122</v>
      </c>
      <c r="K28" s="109"/>
      <c r="L28" s="109"/>
      <c r="M28" s="109"/>
      <c r="N28" s="109"/>
      <c r="O28" s="109"/>
      <c r="P28" s="109"/>
      <c r="Q28" s="109"/>
      <c r="R28" s="109"/>
      <c r="S28" s="109"/>
      <c r="T28" s="109"/>
      <c r="U28" s="88"/>
    </row>
    <row r="29" spans="1:21" ht="14">
      <c r="A29" s="73" t="s">
        <v>80</v>
      </c>
      <c r="B29" s="74" t="s">
        <v>163</v>
      </c>
      <c r="C29" s="75">
        <v>2248</v>
      </c>
      <c r="D29" s="75">
        <v>2126</v>
      </c>
      <c r="E29" s="75">
        <v>122</v>
      </c>
      <c r="F29" s="109"/>
      <c r="G29" s="109"/>
      <c r="H29" s="109"/>
      <c r="I29" s="109"/>
      <c r="J29" s="108">
        <v>122</v>
      </c>
      <c r="K29" s="109"/>
      <c r="L29" s="109"/>
      <c r="M29" s="109"/>
      <c r="N29" s="109"/>
      <c r="O29" s="109"/>
      <c r="P29" s="109"/>
      <c r="Q29" s="109"/>
      <c r="R29" s="109"/>
      <c r="S29" s="109"/>
      <c r="T29" s="109"/>
      <c r="U29" s="88"/>
    </row>
    <row r="30" spans="1:21" ht="14">
      <c r="A30" s="73" t="s">
        <v>80</v>
      </c>
      <c r="B30" s="74" t="s">
        <v>164</v>
      </c>
      <c r="C30" s="75">
        <v>2260</v>
      </c>
      <c r="D30" s="75">
        <v>2137</v>
      </c>
      <c r="E30" s="75">
        <v>123</v>
      </c>
      <c r="F30" s="109"/>
      <c r="G30" s="109"/>
      <c r="H30" s="109"/>
      <c r="I30" s="109"/>
      <c r="J30" s="108">
        <v>123</v>
      </c>
      <c r="K30" s="109"/>
      <c r="L30" s="109"/>
      <c r="M30" s="109"/>
      <c r="N30" s="109"/>
      <c r="O30" s="109"/>
      <c r="P30" s="109"/>
      <c r="Q30" s="109"/>
      <c r="R30" s="109"/>
      <c r="S30" s="109"/>
      <c r="T30" s="109"/>
      <c r="U30" s="88"/>
    </row>
    <row r="31" spans="1:21" ht="28">
      <c r="A31" s="71" t="s">
        <v>209</v>
      </c>
      <c r="B31" s="72" t="s">
        <v>133</v>
      </c>
      <c r="C31" s="70">
        <f>C32+C38+C40+C42</f>
        <v>3766</v>
      </c>
      <c r="D31" s="70">
        <f t="shared" ref="D31:T31" si="11">D32+D38+D40+D42</f>
        <v>3193</v>
      </c>
      <c r="E31" s="70">
        <f t="shared" si="11"/>
        <v>573</v>
      </c>
      <c r="F31" s="106">
        <f t="shared" si="11"/>
        <v>0</v>
      </c>
      <c r="G31" s="106">
        <f t="shared" si="11"/>
        <v>0</v>
      </c>
      <c r="H31" s="106">
        <f t="shared" si="11"/>
        <v>0</v>
      </c>
      <c r="I31" s="106">
        <f t="shared" si="11"/>
        <v>0</v>
      </c>
      <c r="J31" s="106">
        <f t="shared" si="11"/>
        <v>0</v>
      </c>
      <c r="K31" s="106">
        <f t="shared" si="11"/>
        <v>13</v>
      </c>
      <c r="L31" s="106">
        <f t="shared" si="11"/>
        <v>55</v>
      </c>
      <c r="M31" s="106">
        <f t="shared" si="11"/>
        <v>454</v>
      </c>
      <c r="N31" s="106">
        <f t="shared" si="11"/>
        <v>51</v>
      </c>
      <c r="O31" s="106">
        <f t="shared" si="11"/>
        <v>0</v>
      </c>
      <c r="P31" s="106">
        <f t="shared" si="11"/>
        <v>0</v>
      </c>
      <c r="Q31" s="106">
        <f t="shared" si="11"/>
        <v>0</v>
      </c>
      <c r="R31" s="106">
        <f t="shared" si="11"/>
        <v>0</v>
      </c>
      <c r="S31" s="106">
        <f t="shared" si="11"/>
        <v>0</v>
      </c>
      <c r="T31" s="106">
        <f t="shared" si="11"/>
        <v>0</v>
      </c>
      <c r="U31" s="88"/>
    </row>
    <row r="32" spans="1:21" ht="56">
      <c r="A32" s="79" t="s">
        <v>210</v>
      </c>
      <c r="B32" s="80" t="s">
        <v>189</v>
      </c>
      <c r="C32" s="81">
        <f>C33+C34</f>
        <v>3206</v>
      </c>
      <c r="D32" s="81">
        <f t="shared" ref="D32:T32" si="12">D33+D34</f>
        <v>3193</v>
      </c>
      <c r="E32" s="81">
        <f t="shared" si="12"/>
        <v>13</v>
      </c>
      <c r="F32" s="110">
        <f t="shared" si="12"/>
        <v>0</v>
      </c>
      <c r="G32" s="110">
        <f t="shared" si="12"/>
        <v>0</v>
      </c>
      <c r="H32" s="110">
        <f t="shared" si="12"/>
        <v>0</v>
      </c>
      <c r="I32" s="110">
        <f t="shared" si="12"/>
        <v>0</v>
      </c>
      <c r="J32" s="110">
        <f t="shared" si="12"/>
        <v>0</v>
      </c>
      <c r="K32" s="110">
        <f t="shared" si="12"/>
        <v>13</v>
      </c>
      <c r="L32" s="110">
        <f t="shared" si="12"/>
        <v>0</v>
      </c>
      <c r="M32" s="110">
        <f t="shared" si="12"/>
        <v>0</v>
      </c>
      <c r="N32" s="110">
        <f t="shared" si="12"/>
        <v>0</v>
      </c>
      <c r="O32" s="110">
        <f t="shared" si="12"/>
        <v>0</v>
      </c>
      <c r="P32" s="110">
        <f t="shared" si="12"/>
        <v>0</v>
      </c>
      <c r="Q32" s="110">
        <f t="shared" si="12"/>
        <v>0</v>
      </c>
      <c r="R32" s="110">
        <f t="shared" si="12"/>
        <v>0</v>
      </c>
      <c r="S32" s="110">
        <f t="shared" si="12"/>
        <v>0</v>
      </c>
      <c r="T32" s="110">
        <f t="shared" si="12"/>
        <v>0</v>
      </c>
      <c r="U32" s="88"/>
    </row>
    <row r="33" spans="1:21" s="48" customFormat="1" ht="14">
      <c r="A33" s="93">
        <v>1</v>
      </c>
      <c r="B33" s="90" t="s">
        <v>204</v>
      </c>
      <c r="C33" s="91">
        <v>3193</v>
      </c>
      <c r="D33" s="91">
        <v>3193</v>
      </c>
      <c r="E33" s="91">
        <v>0</v>
      </c>
      <c r="F33" s="111"/>
      <c r="G33" s="111"/>
      <c r="H33" s="111"/>
      <c r="I33" s="111"/>
      <c r="J33" s="111"/>
      <c r="K33" s="111"/>
      <c r="L33" s="111"/>
      <c r="M33" s="111"/>
      <c r="N33" s="111"/>
      <c r="O33" s="111"/>
      <c r="P33" s="111"/>
      <c r="Q33" s="111"/>
      <c r="R33" s="111"/>
      <c r="S33" s="111"/>
      <c r="T33" s="111"/>
      <c r="U33" s="92"/>
    </row>
    <row r="34" spans="1:21" s="48" customFormat="1" ht="14">
      <c r="A34" s="93">
        <v>2</v>
      </c>
      <c r="B34" s="90" t="s">
        <v>83</v>
      </c>
      <c r="C34" s="91">
        <f>SUM(C35:C37)</f>
        <v>13</v>
      </c>
      <c r="D34" s="91">
        <f t="shared" ref="D34:T34" si="13">SUM(D35:D37)</f>
        <v>0</v>
      </c>
      <c r="E34" s="91">
        <f t="shared" si="13"/>
        <v>13</v>
      </c>
      <c r="F34" s="107">
        <f t="shared" si="13"/>
        <v>0</v>
      </c>
      <c r="G34" s="107">
        <f t="shared" si="13"/>
        <v>0</v>
      </c>
      <c r="H34" s="107">
        <f t="shared" si="13"/>
        <v>0</v>
      </c>
      <c r="I34" s="107">
        <f t="shared" si="13"/>
        <v>0</v>
      </c>
      <c r="J34" s="107">
        <f t="shared" si="13"/>
        <v>0</v>
      </c>
      <c r="K34" s="107">
        <f t="shared" si="13"/>
        <v>13</v>
      </c>
      <c r="L34" s="107">
        <f t="shared" si="13"/>
        <v>0</v>
      </c>
      <c r="M34" s="107">
        <f t="shared" si="13"/>
        <v>0</v>
      </c>
      <c r="N34" s="107">
        <f t="shared" si="13"/>
        <v>0</v>
      </c>
      <c r="O34" s="107">
        <f t="shared" si="13"/>
        <v>0</v>
      </c>
      <c r="P34" s="107">
        <f t="shared" si="13"/>
        <v>0</v>
      </c>
      <c r="Q34" s="107">
        <f t="shared" si="13"/>
        <v>0</v>
      </c>
      <c r="R34" s="107">
        <f t="shared" si="13"/>
        <v>0</v>
      </c>
      <c r="S34" s="107">
        <f t="shared" si="13"/>
        <v>0</v>
      </c>
      <c r="T34" s="107">
        <f t="shared" si="13"/>
        <v>0</v>
      </c>
      <c r="U34" s="92"/>
    </row>
    <row r="35" spans="1:21" ht="14">
      <c r="A35" s="73" t="s">
        <v>80</v>
      </c>
      <c r="B35" s="74" t="s">
        <v>162</v>
      </c>
      <c r="C35" s="75">
        <v>4</v>
      </c>
      <c r="D35" s="75">
        <v>0</v>
      </c>
      <c r="E35" s="75">
        <v>4</v>
      </c>
      <c r="F35" s="109"/>
      <c r="G35" s="109"/>
      <c r="H35" s="109"/>
      <c r="I35" s="109"/>
      <c r="J35" s="109"/>
      <c r="K35" s="108">
        <v>4</v>
      </c>
      <c r="L35" s="109"/>
      <c r="M35" s="109"/>
      <c r="N35" s="109"/>
      <c r="O35" s="109"/>
      <c r="P35" s="109"/>
      <c r="Q35" s="109"/>
      <c r="R35" s="109"/>
      <c r="S35" s="109"/>
      <c r="T35" s="109"/>
      <c r="U35" s="88"/>
    </row>
    <row r="36" spans="1:21" ht="14">
      <c r="A36" s="73" t="s">
        <v>80</v>
      </c>
      <c r="B36" s="74" t="s">
        <v>163</v>
      </c>
      <c r="C36" s="75">
        <v>5</v>
      </c>
      <c r="D36" s="75">
        <v>0</v>
      </c>
      <c r="E36" s="75">
        <v>5</v>
      </c>
      <c r="F36" s="109"/>
      <c r="G36" s="109"/>
      <c r="H36" s="109"/>
      <c r="I36" s="109"/>
      <c r="J36" s="109"/>
      <c r="K36" s="108">
        <v>5</v>
      </c>
      <c r="L36" s="109"/>
      <c r="M36" s="109"/>
      <c r="N36" s="109"/>
      <c r="O36" s="109"/>
      <c r="P36" s="109"/>
      <c r="Q36" s="109"/>
      <c r="R36" s="109"/>
      <c r="S36" s="109"/>
      <c r="T36" s="109"/>
      <c r="U36" s="88"/>
    </row>
    <row r="37" spans="1:21" ht="14">
      <c r="A37" s="73" t="s">
        <v>80</v>
      </c>
      <c r="B37" s="74" t="s">
        <v>164</v>
      </c>
      <c r="C37" s="75">
        <v>4</v>
      </c>
      <c r="D37" s="75">
        <v>0</v>
      </c>
      <c r="E37" s="75">
        <v>4</v>
      </c>
      <c r="F37" s="109"/>
      <c r="G37" s="109"/>
      <c r="H37" s="109"/>
      <c r="I37" s="109"/>
      <c r="J37" s="109"/>
      <c r="K37" s="108">
        <v>4</v>
      </c>
      <c r="L37" s="109"/>
      <c r="M37" s="109"/>
      <c r="N37" s="109"/>
      <c r="O37" s="109"/>
      <c r="P37" s="109"/>
      <c r="Q37" s="109"/>
      <c r="R37" s="109"/>
      <c r="S37" s="109"/>
      <c r="T37" s="109"/>
      <c r="U37" s="88"/>
    </row>
    <row r="38" spans="1:21" ht="42">
      <c r="A38" s="79" t="s">
        <v>211</v>
      </c>
      <c r="B38" s="80" t="s">
        <v>212</v>
      </c>
      <c r="C38" s="81">
        <f>C39</f>
        <v>55</v>
      </c>
      <c r="D38" s="81">
        <f t="shared" ref="D38:T38" si="14">D39</f>
        <v>0</v>
      </c>
      <c r="E38" s="81">
        <f t="shared" si="14"/>
        <v>55</v>
      </c>
      <c r="F38" s="110">
        <f t="shared" si="14"/>
        <v>0</v>
      </c>
      <c r="G38" s="110">
        <f t="shared" si="14"/>
        <v>0</v>
      </c>
      <c r="H38" s="110">
        <f t="shared" si="14"/>
        <v>0</v>
      </c>
      <c r="I38" s="110">
        <f t="shared" si="14"/>
        <v>0</v>
      </c>
      <c r="J38" s="110">
        <f t="shared" si="14"/>
        <v>0</v>
      </c>
      <c r="K38" s="110">
        <f t="shared" si="14"/>
        <v>0</v>
      </c>
      <c r="L38" s="110">
        <f t="shared" si="14"/>
        <v>55</v>
      </c>
      <c r="M38" s="110">
        <f t="shared" si="14"/>
        <v>0</v>
      </c>
      <c r="N38" s="110">
        <f t="shared" si="14"/>
        <v>0</v>
      </c>
      <c r="O38" s="110">
        <f t="shared" si="14"/>
        <v>0</v>
      </c>
      <c r="P38" s="110">
        <f t="shared" si="14"/>
        <v>0</v>
      </c>
      <c r="Q38" s="110">
        <f t="shared" si="14"/>
        <v>0</v>
      </c>
      <c r="R38" s="110">
        <f t="shared" si="14"/>
        <v>0</v>
      </c>
      <c r="S38" s="110">
        <f t="shared" si="14"/>
        <v>0</v>
      </c>
      <c r="T38" s="110">
        <f t="shared" si="14"/>
        <v>0</v>
      </c>
      <c r="U38" s="88"/>
    </row>
    <row r="39" spans="1:21" s="48" customFormat="1" ht="14">
      <c r="A39" s="89" t="s">
        <v>203</v>
      </c>
      <c r="B39" s="90" t="s">
        <v>213</v>
      </c>
      <c r="C39" s="91">
        <v>55</v>
      </c>
      <c r="D39" s="91"/>
      <c r="E39" s="91">
        <v>55</v>
      </c>
      <c r="F39" s="111"/>
      <c r="G39" s="111"/>
      <c r="H39" s="111"/>
      <c r="I39" s="111"/>
      <c r="J39" s="111"/>
      <c r="K39" s="111"/>
      <c r="L39" s="107">
        <v>55</v>
      </c>
      <c r="M39" s="111"/>
      <c r="N39" s="111"/>
      <c r="O39" s="111"/>
      <c r="P39" s="111"/>
      <c r="Q39" s="111"/>
      <c r="R39" s="111"/>
      <c r="S39" s="111"/>
      <c r="T39" s="111"/>
      <c r="U39" s="92"/>
    </row>
    <row r="40" spans="1:21" ht="28">
      <c r="A40" s="79" t="s">
        <v>214</v>
      </c>
      <c r="B40" s="80" t="s">
        <v>215</v>
      </c>
      <c r="C40" s="81">
        <f>C41</f>
        <v>454</v>
      </c>
      <c r="D40" s="81">
        <f t="shared" ref="D40:T40" si="15">D41</f>
        <v>0</v>
      </c>
      <c r="E40" s="81">
        <f t="shared" si="15"/>
        <v>454</v>
      </c>
      <c r="F40" s="110">
        <f t="shared" si="15"/>
        <v>0</v>
      </c>
      <c r="G40" s="110">
        <f t="shared" si="15"/>
        <v>0</v>
      </c>
      <c r="H40" s="110">
        <f t="shared" si="15"/>
        <v>0</v>
      </c>
      <c r="I40" s="110">
        <f t="shared" si="15"/>
        <v>0</v>
      </c>
      <c r="J40" s="110">
        <f t="shared" si="15"/>
        <v>0</v>
      </c>
      <c r="K40" s="110">
        <f t="shared" si="15"/>
        <v>0</v>
      </c>
      <c r="L40" s="110">
        <f t="shared" si="15"/>
        <v>0</v>
      </c>
      <c r="M40" s="110">
        <f t="shared" si="15"/>
        <v>454</v>
      </c>
      <c r="N40" s="110">
        <f t="shared" si="15"/>
        <v>0</v>
      </c>
      <c r="O40" s="110">
        <f t="shared" si="15"/>
        <v>0</v>
      </c>
      <c r="P40" s="110">
        <f t="shared" si="15"/>
        <v>0</v>
      </c>
      <c r="Q40" s="110">
        <f t="shared" si="15"/>
        <v>0</v>
      </c>
      <c r="R40" s="110">
        <f t="shared" si="15"/>
        <v>0</v>
      </c>
      <c r="S40" s="110">
        <f t="shared" si="15"/>
        <v>0</v>
      </c>
      <c r="T40" s="110">
        <f t="shared" si="15"/>
        <v>0</v>
      </c>
      <c r="U40" s="88"/>
    </row>
    <row r="41" spans="1:21" s="48" customFormat="1" ht="14">
      <c r="A41" s="93" t="s">
        <v>203</v>
      </c>
      <c r="B41" s="90" t="s">
        <v>216</v>
      </c>
      <c r="C41" s="91">
        <v>454</v>
      </c>
      <c r="D41" s="91">
        <v>0</v>
      </c>
      <c r="E41" s="91">
        <v>454</v>
      </c>
      <c r="F41" s="111"/>
      <c r="G41" s="111"/>
      <c r="H41" s="111"/>
      <c r="I41" s="111"/>
      <c r="J41" s="111"/>
      <c r="K41" s="111"/>
      <c r="L41" s="111"/>
      <c r="M41" s="107">
        <v>454</v>
      </c>
      <c r="N41" s="107"/>
      <c r="O41" s="111"/>
      <c r="P41" s="111"/>
      <c r="Q41" s="111"/>
      <c r="R41" s="111"/>
      <c r="S41" s="111"/>
      <c r="T41" s="111"/>
      <c r="U41" s="92"/>
    </row>
    <row r="42" spans="1:21" ht="28">
      <c r="A42" s="79" t="s">
        <v>217</v>
      </c>
      <c r="B42" s="80" t="s">
        <v>218</v>
      </c>
      <c r="C42" s="81">
        <f>C43</f>
        <v>51</v>
      </c>
      <c r="D42" s="81">
        <f t="shared" ref="D42:T42" si="16">D43</f>
        <v>0</v>
      </c>
      <c r="E42" s="81">
        <f t="shared" si="16"/>
        <v>51</v>
      </c>
      <c r="F42" s="110">
        <f t="shared" si="16"/>
        <v>0</v>
      </c>
      <c r="G42" s="110">
        <f t="shared" si="16"/>
        <v>0</v>
      </c>
      <c r="H42" s="110">
        <f t="shared" si="16"/>
        <v>0</v>
      </c>
      <c r="I42" s="110">
        <f t="shared" si="16"/>
        <v>0</v>
      </c>
      <c r="J42" s="110">
        <f t="shared" si="16"/>
        <v>0</v>
      </c>
      <c r="K42" s="110">
        <f t="shared" si="16"/>
        <v>0</v>
      </c>
      <c r="L42" s="110">
        <f t="shared" si="16"/>
        <v>0</v>
      </c>
      <c r="M42" s="110">
        <f t="shared" si="16"/>
        <v>0</v>
      </c>
      <c r="N42" s="110">
        <f t="shared" si="16"/>
        <v>51</v>
      </c>
      <c r="O42" s="110">
        <f t="shared" si="16"/>
        <v>0</v>
      </c>
      <c r="P42" s="110">
        <f t="shared" si="16"/>
        <v>0</v>
      </c>
      <c r="Q42" s="110">
        <f t="shared" si="16"/>
        <v>0</v>
      </c>
      <c r="R42" s="110">
        <f t="shared" si="16"/>
        <v>0</v>
      </c>
      <c r="S42" s="110">
        <f t="shared" si="16"/>
        <v>0</v>
      </c>
      <c r="T42" s="110">
        <f t="shared" si="16"/>
        <v>0</v>
      </c>
      <c r="U42" s="88"/>
    </row>
    <row r="43" spans="1:21" ht="14">
      <c r="A43" s="82" t="s">
        <v>203</v>
      </c>
      <c r="B43" s="74" t="s">
        <v>219</v>
      </c>
      <c r="C43" s="75">
        <v>51</v>
      </c>
      <c r="D43" s="75">
        <v>0</v>
      </c>
      <c r="E43" s="75">
        <v>51</v>
      </c>
      <c r="F43" s="109"/>
      <c r="G43" s="109"/>
      <c r="H43" s="109"/>
      <c r="I43" s="109"/>
      <c r="J43" s="109"/>
      <c r="K43" s="109"/>
      <c r="L43" s="109"/>
      <c r="M43" s="109"/>
      <c r="N43" s="108">
        <v>51</v>
      </c>
      <c r="O43" s="109"/>
      <c r="P43" s="109"/>
      <c r="Q43" s="109"/>
      <c r="R43" s="109"/>
      <c r="S43" s="109"/>
      <c r="T43" s="109"/>
      <c r="U43" s="88"/>
    </row>
    <row r="44" spans="1:21" ht="28">
      <c r="A44" s="71" t="s">
        <v>47</v>
      </c>
      <c r="B44" s="72" t="s">
        <v>134</v>
      </c>
      <c r="C44" s="78">
        <f>C45</f>
        <v>144</v>
      </c>
      <c r="D44" s="78">
        <f t="shared" ref="D44:T44" si="17">D45</f>
        <v>88</v>
      </c>
      <c r="E44" s="78">
        <f t="shared" si="17"/>
        <v>56</v>
      </c>
      <c r="F44" s="106">
        <f t="shared" si="17"/>
        <v>0</v>
      </c>
      <c r="G44" s="106">
        <f t="shared" si="17"/>
        <v>0</v>
      </c>
      <c r="H44" s="106">
        <f t="shared" si="17"/>
        <v>0</v>
      </c>
      <c r="I44" s="106">
        <f t="shared" si="17"/>
        <v>0</v>
      </c>
      <c r="J44" s="106">
        <f t="shared" si="17"/>
        <v>0</v>
      </c>
      <c r="K44" s="106">
        <f t="shared" si="17"/>
        <v>0</v>
      </c>
      <c r="L44" s="106">
        <f t="shared" si="17"/>
        <v>0</v>
      </c>
      <c r="M44" s="106">
        <f t="shared" si="17"/>
        <v>0</v>
      </c>
      <c r="N44" s="106">
        <f t="shared" si="17"/>
        <v>0</v>
      </c>
      <c r="O44" s="106">
        <f t="shared" si="17"/>
        <v>56</v>
      </c>
      <c r="P44" s="106">
        <f t="shared" si="17"/>
        <v>0</v>
      </c>
      <c r="Q44" s="106">
        <f t="shared" si="17"/>
        <v>0</v>
      </c>
      <c r="R44" s="106">
        <f t="shared" si="17"/>
        <v>0</v>
      </c>
      <c r="S44" s="106">
        <f t="shared" si="17"/>
        <v>0</v>
      </c>
      <c r="T44" s="106">
        <f t="shared" si="17"/>
        <v>0</v>
      </c>
      <c r="U44" s="88"/>
    </row>
    <row r="45" spans="1:21" ht="14">
      <c r="A45" s="82" t="s">
        <v>203</v>
      </c>
      <c r="B45" s="74" t="s">
        <v>220</v>
      </c>
      <c r="C45" s="75">
        <v>144</v>
      </c>
      <c r="D45" s="75">
        <v>88</v>
      </c>
      <c r="E45" s="75">
        <v>56</v>
      </c>
      <c r="F45" s="109"/>
      <c r="G45" s="109"/>
      <c r="H45" s="109"/>
      <c r="I45" s="109"/>
      <c r="J45" s="109"/>
      <c r="K45" s="109"/>
      <c r="L45" s="109"/>
      <c r="M45" s="109"/>
      <c r="N45" s="109"/>
      <c r="O45" s="108">
        <v>56</v>
      </c>
      <c r="P45" s="109"/>
      <c r="Q45" s="109"/>
      <c r="R45" s="109"/>
      <c r="S45" s="109"/>
      <c r="T45" s="109"/>
      <c r="U45" s="88"/>
    </row>
    <row r="46" spans="1:21" ht="28">
      <c r="A46" s="71" t="s">
        <v>48</v>
      </c>
      <c r="B46" s="72" t="s">
        <v>140</v>
      </c>
      <c r="C46" s="78">
        <f>C47</f>
        <v>139</v>
      </c>
      <c r="D46" s="78">
        <f t="shared" ref="D46:T46" si="18">D47</f>
        <v>0</v>
      </c>
      <c r="E46" s="78">
        <f t="shared" si="18"/>
        <v>139</v>
      </c>
      <c r="F46" s="106">
        <f t="shared" si="18"/>
        <v>0</v>
      </c>
      <c r="G46" s="106">
        <f t="shared" si="18"/>
        <v>0</v>
      </c>
      <c r="H46" s="106">
        <f t="shared" si="18"/>
        <v>0</v>
      </c>
      <c r="I46" s="106">
        <f t="shared" si="18"/>
        <v>0</v>
      </c>
      <c r="J46" s="106">
        <f t="shared" si="18"/>
        <v>0</v>
      </c>
      <c r="K46" s="106">
        <f t="shared" si="18"/>
        <v>0</v>
      </c>
      <c r="L46" s="106">
        <f t="shared" si="18"/>
        <v>0</v>
      </c>
      <c r="M46" s="106">
        <f t="shared" si="18"/>
        <v>0</v>
      </c>
      <c r="N46" s="106">
        <f t="shared" si="18"/>
        <v>0</v>
      </c>
      <c r="O46" s="106">
        <f t="shared" si="18"/>
        <v>0</v>
      </c>
      <c r="P46" s="106">
        <f t="shared" si="18"/>
        <v>139</v>
      </c>
      <c r="Q46" s="106">
        <f t="shared" si="18"/>
        <v>0</v>
      </c>
      <c r="R46" s="106">
        <f t="shared" si="18"/>
        <v>0</v>
      </c>
      <c r="S46" s="106">
        <f t="shared" si="18"/>
        <v>0</v>
      </c>
      <c r="T46" s="106">
        <f t="shared" si="18"/>
        <v>0</v>
      </c>
      <c r="U46" s="88"/>
    </row>
    <row r="47" spans="1:21" ht="14">
      <c r="A47" s="82" t="s">
        <v>203</v>
      </c>
      <c r="B47" s="74" t="s">
        <v>219</v>
      </c>
      <c r="C47" s="83">
        <v>139</v>
      </c>
      <c r="D47" s="83">
        <v>0</v>
      </c>
      <c r="E47" s="83">
        <v>139</v>
      </c>
      <c r="F47" s="109"/>
      <c r="G47" s="109"/>
      <c r="H47" s="109"/>
      <c r="I47" s="109"/>
      <c r="J47" s="109"/>
      <c r="K47" s="109"/>
      <c r="L47" s="109"/>
      <c r="M47" s="109"/>
      <c r="N47" s="109"/>
      <c r="O47" s="109"/>
      <c r="P47" s="108">
        <v>139</v>
      </c>
      <c r="Q47" s="109"/>
      <c r="R47" s="109"/>
      <c r="S47" s="109"/>
      <c r="T47" s="109"/>
      <c r="U47" s="88"/>
    </row>
    <row r="48" spans="1:21" ht="28">
      <c r="A48" s="71" t="s">
        <v>221</v>
      </c>
      <c r="B48" s="72" t="s">
        <v>135</v>
      </c>
      <c r="C48" s="78">
        <f>C49</f>
        <v>62</v>
      </c>
      <c r="D48" s="78">
        <f t="shared" ref="D48:T48" si="19">D49</f>
        <v>0</v>
      </c>
      <c r="E48" s="78">
        <f t="shared" si="19"/>
        <v>62</v>
      </c>
      <c r="F48" s="106">
        <f t="shared" si="19"/>
        <v>0</v>
      </c>
      <c r="G48" s="106">
        <f t="shared" si="19"/>
        <v>0</v>
      </c>
      <c r="H48" s="106">
        <f t="shared" si="19"/>
        <v>0</v>
      </c>
      <c r="I48" s="106">
        <f t="shared" si="19"/>
        <v>0</v>
      </c>
      <c r="J48" s="106">
        <f t="shared" si="19"/>
        <v>0</v>
      </c>
      <c r="K48" s="106">
        <f t="shared" si="19"/>
        <v>0</v>
      </c>
      <c r="L48" s="106">
        <f t="shared" si="19"/>
        <v>0</v>
      </c>
      <c r="M48" s="106">
        <f t="shared" si="19"/>
        <v>0</v>
      </c>
      <c r="N48" s="106">
        <f t="shared" si="19"/>
        <v>0</v>
      </c>
      <c r="O48" s="106">
        <f t="shared" si="19"/>
        <v>0</v>
      </c>
      <c r="P48" s="106">
        <f t="shared" si="19"/>
        <v>0</v>
      </c>
      <c r="Q48" s="106">
        <f t="shared" si="19"/>
        <v>62</v>
      </c>
      <c r="R48" s="106">
        <f t="shared" si="19"/>
        <v>0</v>
      </c>
      <c r="S48" s="106">
        <f t="shared" si="19"/>
        <v>0</v>
      </c>
      <c r="T48" s="106">
        <f t="shared" si="19"/>
        <v>0</v>
      </c>
      <c r="U48" s="88"/>
    </row>
    <row r="49" spans="1:21" ht="28">
      <c r="A49" s="79" t="s">
        <v>222</v>
      </c>
      <c r="B49" s="84" t="s">
        <v>223</v>
      </c>
      <c r="C49" s="85">
        <f>C50+C51</f>
        <v>62</v>
      </c>
      <c r="D49" s="85">
        <f t="shared" ref="D49:T49" si="20">D50+D51</f>
        <v>0</v>
      </c>
      <c r="E49" s="85">
        <f t="shared" si="20"/>
        <v>62</v>
      </c>
      <c r="F49" s="110">
        <f t="shared" si="20"/>
        <v>0</v>
      </c>
      <c r="G49" s="110">
        <f t="shared" si="20"/>
        <v>0</v>
      </c>
      <c r="H49" s="110">
        <f t="shared" si="20"/>
        <v>0</v>
      </c>
      <c r="I49" s="110">
        <f t="shared" si="20"/>
        <v>0</v>
      </c>
      <c r="J49" s="110">
        <f t="shared" si="20"/>
        <v>0</v>
      </c>
      <c r="K49" s="110">
        <f t="shared" si="20"/>
        <v>0</v>
      </c>
      <c r="L49" s="110">
        <f t="shared" si="20"/>
        <v>0</v>
      </c>
      <c r="M49" s="110">
        <f t="shared" si="20"/>
        <v>0</v>
      </c>
      <c r="N49" s="110">
        <f t="shared" si="20"/>
        <v>0</v>
      </c>
      <c r="O49" s="110">
        <f t="shared" si="20"/>
        <v>0</v>
      </c>
      <c r="P49" s="110">
        <f t="shared" si="20"/>
        <v>0</v>
      </c>
      <c r="Q49" s="110">
        <f t="shared" si="20"/>
        <v>62</v>
      </c>
      <c r="R49" s="110">
        <f t="shared" si="20"/>
        <v>0</v>
      </c>
      <c r="S49" s="110">
        <f t="shared" si="20"/>
        <v>0</v>
      </c>
      <c r="T49" s="110">
        <f t="shared" si="20"/>
        <v>0</v>
      </c>
      <c r="U49" s="88"/>
    </row>
    <row r="50" spans="1:21" s="48" customFormat="1" ht="14">
      <c r="A50" s="93">
        <v>1</v>
      </c>
      <c r="B50" s="90" t="s">
        <v>246</v>
      </c>
      <c r="C50" s="94">
        <v>29</v>
      </c>
      <c r="D50" s="94">
        <v>0</v>
      </c>
      <c r="E50" s="94">
        <v>29</v>
      </c>
      <c r="F50" s="111"/>
      <c r="G50" s="111"/>
      <c r="H50" s="111"/>
      <c r="I50" s="111"/>
      <c r="J50" s="111"/>
      <c r="K50" s="111"/>
      <c r="L50" s="111"/>
      <c r="M50" s="111"/>
      <c r="N50" s="111"/>
      <c r="O50" s="111"/>
      <c r="P50" s="111"/>
      <c r="Q50" s="107">
        <v>29</v>
      </c>
      <c r="R50" s="111"/>
      <c r="S50" s="111"/>
      <c r="T50" s="111"/>
      <c r="U50" s="92"/>
    </row>
    <row r="51" spans="1:21" s="48" customFormat="1" ht="14">
      <c r="A51" s="93">
        <v>2</v>
      </c>
      <c r="B51" s="95" t="s">
        <v>161</v>
      </c>
      <c r="C51" s="94">
        <f>SUM(C52:C54)</f>
        <v>33</v>
      </c>
      <c r="D51" s="94">
        <f t="shared" ref="D51:T51" si="21">SUM(D52:D54)</f>
        <v>0</v>
      </c>
      <c r="E51" s="94">
        <f t="shared" si="21"/>
        <v>33</v>
      </c>
      <c r="F51" s="107">
        <f t="shared" si="21"/>
        <v>0</v>
      </c>
      <c r="G51" s="107">
        <f t="shared" si="21"/>
        <v>0</v>
      </c>
      <c r="H51" s="107">
        <f t="shared" si="21"/>
        <v>0</v>
      </c>
      <c r="I51" s="107">
        <f t="shared" si="21"/>
        <v>0</v>
      </c>
      <c r="J51" s="107">
        <f t="shared" si="21"/>
        <v>0</v>
      </c>
      <c r="K51" s="107">
        <f t="shared" si="21"/>
        <v>0</v>
      </c>
      <c r="L51" s="107">
        <f t="shared" si="21"/>
        <v>0</v>
      </c>
      <c r="M51" s="107">
        <f t="shared" si="21"/>
        <v>0</v>
      </c>
      <c r="N51" s="107">
        <f t="shared" si="21"/>
        <v>0</v>
      </c>
      <c r="O51" s="107">
        <f t="shared" si="21"/>
        <v>0</v>
      </c>
      <c r="P51" s="107">
        <f t="shared" si="21"/>
        <v>0</v>
      </c>
      <c r="Q51" s="107">
        <f t="shared" si="21"/>
        <v>33</v>
      </c>
      <c r="R51" s="107">
        <f t="shared" si="21"/>
        <v>0</v>
      </c>
      <c r="S51" s="107">
        <f t="shared" si="21"/>
        <v>0</v>
      </c>
      <c r="T51" s="107">
        <f t="shared" si="21"/>
        <v>0</v>
      </c>
      <c r="U51" s="92"/>
    </row>
    <row r="52" spans="1:21" ht="14">
      <c r="A52" s="73" t="s">
        <v>80</v>
      </c>
      <c r="B52" s="74" t="s">
        <v>162</v>
      </c>
      <c r="C52" s="83">
        <v>11</v>
      </c>
      <c r="D52" s="87"/>
      <c r="E52" s="87">
        <v>11</v>
      </c>
      <c r="F52" s="109"/>
      <c r="G52" s="109"/>
      <c r="H52" s="109"/>
      <c r="I52" s="109"/>
      <c r="J52" s="109"/>
      <c r="K52" s="109"/>
      <c r="L52" s="109"/>
      <c r="M52" s="109"/>
      <c r="N52" s="109"/>
      <c r="O52" s="109"/>
      <c r="P52" s="109"/>
      <c r="Q52" s="112">
        <v>11</v>
      </c>
      <c r="R52" s="109"/>
      <c r="S52" s="109"/>
      <c r="T52" s="109"/>
      <c r="U52" s="88"/>
    </row>
    <row r="53" spans="1:21" ht="14">
      <c r="A53" s="73" t="s">
        <v>80</v>
      </c>
      <c r="B53" s="74" t="s">
        <v>163</v>
      </c>
      <c r="C53" s="83">
        <v>11</v>
      </c>
      <c r="D53" s="87"/>
      <c r="E53" s="87">
        <v>11</v>
      </c>
      <c r="F53" s="109"/>
      <c r="G53" s="109"/>
      <c r="H53" s="109"/>
      <c r="I53" s="109"/>
      <c r="J53" s="109"/>
      <c r="K53" s="109"/>
      <c r="L53" s="109"/>
      <c r="M53" s="109"/>
      <c r="N53" s="109"/>
      <c r="O53" s="109"/>
      <c r="P53" s="109"/>
      <c r="Q53" s="112">
        <v>11</v>
      </c>
      <c r="R53" s="109"/>
      <c r="S53" s="109"/>
      <c r="T53" s="109"/>
      <c r="U53" s="88"/>
    </row>
    <row r="54" spans="1:21" ht="14">
      <c r="A54" s="73" t="s">
        <v>80</v>
      </c>
      <c r="B54" s="74" t="s">
        <v>164</v>
      </c>
      <c r="C54" s="83">
        <v>11</v>
      </c>
      <c r="D54" s="87"/>
      <c r="E54" s="87">
        <v>11</v>
      </c>
      <c r="F54" s="109"/>
      <c r="G54" s="109"/>
      <c r="H54" s="109"/>
      <c r="I54" s="109"/>
      <c r="J54" s="109"/>
      <c r="K54" s="109"/>
      <c r="L54" s="109"/>
      <c r="M54" s="109"/>
      <c r="N54" s="109"/>
      <c r="O54" s="109"/>
      <c r="P54" s="109"/>
      <c r="Q54" s="112">
        <v>11</v>
      </c>
      <c r="R54" s="109"/>
      <c r="S54" s="109"/>
      <c r="T54" s="109"/>
      <c r="U54" s="88"/>
    </row>
    <row r="55" spans="1:21" ht="42">
      <c r="A55" s="71" t="s">
        <v>225</v>
      </c>
      <c r="B55" s="72" t="s">
        <v>136</v>
      </c>
      <c r="C55" s="78">
        <f>C56+C64+C66</f>
        <v>289</v>
      </c>
      <c r="D55" s="78">
        <f t="shared" ref="D55:T55" si="22">D56+D64+D66</f>
        <v>188</v>
      </c>
      <c r="E55" s="78">
        <f t="shared" si="22"/>
        <v>101</v>
      </c>
      <c r="F55" s="106">
        <f t="shared" si="22"/>
        <v>0</v>
      </c>
      <c r="G55" s="106">
        <f t="shared" si="22"/>
        <v>0</v>
      </c>
      <c r="H55" s="106">
        <f t="shared" si="22"/>
        <v>0</v>
      </c>
      <c r="I55" s="106">
        <f t="shared" si="22"/>
        <v>0</v>
      </c>
      <c r="J55" s="106">
        <f t="shared" si="22"/>
        <v>0</v>
      </c>
      <c r="K55" s="106">
        <f t="shared" si="22"/>
        <v>0</v>
      </c>
      <c r="L55" s="106">
        <f t="shared" si="22"/>
        <v>0</v>
      </c>
      <c r="M55" s="106">
        <f t="shared" si="22"/>
        <v>0</v>
      </c>
      <c r="N55" s="106">
        <f t="shared" si="22"/>
        <v>0</v>
      </c>
      <c r="O55" s="106">
        <f t="shared" si="22"/>
        <v>0</v>
      </c>
      <c r="P55" s="106">
        <f t="shared" si="22"/>
        <v>0</v>
      </c>
      <c r="Q55" s="106">
        <f t="shared" si="22"/>
        <v>0</v>
      </c>
      <c r="R55" s="106">
        <f t="shared" si="22"/>
        <v>71</v>
      </c>
      <c r="S55" s="106">
        <f t="shared" si="22"/>
        <v>11</v>
      </c>
      <c r="T55" s="106">
        <f t="shared" si="22"/>
        <v>19</v>
      </c>
      <c r="U55" s="88"/>
    </row>
    <row r="56" spans="1:21" ht="70">
      <c r="A56" s="79" t="s">
        <v>226</v>
      </c>
      <c r="B56" s="80" t="s">
        <v>227</v>
      </c>
      <c r="C56" s="85">
        <f>C57+C60</f>
        <v>71</v>
      </c>
      <c r="D56" s="85">
        <f t="shared" ref="D56:T56" si="23">D57+D60</f>
        <v>0</v>
      </c>
      <c r="E56" s="85">
        <f t="shared" si="23"/>
        <v>71</v>
      </c>
      <c r="F56" s="110">
        <f t="shared" si="23"/>
        <v>0</v>
      </c>
      <c r="G56" s="110">
        <f t="shared" si="23"/>
        <v>0</v>
      </c>
      <c r="H56" s="110">
        <f t="shared" si="23"/>
        <v>0</v>
      </c>
      <c r="I56" s="110">
        <f t="shared" si="23"/>
        <v>0</v>
      </c>
      <c r="J56" s="110">
        <f t="shared" si="23"/>
        <v>0</v>
      </c>
      <c r="K56" s="110">
        <f t="shared" si="23"/>
        <v>0</v>
      </c>
      <c r="L56" s="110">
        <f t="shared" si="23"/>
        <v>0</v>
      </c>
      <c r="M56" s="110">
        <f t="shared" si="23"/>
        <v>0</v>
      </c>
      <c r="N56" s="110">
        <f t="shared" si="23"/>
        <v>0</v>
      </c>
      <c r="O56" s="110">
        <f t="shared" si="23"/>
        <v>0</v>
      </c>
      <c r="P56" s="110">
        <f t="shared" si="23"/>
        <v>0</v>
      </c>
      <c r="Q56" s="110">
        <f t="shared" si="23"/>
        <v>0</v>
      </c>
      <c r="R56" s="110">
        <f t="shared" si="23"/>
        <v>71</v>
      </c>
      <c r="S56" s="110">
        <f t="shared" si="23"/>
        <v>0</v>
      </c>
      <c r="T56" s="110">
        <f t="shared" si="23"/>
        <v>0</v>
      </c>
      <c r="U56" s="88"/>
    </row>
    <row r="57" spans="1:21" s="48" customFormat="1" ht="14">
      <c r="A57" s="93">
        <v>1</v>
      </c>
      <c r="B57" s="90" t="s">
        <v>167</v>
      </c>
      <c r="C57" s="94">
        <f>SUM(C58:C59)</f>
        <v>32</v>
      </c>
      <c r="D57" s="94">
        <f t="shared" ref="D57:T57" si="24">SUM(D58:D59)</f>
        <v>0</v>
      </c>
      <c r="E57" s="94">
        <f t="shared" si="24"/>
        <v>32</v>
      </c>
      <c r="F57" s="107">
        <f t="shared" si="24"/>
        <v>0</v>
      </c>
      <c r="G57" s="107">
        <f t="shared" si="24"/>
        <v>0</v>
      </c>
      <c r="H57" s="107">
        <f t="shared" si="24"/>
        <v>0</v>
      </c>
      <c r="I57" s="107">
        <f t="shared" si="24"/>
        <v>0</v>
      </c>
      <c r="J57" s="107">
        <f t="shared" si="24"/>
        <v>0</v>
      </c>
      <c r="K57" s="107">
        <f t="shared" si="24"/>
        <v>0</v>
      </c>
      <c r="L57" s="107">
        <f t="shared" si="24"/>
        <v>0</v>
      </c>
      <c r="M57" s="107">
        <f t="shared" si="24"/>
        <v>0</v>
      </c>
      <c r="N57" s="107">
        <f t="shared" si="24"/>
        <v>0</v>
      </c>
      <c r="O57" s="107">
        <f t="shared" si="24"/>
        <v>0</v>
      </c>
      <c r="P57" s="107">
        <f t="shared" si="24"/>
        <v>0</v>
      </c>
      <c r="Q57" s="107">
        <f t="shared" si="24"/>
        <v>0</v>
      </c>
      <c r="R57" s="107">
        <f t="shared" si="24"/>
        <v>32</v>
      </c>
      <c r="S57" s="107">
        <f t="shared" si="24"/>
        <v>0</v>
      </c>
      <c r="T57" s="107">
        <f t="shared" si="24"/>
        <v>0</v>
      </c>
      <c r="U57" s="92"/>
    </row>
    <row r="58" spans="1:21" ht="14">
      <c r="A58" s="73" t="s">
        <v>80</v>
      </c>
      <c r="B58" s="74" t="s">
        <v>224</v>
      </c>
      <c r="C58" s="83">
        <v>28</v>
      </c>
      <c r="D58" s="83"/>
      <c r="E58" s="83">
        <v>28</v>
      </c>
      <c r="F58" s="109"/>
      <c r="G58" s="109"/>
      <c r="H58" s="109"/>
      <c r="I58" s="109"/>
      <c r="J58" s="109"/>
      <c r="K58" s="109"/>
      <c r="L58" s="109"/>
      <c r="M58" s="109"/>
      <c r="N58" s="109"/>
      <c r="O58" s="109"/>
      <c r="P58" s="109"/>
      <c r="Q58" s="109"/>
      <c r="R58" s="108">
        <v>28</v>
      </c>
      <c r="S58" s="109"/>
      <c r="T58" s="109"/>
      <c r="U58" s="88"/>
    </row>
    <row r="59" spans="1:21" ht="14">
      <c r="A59" s="73" t="s">
        <v>80</v>
      </c>
      <c r="B59" s="86" t="s">
        <v>231</v>
      </c>
      <c r="C59" s="83">
        <v>4</v>
      </c>
      <c r="D59" s="83"/>
      <c r="E59" s="83">
        <v>4</v>
      </c>
      <c r="F59" s="109"/>
      <c r="G59" s="109"/>
      <c r="H59" s="109"/>
      <c r="I59" s="109"/>
      <c r="J59" s="109"/>
      <c r="K59" s="109"/>
      <c r="L59" s="109"/>
      <c r="M59" s="109"/>
      <c r="N59" s="109"/>
      <c r="O59" s="109"/>
      <c r="P59" s="109"/>
      <c r="Q59" s="109"/>
      <c r="R59" s="108">
        <v>4</v>
      </c>
      <c r="S59" s="109"/>
      <c r="T59" s="109"/>
      <c r="U59" s="88"/>
    </row>
    <row r="60" spans="1:21" s="48" customFormat="1" ht="14">
      <c r="A60" s="93">
        <v>2</v>
      </c>
      <c r="B60" s="95" t="s">
        <v>161</v>
      </c>
      <c r="C60" s="94">
        <f>SUM(C61:C63)</f>
        <v>39</v>
      </c>
      <c r="D60" s="94">
        <f t="shared" ref="D60:T60" si="25">SUM(D61:D63)</f>
        <v>0</v>
      </c>
      <c r="E60" s="94">
        <f t="shared" si="25"/>
        <v>39</v>
      </c>
      <c r="F60" s="107">
        <f t="shared" si="25"/>
        <v>0</v>
      </c>
      <c r="G60" s="107">
        <f t="shared" si="25"/>
        <v>0</v>
      </c>
      <c r="H60" s="107">
        <f t="shared" si="25"/>
        <v>0</v>
      </c>
      <c r="I60" s="107">
        <f t="shared" si="25"/>
        <v>0</v>
      </c>
      <c r="J60" s="107">
        <f t="shared" si="25"/>
        <v>0</v>
      </c>
      <c r="K60" s="107">
        <f t="shared" si="25"/>
        <v>0</v>
      </c>
      <c r="L60" s="107">
        <f t="shared" si="25"/>
        <v>0</v>
      </c>
      <c r="M60" s="107">
        <f t="shared" si="25"/>
        <v>0</v>
      </c>
      <c r="N60" s="107">
        <f t="shared" si="25"/>
        <v>0</v>
      </c>
      <c r="O60" s="107">
        <f t="shared" si="25"/>
        <v>0</v>
      </c>
      <c r="P60" s="107">
        <f t="shared" si="25"/>
        <v>0</v>
      </c>
      <c r="Q60" s="107">
        <f t="shared" si="25"/>
        <v>0</v>
      </c>
      <c r="R60" s="107">
        <f t="shared" si="25"/>
        <v>39</v>
      </c>
      <c r="S60" s="107">
        <f t="shared" si="25"/>
        <v>0</v>
      </c>
      <c r="T60" s="107">
        <f t="shared" si="25"/>
        <v>0</v>
      </c>
      <c r="U60" s="92"/>
    </row>
    <row r="61" spans="1:21" ht="14">
      <c r="A61" s="73" t="s">
        <v>80</v>
      </c>
      <c r="B61" s="74" t="s">
        <v>162</v>
      </c>
      <c r="C61" s="83">
        <v>10</v>
      </c>
      <c r="D61" s="87"/>
      <c r="E61" s="87">
        <v>10</v>
      </c>
      <c r="F61" s="109"/>
      <c r="G61" s="109"/>
      <c r="H61" s="109"/>
      <c r="I61" s="109"/>
      <c r="J61" s="109"/>
      <c r="K61" s="109"/>
      <c r="L61" s="109"/>
      <c r="M61" s="109"/>
      <c r="N61" s="109"/>
      <c r="O61" s="109"/>
      <c r="P61" s="109"/>
      <c r="Q61" s="109"/>
      <c r="R61" s="112">
        <v>10</v>
      </c>
      <c r="S61" s="109"/>
      <c r="T61" s="109"/>
      <c r="U61" s="88"/>
    </row>
    <row r="62" spans="1:21" ht="14">
      <c r="A62" s="73" t="s">
        <v>80</v>
      </c>
      <c r="B62" s="74" t="s">
        <v>163</v>
      </c>
      <c r="C62" s="83">
        <v>19</v>
      </c>
      <c r="D62" s="87"/>
      <c r="E62" s="87">
        <v>19</v>
      </c>
      <c r="F62" s="109"/>
      <c r="G62" s="109"/>
      <c r="H62" s="109"/>
      <c r="I62" s="109"/>
      <c r="J62" s="109"/>
      <c r="K62" s="109"/>
      <c r="L62" s="109"/>
      <c r="M62" s="109"/>
      <c r="N62" s="109"/>
      <c r="O62" s="109"/>
      <c r="P62" s="109"/>
      <c r="Q62" s="109"/>
      <c r="R62" s="112">
        <v>19</v>
      </c>
      <c r="S62" s="109"/>
      <c r="T62" s="109"/>
      <c r="U62" s="88"/>
    </row>
    <row r="63" spans="1:21" ht="14">
      <c r="A63" s="73" t="s">
        <v>80</v>
      </c>
      <c r="B63" s="74" t="s">
        <v>164</v>
      </c>
      <c r="C63" s="83">
        <v>10</v>
      </c>
      <c r="D63" s="87"/>
      <c r="E63" s="87">
        <v>10</v>
      </c>
      <c r="F63" s="109"/>
      <c r="G63" s="109"/>
      <c r="H63" s="109"/>
      <c r="I63" s="109"/>
      <c r="J63" s="109"/>
      <c r="K63" s="109"/>
      <c r="L63" s="109"/>
      <c r="M63" s="109"/>
      <c r="N63" s="109"/>
      <c r="O63" s="109"/>
      <c r="P63" s="109"/>
      <c r="Q63" s="109"/>
      <c r="R63" s="112">
        <v>10</v>
      </c>
      <c r="S63" s="109"/>
      <c r="T63" s="109"/>
      <c r="U63" s="88"/>
    </row>
    <row r="64" spans="1:21" ht="42">
      <c r="A64" s="79" t="s">
        <v>228</v>
      </c>
      <c r="B64" s="80" t="s">
        <v>190</v>
      </c>
      <c r="C64" s="85">
        <f>C65</f>
        <v>199</v>
      </c>
      <c r="D64" s="85">
        <f t="shared" ref="D64:T64" si="26">D65</f>
        <v>188</v>
      </c>
      <c r="E64" s="85">
        <f t="shared" si="26"/>
        <v>11</v>
      </c>
      <c r="F64" s="110">
        <f t="shared" si="26"/>
        <v>0</v>
      </c>
      <c r="G64" s="110">
        <f t="shared" si="26"/>
        <v>0</v>
      </c>
      <c r="H64" s="110">
        <f t="shared" si="26"/>
        <v>0</v>
      </c>
      <c r="I64" s="110">
        <f t="shared" si="26"/>
        <v>0</v>
      </c>
      <c r="J64" s="110">
        <f t="shared" si="26"/>
        <v>0</v>
      </c>
      <c r="K64" s="110">
        <f t="shared" si="26"/>
        <v>0</v>
      </c>
      <c r="L64" s="110">
        <f t="shared" si="26"/>
        <v>0</v>
      </c>
      <c r="M64" s="110">
        <f t="shared" si="26"/>
        <v>0</v>
      </c>
      <c r="N64" s="110">
        <f t="shared" si="26"/>
        <v>0</v>
      </c>
      <c r="O64" s="110">
        <f t="shared" si="26"/>
        <v>0</v>
      </c>
      <c r="P64" s="110">
        <f t="shared" si="26"/>
        <v>0</v>
      </c>
      <c r="Q64" s="110">
        <f t="shared" si="26"/>
        <v>0</v>
      </c>
      <c r="R64" s="110">
        <f t="shared" si="26"/>
        <v>0</v>
      </c>
      <c r="S64" s="110">
        <f t="shared" si="26"/>
        <v>11</v>
      </c>
      <c r="T64" s="110">
        <f t="shared" si="26"/>
        <v>0</v>
      </c>
      <c r="U64" s="88"/>
    </row>
    <row r="65" spans="1:21" ht="14">
      <c r="A65" s="82" t="s">
        <v>203</v>
      </c>
      <c r="B65" s="74" t="s">
        <v>220</v>
      </c>
      <c r="C65" s="83">
        <v>199</v>
      </c>
      <c r="D65" s="83">
        <v>188</v>
      </c>
      <c r="E65" s="83">
        <v>11</v>
      </c>
      <c r="F65" s="109"/>
      <c r="G65" s="109"/>
      <c r="H65" s="109"/>
      <c r="I65" s="109"/>
      <c r="J65" s="109"/>
      <c r="K65" s="109"/>
      <c r="L65" s="109"/>
      <c r="M65" s="109"/>
      <c r="N65" s="109"/>
      <c r="O65" s="109"/>
      <c r="P65" s="109"/>
      <c r="Q65" s="109"/>
      <c r="R65" s="109"/>
      <c r="S65" s="108">
        <v>11</v>
      </c>
      <c r="T65" s="109"/>
      <c r="U65" s="88"/>
    </row>
    <row r="66" spans="1:21" ht="28">
      <c r="A66" s="79" t="s">
        <v>229</v>
      </c>
      <c r="B66" s="80" t="s">
        <v>230</v>
      </c>
      <c r="C66" s="85">
        <f>C67+C68</f>
        <v>19</v>
      </c>
      <c r="D66" s="85">
        <f t="shared" ref="D66:T66" si="27">D67+D68</f>
        <v>0</v>
      </c>
      <c r="E66" s="85">
        <f t="shared" si="27"/>
        <v>19</v>
      </c>
      <c r="F66" s="110">
        <f t="shared" si="27"/>
        <v>0</v>
      </c>
      <c r="G66" s="110">
        <f t="shared" si="27"/>
        <v>0</v>
      </c>
      <c r="H66" s="110">
        <f t="shared" si="27"/>
        <v>0</v>
      </c>
      <c r="I66" s="110">
        <f t="shared" si="27"/>
        <v>0</v>
      </c>
      <c r="J66" s="110">
        <f t="shared" si="27"/>
        <v>0</v>
      </c>
      <c r="K66" s="110">
        <f t="shared" si="27"/>
        <v>0</v>
      </c>
      <c r="L66" s="110">
        <f t="shared" si="27"/>
        <v>0</v>
      </c>
      <c r="M66" s="110">
        <f t="shared" si="27"/>
        <v>0</v>
      </c>
      <c r="N66" s="110">
        <f t="shared" si="27"/>
        <v>0</v>
      </c>
      <c r="O66" s="110">
        <f t="shared" si="27"/>
        <v>0</v>
      </c>
      <c r="P66" s="110">
        <f t="shared" si="27"/>
        <v>0</v>
      </c>
      <c r="Q66" s="110">
        <f t="shared" si="27"/>
        <v>0</v>
      </c>
      <c r="R66" s="110">
        <f t="shared" si="27"/>
        <v>0</v>
      </c>
      <c r="S66" s="110">
        <f t="shared" si="27"/>
        <v>0</v>
      </c>
      <c r="T66" s="110">
        <f t="shared" si="27"/>
        <v>19</v>
      </c>
      <c r="U66" s="88"/>
    </row>
    <row r="67" spans="1:21" s="48" customFormat="1" ht="14">
      <c r="A67" s="93">
        <v>1</v>
      </c>
      <c r="B67" s="95" t="s">
        <v>247</v>
      </c>
      <c r="C67" s="94">
        <v>10</v>
      </c>
      <c r="D67" s="94">
        <v>0</v>
      </c>
      <c r="E67" s="94">
        <v>10</v>
      </c>
      <c r="F67" s="111"/>
      <c r="G67" s="111"/>
      <c r="H67" s="111"/>
      <c r="I67" s="111"/>
      <c r="J67" s="111"/>
      <c r="K67" s="111"/>
      <c r="L67" s="111"/>
      <c r="M67" s="111"/>
      <c r="N67" s="111"/>
      <c r="O67" s="111"/>
      <c r="P67" s="111"/>
      <c r="Q67" s="111"/>
      <c r="R67" s="111"/>
      <c r="S67" s="111"/>
      <c r="T67" s="107">
        <v>10</v>
      </c>
      <c r="U67" s="92"/>
    </row>
    <row r="68" spans="1:21" s="48" customFormat="1" ht="14">
      <c r="A68" s="89">
        <v>2</v>
      </c>
      <c r="B68" s="95" t="s">
        <v>83</v>
      </c>
      <c r="C68" s="94">
        <f>SUM(C69:C71)</f>
        <v>9</v>
      </c>
      <c r="D68" s="94">
        <f t="shared" ref="D68:T68" si="28">SUM(D69:D71)</f>
        <v>0</v>
      </c>
      <c r="E68" s="94">
        <f t="shared" si="28"/>
        <v>9</v>
      </c>
      <c r="F68" s="107">
        <f t="shared" si="28"/>
        <v>0</v>
      </c>
      <c r="G68" s="107">
        <f t="shared" si="28"/>
        <v>0</v>
      </c>
      <c r="H68" s="107">
        <f t="shared" si="28"/>
        <v>0</v>
      </c>
      <c r="I68" s="107">
        <f t="shared" si="28"/>
        <v>0</v>
      </c>
      <c r="J68" s="107">
        <f t="shared" si="28"/>
        <v>0</v>
      </c>
      <c r="K68" s="107">
        <f t="shared" si="28"/>
        <v>0</v>
      </c>
      <c r="L68" s="107">
        <f t="shared" si="28"/>
        <v>0</v>
      </c>
      <c r="M68" s="107">
        <f t="shared" si="28"/>
        <v>0</v>
      </c>
      <c r="N68" s="107">
        <f t="shared" si="28"/>
        <v>0</v>
      </c>
      <c r="O68" s="107">
        <f t="shared" si="28"/>
        <v>0</v>
      </c>
      <c r="P68" s="107">
        <f t="shared" si="28"/>
        <v>0</v>
      </c>
      <c r="Q68" s="107">
        <f t="shared" si="28"/>
        <v>0</v>
      </c>
      <c r="R68" s="107">
        <f t="shared" si="28"/>
        <v>0</v>
      </c>
      <c r="S68" s="107">
        <f t="shared" si="28"/>
        <v>0</v>
      </c>
      <c r="T68" s="107">
        <f t="shared" si="28"/>
        <v>9</v>
      </c>
      <c r="U68" s="92"/>
    </row>
    <row r="69" spans="1:21" ht="14">
      <c r="A69" s="73" t="s">
        <v>80</v>
      </c>
      <c r="B69" s="74" t="s">
        <v>162</v>
      </c>
      <c r="C69" s="83">
        <v>3</v>
      </c>
      <c r="D69" s="87"/>
      <c r="E69" s="87">
        <v>3</v>
      </c>
      <c r="F69" s="109"/>
      <c r="G69" s="109"/>
      <c r="H69" s="109"/>
      <c r="I69" s="109"/>
      <c r="J69" s="109"/>
      <c r="K69" s="109"/>
      <c r="L69" s="109"/>
      <c r="M69" s="109"/>
      <c r="N69" s="109"/>
      <c r="O69" s="109"/>
      <c r="P69" s="109"/>
      <c r="Q69" s="109"/>
      <c r="R69" s="109"/>
      <c r="S69" s="109"/>
      <c r="T69" s="112">
        <v>3</v>
      </c>
      <c r="U69" s="88"/>
    </row>
    <row r="70" spans="1:21" ht="14">
      <c r="A70" s="73" t="s">
        <v>80</v>
      </c>
      <c r="B70" s="74" t="s">
        <v>163</v>
      </c>
      <c r="C70" s="83">
        <v>3</v>
      </c>
      <c r="D70" s="87"/>
      <c r="E70" s="87">
        <v>3</v>
      </c>
      <c r="F70" s="109"/>
      <c r="G70" s="109"/>
      <c r="H70" s="109"/>
      <c r="I70" s="109"/>
      <c r="J70" s="109"/>
      <c r="K70" s="109"/>
      <c r="L70" s="109"/>
      <c r="M70" s="109"/>
      <c r="N70" s="109"/>
      <c r="O70" s="109"/>
      <c r="P70" s="109"/>
      <c r="Q70" s="109"/>
      <c r="R70" s="109"/>
      <c r="S70" s="109"/>
      <c r="T70" s="112">
        <v>3</v>
      </c>
      <c r="U70" s="88"/>
    </row>
    <row r="71" spans="1:21" ht="14">
      <c r="A71" s="73" t="s">
        <v>80</v>
      </c>
      <c r="B71" s="74" t="s">
        <v>164</v>
      </c>
      <c r="C71" s="83">
        <v>3</v>
      </c>
      <c r="D71" s="87"/>
      <c r="E71" s="87">
        <v>3</v>
      </c>
      <c r="F71" s="109"/>
      <c r="G71" s="109"/>
      <c r="H71" s="109"/>
      <c r="I71" s="109"/>
      <c r="J71" s="109"/>
      <c r="K71" s="109"/>
      <c r="L71" s="109"/>
      <c r="M71" s="109"/>
      <c r="N71" s="109"/>
      <c r="O71" s="109"/>
      <c r="P71" s="109"/>
      <c r="Q71" s="109"/>
      <c r="R71" s="109"/>
      <c r="S71" s="109"/>
      <c r="T71" s="112">
        <v>3</v>
      </c>
      <c r="U71" s="88"/>
    </row>
  </sheetData>
  <mergeCells count="13">
    <mergeCell ref="A8:B8"/>
    <mergeCell ref="A1:P1"/>
    <mergeCell ref="A2:P2"/>
    <mergeCell ref="A3:P3"/>
    <mergeCell ref="O4:P4"/>
    <mergeCell ref="A5:A7"/>
    <mergeCell ref="B5:B7"/>
    <mergeCell ref="U5:U7"/>
    <mergeCell ref="C6:C7"/>
    <mergeCell ref="D6:D7"/>
    <mergeCell ref="E6:E7"/>
    <mergeCell ref="F6:T6"/>
    <mergeCell ref="C5:T5"/>
  </mergeCells>
  <pageMargins left="0.70866141732283472" right="0.23622047244094491" top="0.55118110236220474" bottom="0.35433070866141736" header="0.31496062992125984" footer="0.19685039370078741"/>
  <pageSetup paperSize="9" scale="80" orientation="landscape"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A10" sqref="A10:Q14"/>
    </sheetView>
  </sheetViews>
  <sheetFormatPr defaultRowHeight="14" outlineLevelRow="1"/>
  <cols>
    <col min="1" max="1" width="3.77734375" style="1" bestFit="1" customWidth="1"/>
    <col min="2" max="2" width="20.109375" style="1" customWidth="1"/>
    <col min="3" max="3" width="9" style="19" customWidth="1"/>
    <col min="4" max="9" width="9" style="1" customWidth="1"/>
    <col min="10" max="10" width="9.44140625" style="20" customWidth="1"/>
    <col min="11" max="13" width="9.44140625" style="1" customWidth="1"/>
    <col min="14" max="15" width="9.77734375" style="1" customWidth="1"/>
    <col min="16" max="17" width="11.44140625" style="1" customWidth="1"/>
    <col min="18" max="18" width="27.6640625" style="1" customWidth="1"/>
    <col min="19" max="256" width="9.33203125" style="1"/>
    <col min="257" max="257" width="3.77734375" style="1" bestFit="1" customWidth="1"/>
    <col min="258" max="258" width="24.44140625" style="1" customWidth="1"/>
    <col min="259" max="265" width="9" style="1" customWidth="1"/>
    <col min="266" max="269" width="9.44140625" style="1" customWidth="1"/>
    <col min="270" max="271" width="9.77734375" style="1" customWidth="1"/>
    <col min="272" max="273" width="11.44140625" style="1" customWidth="1"/>
    <col min="274" max="274" width="27.6640625" style="1" customWidth="1"/>
    <col min="275" max="512" width="9.33203125" style="1"/>
    <col min="513" max="513" width="3.77734375" style="1" bestFit="1" customWidth="1"/>
    <col min="514" max="514" width="24.44140625" style="1" customWidth="1"/>
    <col min="515" max="521" width="9" style="1" customWidth="1"/>
    <col min="522" max="525" width="9.44140625" style="1" customWidth="1"/>
    <col min="526" max="527" width="9.77734375" style="1" customWidth="1"/>
    <col min="528" max="529" width="11.44140625" style="1" customWidth="1"/>
    <col min="530" max="530" width="27.6640625" style="1" customWidth="1"/>
    <col min="531" max="768" width="9.33203125" style="1"/>
    <col min="769" max="769" width="3.77734375" style="1" bestFit="1" customWidth="1"/>
    <col min="770" max="770" width="24.44140625" style="1" customWidth="1"/>
    <col min="771" max="777" width="9" style="1" customWidth="1"/>
    <col min="778" max="781" width="9.44140625" style="1" customWidth="1"/>
    <col min="782" max="783" width="9.77734375" style="1" customWidth="1"/>
    <col min="784" max="785" width="11.44140625" style="1" customWidth="1"/>
    <col min="786" max="786" width="27.6640625" style="1" customWidth="1"/>
    <col min="787" max="1024" width="9.33203125" style="1"/>
    <col min="1025" max="1025" width="3.77734375" style="1" bestFit="1" customWidth="1"/>
    <col min="1026" max="1026" width="24.44140625" style="1" customWidth="1"/>
    <col min="1027" max="1033" width="9" style="1" customWidth="1"/>
    <col min="1034" max="1037" width="9.44140625" style="1" customWidth="1"/>
    <col min="1038" max="1039" width="9.77734375" style="1" customWidth="1"/>
    <col min="1040" max="1041" width="11.44140625" style="1" customWidth="1"/>
    <col min="1042" max="1042" width="27.6640625" style="1" customWidth="1"/>
    <col min="1043" max="1280" width="9.33203125" style="1"/>
    <col min="1281" max="1281" width="3.77734375" style="1" bestFit="1" customWidth="1"/>
    <col min="1282" max="1282" width="24.44140625" style="1" customWidth="1"/>
    <col min="1283" max="1289" width="9" style="1" customWidth="1"/>
    <col min="1290" max="1293" width="9.44140625" style="1" customWidth="1"/>
    <col min="1294" max="1295" width="9.77734375" style="1" customWidth="1"/>
    <col min="1296" max="1297" width="11.44140625" style="1" customWidth="1"/>
    <col min="1298" max="1298" width="27.6640625" style="1" customWidth="1"/>
    <col min="1299" max="1536" width="9.33203125" style="1"/>
    <col min="1537" max="1537" width="3.77734375" style="1" bestFit="1" customWidth="1"/>
    <col min="1538" max="1538" width="24.44140625" style="1" customWidth="1"/>
    <col min="1539" max="1545" width="9" style="1" customWidth="1"/>
    <col min="1546" max="1549" width="9.44140625" style="1" customWidth="1"/>
    <col min="1550" max="1551" width="9.77734375" style="1" customWidth="1"/>
    <col min="1552" max="1553" width="11.44140625" style="1" customWidth="1"/>
    <col min="1554" max="1554" width="27.6640625" style="1" customWidth="1"/>
    <col min="1555" max="1792" width="9.33203125" style="1"/>
    <col min="1793" max="1793" width="3.77734375" style="1" bestFit="1" customWidth="1"/>
    <col min="1794" max="1794" width="24.44140625" style="1" customWidth="1"/>
    <col min="1795" max="1801" width="9" style="1" customWidth="1"/>
    <col min="1802" max="1805" width="9.44140625" style="1" customWidth="1"/>
    <col min="1806" max="1807" width="9.77734375" style="1" customWidth="1"/>
    <col min="1808" max="1809" width="11.44140625" style="1" customWidth="1"/>
    <col min="1810" max="1810" width="27.6640625" style="1" customWidth="1"/>
    <col min="1811" max="2048" width="9.33203125" style="1"/>
    <col min="2049" max="2049" width="3.77734375" style="1" bestFit="1" customWidth="1"/>
    <col min="2050" max="2050" width="24.44140625" style="1" customWidth="1"/>
    <col min="2051" max="2057" width="9" style="1" customWidth="1"/>
    <col min="2058" max="2061" width="9.44140625" style="1" customWidth="1"/>
    <col min="2062" max="2063" width="9.77734375" style="1" customWidth="1"/>
    <col min="2064" max="2065" width="11.44140625" style="1" customWidth="1"/>
    <col min="2066" max="2066" width="27.6640625" style="1" customWidth="1"/>
    <col min="2067" max="2304" width="9.33203125" style="1"/>
    <col min="2305" max="2305" width="3.77734375" style="1" bestFit="1" customWidth="1"/>
    <col min="2306" max="2306" width="24.44140625" style="1" customWidth="1"/>
    <col min="2307" max="2313" width="9" style="1" customWidth="1"/>
    <col min="2314" max="2317" width="9.44140625" style="1" customWidth="1"/>
    <col min="2318" max="2319" width="9.77734375" style="1" customWidth="1"/>
    <col min="2320" max="2321" width="11.44140625" style="1" customWidth="1"/>
    <col min="2322" max="2322" width="27.6640625" style="1" customWidth="1"/>
    <col min="2323" max="2560" width="9.33203125" style="1"/>
    <col min="2561" max="2561" width="3.77734375" style="1" bestFit="1" customWidth="1"/>
    <col min="2562" max="2562" width="24.44140625" style="1" customWidth="1"/>
    <col min="2563" max="2569" width="9" style="1" customWidth="1"/>
    <col min="2570" max="2573" width="9.44140625" style="1" customWidth="1"/>
    <col min="2574" max="2575" width="9.77734375" style="1" customWidth="1"/>
    <col min="2576" max="2577" width="11.44140625" style="1" customWidth="1"/>
    <col min="2578" max="2578" width="27.6640625" style="1" customWidth="1"/>
    <col min="2579" max="2816" width="9.33203125" style="1"/>
    <col min="2817" max="2817" width="3.77734375" style="1" bestFit="1" customWidth="1"/>
    <col min="2818" max="2818" width="24.44140625" style="1" customWidth="1"/>
    <col min="2819" max="2825" width="9" style="1" customWidth="1"/>
    <col min="2826" max="2829" width="9.44140625" style="1" customWidth="1"/>
    <col min="2830" max="2831" width="9.77734375" style="1" customWidth="1"/>
    <col min="2832" max="2833" width="11.44140625" style="1" customWidth="1"/>
    <col min="2834" max="2834" width="27.6640625" style="1" customWidth="1"/>
    <col min="2835" max="3072" width="9.33203125" style="1"/>
    <col min="3073" max="3073" width="3.77734375" style="1" bestFit="1" customWidth="1"/>
    <col min="3074" max="3074" width="24.44140625" style="1" customWidth="1"/>
    <col min="3075" max="3081" width="9" style="1" customWidth="1"/>
    <col min="3082" max="3085" width="9.44140625" style="1" customWidth="1"/>
    <col min="3086" max="3087" width="9.77734375" style="1" customWidth="1"/>
    <col min="3088" max="3089" width="11.44140625" style="1" customWidth="1"/>
    <col min="3090" max="3090" width="27.6640625" style="1" customWidth="1"/>
    <col min="3091" max="3328" width="9.33203125" style="1"/>
    <col min="3329" max="3329" width="3.77734375" style="1" bestFit="1" customWidth="1"/>
    <col min="3330" max="3330" width="24.44140625" style="1" customWidth="1"/>
    <col min="3331" max="3337" width="9" style="1" customWidth="1"/>
    <col min="3338" max="3341" width="9.44140625" style="1" customWidth="1"/>
    <col min="3342" max="3343" width="9.77734375" style="1" customWidth="1"/>
    <col min="3344" max="3345" width="11.44140625" style="1" customWidth="1"/>
    <col min="3346" max="3346" width="27.6640625" style="1" customWidth="1"/>
    <col min="3347" max="3584" width="9.33203125" style="1"/>
    <col min="3585" max="3585" width="3.77734375" style="1" bestFit="1" customWidth="1"/>
    <col min="3586" max="3586" width="24.44140625" style="1" customWidth="1"/>
    <col min="3587" max="3593" width="9" style="1" customWidth="1"/>
    <col min="3594" max="3597" width="9.44140625" style="1" customWidth="1"/>
    <col min="3598" max="3599" width="9.77734375" style="1" customWidth="1"/>
    <col min="3600" max="3601" width="11.44140625" style="1" customWidth="1"/>
    <col min="3602" max="3602" width="27.6640625" style="1" customWidth="1"/>
    <col min="3603" max="3840" width="9.33203125" style="1"/>
    <col min="3841" max="3841" width="3.77734375" style="1" bestFit="1" customWidth="1"/>
    <col min="3842" max="3842" width="24.44140625" style="1" customWidth="1"/>
    <col min="3843" max="3849" width="9" style="1" customWidth="1"/>
    <col min="3850" max="3853" width="9.44140625" style="1" customWidth="1"/>
    <col min="3854" max="3855" width="9.77734375" style="1" customWidth="1"/>
    <col min="3856" max="3857" width="11.44140625" style="1" customWidth="1"/>
    <col min="3858" max="3858" width="27.6640625" style="1" customWidth="1"/>
    <col min="3859" max="4096" width="9.33203125" style="1"/>
    <col min="4097" max="4097" width="3.77734375" style="1" bestFit="1" customWidth="1"/>
    <col min="4098" max="4098" width="24.44140625" style="1" customWidth="1"/>
    <col min="4099" max="4105" width="9" style="1" customWidth="1"/>
    <col min="4106" max="4109" width="9.44140625" style="1" customWidth="1"/>
    <col min="4110" max="4111" width="9.77734375" style="1" customWidth="1"/>
    <col min="4112" max="4113" width="11.44140625" style="1" customWidth="1"/>
    <col min="4114" max="4114" width="27.6640625" style="1" customWidth="1"/>
    <col min="4115" max="4352" width="9.33203125" style="1"/>
    <col min="4353" max="4353" width="3.77734375" style="1" bestFit="1" customWidth="1"/>
    <col min="4354" max="4354" width="24.44140625" style="1" customWidth="1"/>
    <col min="4355" max="4361" width="9" style="1" customWidth="1"/>
    <col min="4362" max="4365" width="9.44140625" style="1" customWidth="1"/>
    <col min="4366" max="4367" width="9.77734375" style="1" customWidth="1"/>
    <col min="4368" max="4369" width="11.44140625" style="1" customWidth="1"/>
    <col min="4370" max="4370" width="27.6640625" style="1" customWidth="1"/>
    <col min="4371" max="4608" width="9.33203125" style="1"/>
    <col min="4609" max="4609" width="3.77734375" style="1" bestFit="1" customWidth="1"/>
    <col min="4610" max="4610" width="24.44140625" style="1" customWidth="1"/>
    <col min="4611" max="4617" width="9" style="1" customWidth="1"/>
    <col min="4618" max="4621" width="9.44140625" style="1" customWidth="1"/>
    <col min="4622" max="4623" width="9.77734375" style="1" customWidth="1"/>
    <col min="4624" max="4625" width="11.44140625" style="1" customWidth="1"/>
    <col min="4626" max="4626" width="27.6640625" style="1" customWidth="1"/>
    <col min="4627" max="4864" width="9.33203125" style="1"/>
    <col min="4865" max="4865" width="3.77734375" style="1" bestFit="1" customWidth="1"/>
    <col min="4866" max="4866" width="24.44140625" style="1" customWidth="1"/>
    <col min="4867" max="4873" width="9" style="1" customWidth="1"/>
    <col min="4874" max="4877" width="9.44140625" style="1" customWidth="1"/>
    <col min="4878" max="4879" width="9.77734375" style="1" customWidth="1"/>
    <col min="4880" max="4881" width="11.44140625" style="1" customWidth="1"/>
    <col min="4882" max="4882" width="27.6640625" style="1" customWidth="1"/>
    <col min="4883" max="5120" width="9.33203125" style="1"/>
    <col min="5121" max="5121" width="3.77734375" style="1" bestFit="1" customWidth="1"/>
    <col min="5122" max="5122" width="24.44140625" style="1" customWidth="1"/>
    <col min="5123" max="5129" width="9" style="1" customWidth="1"/>
    <col min="5130" max="5133" width="9.44140625" style="1" customWidth="1"/>
    <col min="5134" max="5135" width="9.77734375" style="1" customWidth="1"/>
    <col min="5136" max="5137" width="11.44140625" style="1" customWidth="1"/>
    <col min="5138" max="5138" width="27.6640625" style="1" customWidth="1"/>
    <col min="5139" max="5376" width="9.33203125" style="1"/>
    <col min="5377" max="5377" width="3.77734375" style="1" bestFit="1" customWidth="1"/>
    <col min="5378" max="5378" width="24.44140625" style="1" customWidth="1"/>
    <col min="5379" max="5385" width="9" style="1" customWidth="1"/>
    <col min="5386" max="5389" width="9.44140625" style="1" customWidth="1"/>
    <col min="5390" max="5391" width="9.77734375" style="1" customWidth="1"/>
    <col min="5392" max="5393" width="11.44140625" style="1" customWidth="1"/>
    <col min="5394" max="5394" width="27.6640625" style="1" customWidth="1"/>
    <col min="5395" max="5632" width="9.33203125" style="1"/>
    <col min="5633" max="5633" width="3.77734375" style="1" bestFit="1" customWidth="1"/>
    <col min="5634" max="5634" width="24.44140625" style="1" customWidth="1"/>
    <col min="5635" max="5641" width="9" style="1" customWidth="1"/>
    <col min="5642" max="5645" width="9.44140625" style="1" customWidth="1"/>
    <col min="5646" max="5647" width="9.77734375" style="1" customWidth="1"/>
    <col min="5648" max="5649" width="11.44140625" style="1" customWidth="1"/>
    <col min="5650" max="5650" width="27.6640625" style="1" customWidth="1"/>
    <col min="5651" max="5888" width="9.33203125" style="1"/>
    <col min="5889" max="5889" width="3.77734375" style="1" bestFit="1" customWidth="1"/>
    <col min="5890" max="5890" width="24.44140625" style="1" customWidth="1"/>
    <col min="5891" max="5897" width="9" style="1" customWidth="1"/>
    <col min="5898" max="5901" width="9.44140625" style="1" customWidth="1"/>
    <col min="5902" max="5903" width="9.77734375" style="1" customWidth="1"/>
    <col min="5904" max="5905" width="11.44140625" style="1" customWidth="1"/>
    <col min="5906" max="5906" width="27.6640625" style="1" customWidth="1"/>
    <col min="5907" max="6144" width="9.33203125" style="1"/>
    <col min="6145" max="6145" width="3.77734375" style="1" bestFit="1" customWidth="1"/>
    <col min="6146" max="6146" width="24.44140625" style="1" customWidth="1"/>
    <col min="6147" max="6153" width="9" style="1" customWidth="1"/>
    <col min="6154" max="6157" width="9.44140625" style="1" customWidth="1"/>
    <col min="6158" max="6159" width="9.77734375" style="1" customWidth="1"/>
    <col min="6160" max="6161" width="11.44140625" style="1" customWidth="1"/>
    <col min="6162" max="6162" width="27.6640625" style="1" customWidth="1"/>
    <col min="6163" max="6400" width="9.33203125" style="1"/>
    <col min="6401" max="6401" width="3.77734375" style="1" bestFit="1" customWidth="1"/>
    <col min="6402" max="6402" width="24.44140625" style="1" customWidth="1"/>
    <col min="6403" max="6409" width="9" style="1" customWidth="1"/>
    <col min="6410" max="6413" width="9.44140625" style="1" customWidth="1"/>
    <col min="6414" max="6415" width="9.77734375" style="1" customWidth="1"/>
    <col min="6416" max="6417" width="11.44140625" style="1" customWidth="1"/>
    <col min="6418" max="6418" width="27.6640625" style="1" customWidth="1"/>
    <col min="6419" max="6656" width="9.33203125" style="1"/>
    <col min="6657" max="6657" width="3.77734375" style="1" bestFit="1" customWidth="1"/>
    <col min="6658" max="6658" width="24.44140625" style="1" customWidth="1"/>
    <col min="6659" max="6665" width="9" style="1" customWidth="1"/>
    <col min="6666" max="6669" width="9.44140625" style="1" customWidth="1"/>
    <col min="6670" max="6671" width="9.77734375" style="1" customWidth="1"/>
    <col min="6672" max="6673" width="11.44140625" style="1" customWidth="1"/>
    <col min="6674" max="6674" width="27.6640625" style="1" customWidth="1"/>
    <col min="6675" max="6912" width="9.33203125" style="1"/>
    <col min="6913" max="6913" width="3.77734375" style="1" bestFit="1" customWidth="1"/>
    <col min="6914" max="6914" width="24.44140625" style="1" customWidth="1"/>
    <col min="6915" max="6921" width="9" style="1" customWidth="1"/>
    <col min="6922" max="6925" width="9.44140625" style="1" customWidth="1"/>
    <col min="6926" max="6927" width="9.77734375" style="1" customWidth="1"/>
    <col min="6928" max="6929" width="11.44140625" style="1" customWidth="1"/>
    <col min="6930" max="6930" width="27.6640625" style="1" customWidth="1"/>
    <col min="6931" max="7168" width="9.33203125" style="1"/>
    <col min="7169" max="7169" width="3.77734375" style="1" bestFit="1" customWidth="1"/>
    <col min="7170" max="7170" width="24.44140625" style="1" customWidth="1"/>
    <col min="7171" max="7177" width="9" style="1" customWidth="1"/>
    <col min="7178" max="7181" width="9.44140625" style="1" customWidth="1"/>
    <col min="7182" max="7183" width="9.77734375" style="1" customWidth="1"/>
    <col min="7184" max="7185" width="11.44140625" style="1" customWidth="1"/>
    <col min="7186" max="7186" width="27.6640625" style="1" customWidth="1"/>
    <col min="7187" max="7424" width="9.33203125" style="1"/>
    <col min="7425" max="7425" width="3.77734375" style="1" bestFit="1" customWidth="1"/>
    <col min="7426" max="7426" width="24.44140625" style="1" customWidth="1"/>
    <col min="7427" max="7433" width="9" style="1" customWidth="1"/>
    <col min="7434" max="7437" width="9.44140625" style="1" customWidth="1"/>
    <col min="7438" max="7439" width="9.77734375" style="1" customWidth="1"/>
    <col min="7440" max="7441" width="11.44140625" style="1" customWidth="1"/>
    <col min="7442" max="7442" width="27.6640625" style="1" customWidth="1"/>
    <col min="7443" max="7680" width="9.33203125" style="1"/>
    <col min="7681" max="7681" width="3.77734375" style="1" bestFit="1" customWidth="1"/>
    <col min="7682" max="7682" width="24.44140625" style="1" customWidth="1"/>
    <col min="7683" max="7689" width="9" style="1" customWidth="1"/>
    <col min="7690" max="7693" width="9.44140625" style="1" customWidth="1"/>
    <col min="7694" max="7695" width="9.77734375" style="1" customWidth="1"/>
    <col min="7696" max="7697" width="11.44140625" style="1" customWidth="1"/>
    <col min="7698" max="7698" width="27.6640625" style="1" customWidth="1"/>
    <col min="7699" max="7936" width="9.33203125" style="1"/>
    <col min="7937" max="7937" width="3.77734375" style="1" bestFit="1" customWidth="1"/>
    <col min="7938" max="7938" width="24.44140625" style="1" customWidth="1"/>
    <col min="7939" max="7945" width="9" style="1" customWidth="1"/>
    <col min="7946" max="7949" width="9.44140625" style="1" customWidth="1"/>
    <col min="7950" max="7951" width="9.77734375" style="1" customWidth="1"/>
    <col min="7952" max="7953" width="11.44140625" style="1" customWidth="1"/>
    <col min="7954" max="7954" width="27.6640625" style="1" customWidth="1"/>
    <col min="7955" max="8192" width="9.33203125" style="1"/>
    <col min="8193" max="8193" width="3.77734375" style="1" bestFit="1" customWidth="1"/>
    <col min="8194" max="8194" width="24.44140625" style="1" customWidth="1"/>
    <col min="8195" max="8201" width="9" style="1" customWidth="1"/>
    <col min="8202" max="8205" width="9.44140625" style="1" customWidth="1"/>
    <col min="8206" max="8207" width="9.77734375" style="1" customWidth="1"/>
    <col min="8208" max="8209" width="11.44140625" style="1" customWidth="1"/>
    <col min="8210" max="8210" width="27.6640625" style="1" customWidth="1"/>
    <col min="8211" max="8448" width="9.33203125" style="1"/>
    <col min="8449" max="8449" width="3.77734375" style="1" bestFit="1" customWidth="1"/>
    <col min="8450" max="8450" width="24.44140625" style="1" customWidth="1"/>
    <col min="8451" max="8457" width="9" style="1" customWidth="1"/>
    <col min="8458" max="8461" width="9.44140625" style="1" customWidth="1"/>
    <col min="8462" max="8463" width="9.77734375" style="1" customWidth="1"/>
    <col min="8464" max="8465" width="11.44140625" style="1" customWidth="1"/>
    <col min="8466" max="8466" width="27.6640625" style="1" customWidth="1"/>
    <col min="8467" max="8704" width="9.33203125" style="1"/>
    <col min="8705" max="8705" width="3.77734375" style="1" bestFit="1" customWidth="1"/>
    <col min="8706" max="8706" width="24.44140625" style="1" customWidth="1"/>
    <col min="8707" max="8713" width="9" style="1" customWidth="1"/>
    <col min="8714" max="8717" width="9.44140625" style="1" customWidth="1"/>
    <col min="8718" max="8719" width="9.77734375" style="1" customWidth="1"/>
    <col min="8720" max="8721" width="11.44140625" style="1" customWidth="1"/>
    <col min="8722" max="8722" width="27.6640625" style="1" customWidth="1"/>
    <col min="8723" max="8960" width="9.33203125" style="1"/>
    <col min="8961" max="8961" width="3.77734375" style="1" bestFit="1" customWidth="1"/>
    <col min="8962" max="8962" width="24.44140625" style="1" customWidth="1"/>
    <col min="8963" max="8969" width="9" style="1" customWidth="1"/>
    <col min="8970" max="8973" width="9.44140625" style="1" customWidth="1"/>
    <col min="8974" max="8975" width="9.77734375" style="1" customWidth="1"/>
    <col min="8976" max="8977" width="11.44140625" style="1" customWidth="1"/>
    <col min="8978" max="8978" width="27.6640625" style="1" customWidth="1"/>
    <col min="8979" max="9216" width="9.33203125" style="1"/>
    <col min="9217" max="9217" width="3.77734375" style="1" bestFit="1" customWidth="1"/>
    <col min="9218" max="9218" width="24.44140625" style="1" customWidth="1"/>
    <col min="9219" max="9225" width="9" style="1" customWidth="1"/>
    <col min="9226" max="9229" width="9.44140625" style="1" customWidth="1"/>
    <col min="9230" max="9231" width="9.77734375" style="1" customWidth="1"/>
    <col min="9232" max="9233" width="11.44140625" style="1" customWidth="1"/>
    <col min="9234" max="9234" width="27.6640625" style="1" customWidth="1"/>
    <col min="9235" max="9472" width="9.33203125" style="1"/>
    <col min="9473" max="9473" width="3.77734375" style="1" bestFit="1" customWidth="1"/>
    <col min="9474" max="9474" width="24.44140625" style="1" customWidth="1"/>
    <col min="9475" max="9481" width="9" style="1" customWidth="1"/>
    <col min="9482" max="9485" width="9.44140625" style="1" customWidth="1"/>
    <col min="9486" max="9487" width="9.77734375" style="1" customWidth="1"/>
    <col min="9488" max="9489" width="11.44140625" style="1" customWidth="1"/>
    <col min="9490" max="9490" width="27.6640625" style="1" customWidth="1"/>
    <col min="9491" max="9728" width="9.33203125" style="1"/>
    <col min="9729" max="9729" width="3.77734375" style="1" bestFit="1" customWidth="1"/>
    <col min="9730" max="9730" width="24.44140625" style="1" customWidth="1"/>
    <col min="9731" max="9737" width="9" style="1" customWidth="1"/>
    <col min="9738" max="9741" width="9.44140625" style="1" customWidth="1"/>
    <col min="9742" max="9743" width="9.77734375" style="1" customWidth="1"/>
    <col min="9744" max="9745" width="11.44140625" style="1" customWidth="1"/>
    <col min="9746" max="9746" width="27.6640625" style="1" customWidth="1"/>
    <col min="9747" max="9984" width="9.33203125" style="1"/>
    <col min="9985" max="9985" width="3.77734375" style="1" bestFit="1" customWidth="1"/>
    <col min="9986" max="9986" width="24.44140625" style="1" customWidth="1"/>
    <col min="9987" max="9993" width="9" style="1" customWidth="1"/>
    <col min="9994" max="9997" width="9.44140625" style="1" customWidth="1"/>
    <col min="9998" max="9999" width="9.77734375" style="1" customWidth="1"/>
    <col min="10000" max="10001" width="11.44140625" style="1" customWidth="1"/>
    <col min="10002" max="10002" width="27.6640625" style="1" customWidth="1"/>
    <col min="10003" max="10240" width="9.33203125" style="1"/>
    <col min="10241" max="10241" width="3.77734375" style="1" bestFit="1" customWidth="1"/>
    <col min="10242" max="10242" width="24.44140625" style="1" customWidth="1"/>
    <col min="10243" max="10249" width="9" style="1" customWidth="1"/>
    <col min="10250" max="10253" width="9.44140625" style="1" customWidth="1"/>
    <col min="10254" max="10255" width="9.77734375" style="1" customWidth="1"/>
    <col min="10256" max="10257" width="11.44140625" style="1" customWidth="1"/>
    <col min="10258" max="10258" width="27.6640625" style="1" customWidth="1"/>
    <col min="10259" max="10496" width="9.33203125" style="1"/>
    <col min="10497" max="10497" width="3.77734375" style="1" bestFit="1" customWidth="1"/>
    <col min="10498" max="10498" width="24.44140625" style="1" customWidth="1"/>
    <col min="10499" max="10505" width="9" style="1" customWidth="1"/>
    <col min="10506" max="10509" width="9.44140625" style="1" customWidth="1"/>
    <col min="10510" max="10511" width="9.77734375" style="1" customWidth="1"/>
    <col min="10512" max="10513" width="11.44140625" style="1" customWidth="1"/>
    <col min="10514" max="10514" width="27.6640625" style="1" customWidth="1"/>
    <col min="10515" max="10752" width="9.33203125" style="1"/>
    <col min="10753" max="10753" width="3.77734375" style="1" bestFit="1" customWidth="1"/>
    <col min="10754" max="10754" width="24.44140625" style="1" customWidth="1"/>
    <col min="10755" max="10761" width="9" style="1" customWidth="1"/>
    <col min="10762" max="10765" width="9.44140625" style="1" customWidth="1"/>
    <col min="10766" max="10767" width="9.77734375" style="1" customWidth="1"/>
    <col min="10768" max="10769" width="11.44140625" style="1" customWidth="1"/>
    <col min="10770" max="10770" width="27.6640625" style="1" customWidth="1"/>
    <col min="10771" max="11008" width="9.33203125" style="1"/>
    <col min="11009" max="11009" width="3.77734375" style="1" bestFit="1" customWidth="1"/>
    <col min="11010" max="11010" width="24.44140625" style="1" customWidth="1"/>
    <col min="11011" max="11017" width="9" style="1" customWidth="1"/>
    <col min="11018" max="11021" width="9.44140625" style="1" customWidth="1"/>
    <col min="11022" max="11023" width="9.77734375" style="1" customWidth="1"/>
    <col min="11024" max="11025" width="11.44140625" style="1" customWidth="1"/>
    <col min="11026" max="11026" width="27.6640625" style="1" customWidth="1"/>
    <col min="11027" max="11264" width="9.33203125" style="1"/>
    <col min="11265" max="11265" width="3.77734375" style="1" bestFit="1" customWidth="1"/>
    <col min="11266" max="11266" width="24.44140625" style="1" customWidth="1"/>
    <col min="11267" max="11273" width="9" style="1" customWidth="1"/>
    <col min="11274" max="11277" width="9.44140625" style="1" customWidth="1"/>
    <col min="11278" max="11279" width="9.77734375" style="1" customWidth="1"/>
    <col min="11280" max="11281" width="11.44140625" style="1" customWidth="1"/>
    <col min="11282" max="11282" width="27.6640625" style="1" customWidth="1"/>
    <col min="11283" max="11520" width="9.33203125" style="1"/>
    <col min="11521" max="11521" width="3.77734375" style="1" bestFit="1" customWidth="1"/>
    <col min="11522" max="11522" width="24.44140625" style="1" customWidth="1"/>
    <col min="11523" max="11529" width="9" style="1" customWidth="1"/>
    <col min="11530" max="11533" width="9.44140625" style="1" customWidth="1"/>
    <col min="11534" max="11535" width="9.77734375" style="1" customWidth="1"/>
    <col min="11536" max="11537" width="11.44140625" style="1" customWidth="1"/>
    <col min="11538" max="11538" width="27.6640625" style="1" customWidth="1"/>
    <col min="11539" max="11776" width="9.33203125" style="1"/>
    <col min="11777" max="11777" width="3.77734375" style="1" bestFit="1" customWidth="1"/>
    <col min="11778" max="11778" width="24.44140625" style="1" customWidth="1"/>
    <col min="11779" max="11785" width="9" style="1" customWidth="1"/>
    <col min="11786" max="11789" width="9.44140625" style="1" customWidth="1"/>
    <col min="11790" max="11791" width="9.77734375" style="1" customWidth="1"/>
    <col min="11792" max="11793" width="11.44140625" style="1" customWidth="1"/>
    <col min="11794" max="11794" width="27.6640625" style="1" customWidth="1"/>
    <col min="11795" max="12032" width="9.33203125" style="1"/>
    <col min="12033" max="12033" width="3.77734375" style="1" bestFit="1" customWidth="1"/>
    <col min="12034" max="12034" width="24.44140625" style="1" customWidth="1"/>
    <col min="12035" max="12041" width="9" style="1" customWidth="1"/>
    <col min="12042" max="12045" width="9.44140625" style="1" customWidth="1"/>
    <col min="12046" max="12047" width="9.77734375" style="1" customWidth="1"/>
    <col min="12048" max="12049" width="11.44140625" style="1" customWidth="1"/>
    <col min="12050" max="12050" width="27.6640625" style="1" customWidth="1"/>
    <col min="12051" max="12288" width="9.33203125" style="1"/>
    <col min="12289" max="12289" width="3.77734375" style="1" bestFit="1" customWidth="1"/>
    <col min="12290" max="12290" width="24.44140625" style="1" customWidth="1"/>
    <col min="12291" max="12297" width="9" style="1" customWidth="1"/>
    <col min="12298" max="12301" width="9.44140625" style="1" customWidth="1"/>
    <col min="12302" max="12303" width="9.77734375" style="1" customWidth="1"/>
    <col min="12304" max="12305" width="11.44140625" style="1" customWidth="1"/>
    <col min="12306" max="12306" width="27.6640625" style="1" customWidth="1"/>
    <col min="12307" max="12544" width="9.33203125" style="1"/>
    <col min="12545" max="12545" width="3.77734375" style="1" bestFit="1" customWidth="1"/>
    <col min="12546" max="12546" width="24.44140625" style="1" customWidth="1"/>
    <col min="12547" max="12553" width="9" style="1" customWidth="1"/>
    <col min="12554" max="12557" width="9.44140625" style="1" customWidth="1"/>
    <col min="12558" max="12559" width="9.77734375" style="1" customWidth="1"/>
    <col min="12560" max="12561" width="11.44140625" style="1" customWidth="1"/>
    <col min="12562" max="12562" width="27.6640625" style="1" customWidth="1"/>
    <col min="12563" max="12800" width="9.33203125" style="1"/>
    <col min="12801" max="12801" width="3.77734375" style="1" bestFit="1" customWidth="1"/>
    <col min="12802" max="12802" width="24.44140625" style="1" customWidth="1"/>
    <col min="12803" max="12809" width="9" style="1" customWidth="1"/>
    <col min="12810" max="12813" width="9.44140625" style="1" customWidth="1"/>
    <col min="12814" max="12815" width="9.77734375" style="1" customWidth="1"/>
    <col min="12816" max="12817" width="11.44140625" style="1" customWidth="1"/>
    <col min="12818" max="12818" width="27.6640625" style="1" customWidth="1"/>
    <col min="12819" max="13056" width="9.33203125" style="1"/>
    <col min="13057" max="13057" width="3.77734375" style="1" bestFit="1" customWidth="1"/>
    <col min="13058" max="13058" width="24.44140625" style="1" customWidth="1"/>
    <col min="13059" max="13065" width="9" style="1" customWidth="1"/>
    <col min="13066" max="13069" width="9.44140625" style="1" customWidth="1"/>
    <col min="13070" max="13071" width="9.77734375" style="1" customWidth="1"/>
    <col min="13072" max="13073" width="11.44140625" style="1" customWidth="1"/>
    <col min="13074" max="13074" width="27.6640625" style="1" customWidth="1"/>
    <col min="13075" max="13312" width="9.33203125" style="1"/>
    <col min="13313" max="13313" width="3.77734375" style="1" bestFit="1" customWidth="1"/>
    <col min="13314" max="13314" width="24.44140625" style="1" customWidth="1"/>
    <col min="13315" max="13321" width="9" style="1" customWidth="1"/>
    <col min="13322" max="13325" width="9.44140625" style="1" customWidth="1"/>
    <col min="13326" max="13327" width="9.77734375" style="1" customWidth="1"/>
    <col min="13328" max="13329" width="11.44140625" style="1" customWidth="1"/>
    <col min="13330" max="13330" width="27.6640625" style="1" customWidth="1"/>
    <col min="13331" max="13568" width="9.33203125" style="1"/>
    <col min="13569" max="13569" width="3.77734375" style="1" bestFit="1" customWidth="1"/>
    <col min="13570" max="13570" width="24.44140625" style="1" customWidth="1"/>
    <col min="13571" max="13577" width="9" style="1" customWidth="1"/>
    <col min="13578" max="13581" width="9.44140625" style="1" customWidth="1"/>
    <col min="13582" max="13583" width="9.77734375" style="1" customWidth="1"/>
    <col min="13584" max="13585" width="11.44140625" style="1" customWidth="1"/>
    <col min="13586" max="13586" width="27.6640625" style="1" customWidth="1"/>
    <col min="13587" max="13824" width="9.33203125" style="1"/>
    <col min="13825" max="13825" width="3.77734375" style="1" bestFit="1" customWidth="1"/>
    <col min="13826" max="13826" width="24.44140625" style="1" customWidth="1"/>
    <col min="13827" max="13833" width="9" style="1" customWidth="1"/>
    <col min="13834" max="13837" width="9.44140625" style="1" customWidth="1"/>
    <col min="13838" max="13839" width="9.77734375" style="1" customWidth="1"/>
    <col min="13840" max="13841" width="11.44140625" style="1" customWidth="1"/>
    <col min="13842" max="13842" width="27.6640625" style="1" customWidth="1"/>
    <col min="13843" max="14080" width="9.33203125" style="1"/>
    <col min="14081" max="14081" width="3.77734375" style="1" bestFit="1" customWidth="1"/>
    <col min="14082" max="14082" width="24.44140625" style="1" customWidth="1"/>
    <col min="14083" max="14089" width="9" style="1" customWidth="1"/>
    <col min="14090" max="14093" width="9.44140625" style="1" customWidth="1"/>
    <col min="14094" max="14095" width="9.77734375" style="1" customWidth="1"/>
    <col min="14096" max="14097" width="11.44140625" style="1" customWidth="1"/>
    <col min="14098" max="14098" width="27.6640625" style="1" customWidth="1"/>
    <col min="14099" max="14336" width="9.33203125" style="1"/>
    <col min="14337" max="14337" width="3.77734375" style="1" bestFit="1" customWidth="1"/>
    <col min="14338" max="14338" width="24.44140625" style="1" customWidth="1"/>
    <col min="14339" max="14345" width="9" style="1" customWidth="1"/>
    <col min="14346" max="14349" width="9.44140625" style="1" customWidth="1"/>
    <col min="14350" max="14351" width="9.77734375" style="1" customWidth="1"/>
    <col min="14352" max="14353" width="11.44140625" style="1" customWidth="1"/>
    <col min="14354" max="14354" width="27.6640625" style="1" customWidth="1"/>
    <col min="14355" max="14592" width="9.33203125" style="1"/>
    <col min="14593" max="14593" width="3.77734375" style="1" bestFit="1" customWidth="1"/>
    <col min="14594" max="14594" width="24.44140625" style="1" customWidth="1"/>
    <col min="14595" max="14601" width="9" style="1" customWidth="1"/>
    <col min="14602" max="14605" width="9.44140625" style="1" customWidth="1"/>
    <col min="14606" max="14607" width="9.77734375" style="1" customWidth="1"/>
    <col min="14608" max="14609" width="11.44140625" style="1" customWidth="1"/>
    <col min="14610" max="14610" width="27.6640625" style="1" customWidth="1"/>
    <col min="14611" max="14848" width="9.33203125" style="1"/>
    <col min="14849" max="14849" width="3.77734375" style="1" bestFit="1" customWidth="1"/>
    <col min="14850" max="14850" width="24.44140625" style="1" customWidth="1"/>
    <col min="14851" max="14857" width="9" style="1" customWidth="1"/>
    <col min="14858" max="14861" width="9.44140625" style="1" customWidth="1"/>
    <col min="14862" max="14863" width="9.77734375" style="1" customWidth="1"/>
    <col min="14864" max="14865" width="11.44140625" style="1" customWidth="1"/>
    <col min="14866" max="14866" width="27.6640625" style="1" customWidth="1"/>
    <col min="14867" max="15104" width="9.33203125" style="1"/>
    <col min="15105" max="15105" width="3.77734375" style="1" bestFit="1" customWidth="1"/>
    <col min="15106" max="15106" width="24.44140625" style="1" customWidth="1"/>
    <col min="15107" max="15113" width="9" style="1" customWidth="1"/>
    <col min="15114" max="15117" width="9.44140625" style="1" customWidth="1"/>
    <col min="15118" max="15119" width="9.77734375" style="1" customWidth="1"/>
    <col min="15120" max="15121" width="11.44140625" style="1" customWidth="1"/>
    <col min="15122" max="15122" width="27.6640625" style="1" customWidth="1"/>
    <col min="15123" max="15360" width="9.33203125" style="1"/>
    <col min="15361" max="15361" width="3.77734375" style="1" bestFit="1" customWidth="1"/>
    <col min="15362" max="15362" width="24.44140625" style="1" customWidth="1"/>
    <col min="15363" max="15369" width="9" style="1" customWidth="1"/>
    <col min="15370" max="15373" width="9.44140625" style="1" customWidth="1"/>
    <col min="15374" max="15375" width="9.77734375" style="1" customWidth="1"/>
    <col min="15376" max="15377" width="11.44140625" style="1" customWidth="1"/>
    <col min="15378" max="15378" width="27.6640625" style="1" customWidth="1"/>
    <col min="15379" max="15616" width="9.33203125" style="1"/>
    <col min="15617" max="15617" width="3.77734375" style="1" bestFit="1" customWidth="1"/>
    <col min="15618" max="15618" width="24.44140625" style="1" customWidth="1"/>
    <col min="15619" max="15625" width="9" style="1" customWidth="1"/>
    <col min="15626" max="15629" width="9.44140625" style="1" customWidth="1"/>
    <col min="15630" max="15631" width="9.77734375" style="1" customWidth="1"/>
    <col min="15632" max="15633" width="11.44140625" style="1" customWidth="1"/>
    <col min="15634" max="15634" width="27.6640625" style="1" customWidth="1"/>
    <col min="15635" max="15872" width="9.33203125" style="1"/>
    <col min="15873" max="15873" width="3.77734375" style="1" bestFit="1" customWidth="1"/>
    <col min="15874" max="15874" width="24.44140625" style="1" customWidth="1"/>
    <col min="15875" max="15881" width="9" style="1" customWidth="1"/>
    <col min="15882" max="15885" width="9.44140625" style="1" customWidth="1"/>
    <col min="15886" max="15887" width="9.77734375" style="1" customWidth="1"/>
    <col min="15888" max="15889" width="11.44140625" style="1" customWidth="1"/>
    <col min="15890" max="15890" width="27.6640625" style="1" customWidth="1"/>
    <col min="15891" max="16128" width="9.33203125" style="1"/>
    <col min="16129" max="16129" width="3.77734375" style="1" bestFit="1" customWidth="1"/>
    <col min="16130" max="16130" width="24.44140625" style="1" customWidth="1"/>
    <col min="16131" max="16137" width="9" style="1" customWidth="1"/>
    <col min="16138" max="16141" width="9.44140625" style="1" customWidth="1"/>
    <col min="16142" max="16143" width="9.77734375" style="1" customWidth="1"/>
    <col min="16144" max="16145" width="11.44140625" style="1" customWidth="1"/>
    <col min="16146" max="16146" width="27.6640625" style="1" customWidth="1"/>
    <col min="16147" max="16384" width="9.33203125" style="1"/>
  </cols>
  <sheetData>
    <row r="1" spans="1:27" ht="16.5">
      <c r="A1" s="445" t="s">
        <v>151</v>
      </c>
      <c r="B1" s="445"/>
      <c r="C1" s="445"/>
      <c r="D1" s="445"/>
      <c r="E1" s="445"/>
      <c r="F1" s="445"/>
      <c r="G1" s="445"/>
      <c r="H1" s="445"/>
      <c r="I1" s="445"/>
      <c r="J1" s="445"/>
      <c r="K1" s="445"/>
      <c r="L1" s="445"/>
      <c r="M1" s="445"/>
      <c r="N1" s="445"/>
      <c r="O1" s="445"/>
      <c r="P1" s="445"/>
      <c r="Q1" s="445"/>
    </row>
    <row r="2" spans="1:27" s="2" customFormat="1" ht="37.5" customHeight="1">
      <c r="A2" s="446" t="s">
        <v>20</v>
      </c>
      <c r="B2" s="446"/>
      <c r="C2" s="446"/>
      <c r="D2" s="446"/>
      <c r="E2" s="446"/>
      <c r="F2" s="446"/>
      <c r="G2" s="446"/>
      <c r="H2" s="446"/>
      <c r="I2" s="446"/>
      <c r="J2" s="446"/>
      <c r="K2" s="446"/>
      <c r="L2" s="446"/>
      <c r="M2" s="446"/>
      <c r="N2" s="446"/>
      <c r="O2" s="446"/>
      <c r="P2" s="446"/>
      <c r="Q2" s="446"/>
    </row>
    <row r="3" spans="1:27" s="2" customFormat="1" ht="19.5" customHeight="1">
      <c r="A3" s="444" t="s">
        <v>153</v>
      </c>
      <c r="B3" s="444"/>
      <c r="C3" s="444"/>
      <c r="D3" s="444"/>
      <c r="E3" s="444"/>
      <c r="F3" s="444"/>
      <c r="G3" s="444"/>
      <c r="H3" s="444"/>
      <c r="I3" s="444"/>
      <c r="J3" s="444"/>
      <c r="K3" s="444"/>
      <c r="L3" s="444"/>
      <c r="M3" s="444"/>
      <c r="N3" s="444"/>
      <c r="O3" s="444"/>
      <c r="P3" s="444"/>
      <c r="Q3" s="444"/>
      <c r="R3" s="27"/>
      <c r="S3" s="27"/>
      <c r="T3" s="27"/>
      <c r="U3" s="27"/>
      <c r="V3" s="27"/>
      <c r="W3" s="27"/>
      <c r="X3" s="27"/>
      <c r="Y3" s="27"/>
      <c r="Z3" s="27"/>
      <c r="AA3" s="27"/>
    </row>
    <row r="4" spans="1:27" s="4" customFormat="1">
      <c r="A4" s="3"/>
      <c r="C4" s="5"/>
      <c r="J4" s="3"/>
      <c r="O4" s="447" t="s">
        <v>21</v>
      </c>
      <c r="P4" s="447"/>
      <c r="Q4" s="447"/>
    </row>
    <row r="5" spans="1:27" s="4" customFormat="1" ht="21.75" customHeight="1">
      <c r="A5" s="442" t="s">
        <v>0</v>
      </c>
      <c r="B5" s="442" t="s">
        <v>22</v>
      </c>
      <c r="C5" s="448" t="s">
        <v>23</v>
      </c>
      <c r="D5" s="449"/>
      <c r="E5" s="449"/>
      <c r="F5" s="449"/>
      <c r="G5" s="449"/>
      <c r="H5" s="449"/>
      <c r="I5" s="450"/>
      <c r="J5" s="451" t="s">
        <v>24</v>
      </c>
      <c r="K5" s="451"/>
      <c r="L5" s="451"/>
      <c r="M5" s="451"/>
      <c r="N5" s="442" t="s">
        <v>25</v>
      </c>
      <c r="O5" s="442" t="s">
        <v>26</v>
      </c>
      <c r="P5" s="452" t="s">
        <v>27</v>
      </c>
      <c r="Q5" s="452" t="s">
        <v>28</v>
      </c>
    </row>
    <row r="6" spans="1:27" s="4" customFormat="1" ht="15.75" customHeight="1">
      <c r="A6" s="442"/>
      <c r="B6" s="442"/>
      <c r="C6" s="442" t="s">
        <v>29</v>
      </c>
      <c r="D6" s="455" t="s">
        <v>30</v>
      </c>
      <c r="E6" s="456"/>
      <c r="F6" s="456"/>
      <c r="G6" s="456"/>
      <c r="H6" s="456"/>
      <c r="I6" s="457"/>
      <c r="J6" s="442" t="s">
        <v>31</v>
      </c>
      <c r="K6" s="458" t="s">
        <v>30</v>
      </c>
      <c r="L6" s="458"/>
      <c r="M6" s="458"/>
      <c r="N6" s="442"/>
      <c r="O6" s="442"/>
      <c r="P6" s="453"/>
      <c r="Q6" s="453"/>
    </row>
    <row r="7" spans="1:27" s="4" customFormat="1" ht="15.75" customHeight="1">
      <c r="A7" s="442"/>
      <c r="B7" s="442"/>
      <c r="C7" s="442"/>
      <c r="D7" s="442" t="s">
        <v>32</v>
      </c>
      <c r="E7" s="442" t="s">
        <v>33</v>
      </c>
      <c r="F7" s="442" t="s">
        <v>34</v>
      </c>
      <c r="G7" s="442" t="s">
        <v>35</v>
      </c>
      <c r="H7" s="442" t="s">
        <v>36</v>
      </c>
      <c r="I7" s="442" t="s">
        <v>37</v>
      </c>
      <c r="J7" s="442"/>
      <c r="K7" s="442" t="s">
        <v>38</v>
      </c>
      <c r="L7" s="442" t="s">
        <v>39</v>
      </c>
      <c r="M7" s="442" t="s">
        <v>40</v>
      </c>
      <c r="N7" s="442"/>
      <c r="O7" s="442"/>
      <c r="P7" s="453"/>
      <c r="Q7" s="453"/>
    </row>
    <row r="8" spans="1:27" s="4" customFormat="1" ht="23.25" customHeight="1">
      <c r="A8" s="442"/>
      <c r="B8" s="442"/>
      <c r="C8" s="442"/>
      <c r="D8" s="442"/>
      <c r="E8" s="442"/>
      <c r="F8" s="442"/>
      <c r="G8" s="442"/>
      <c r="H8" s="442"/>
      <c r="I8" s="442"/>
      <c r="J8" s="442"/>
      <c r="K8" s="442"/>
      <c r="L8" s="442"/>
      <c r="M8" s="442"/>
      <c r="N8" s="442"/>
      <c r="O8" s="442"/>
      <c r="P8" s="453"/>
      <c r="Q8" s="453"/>
    </row>
    <row r="9" spans="1:27" s="4" customFormat="1" ht="74.25" customHeight="1">
      <c r="A9" s="442"/>
      <c r="B9" s="442"/>
      <c r="C9" s="442"/>
      <c r="D9" s="442"/>
      <c r="E9" s="442"/>
      <c r="F9" s="442"/>
      <c r="G9" s="442"/>
      <c r="H9" s="442"/>
      <c r="I9" s="442"/>
      <c r="J9" s="442"/>
      <c r="K9" s="442"/>
      <c r="L9" s="442"/>
      <c r="M9" s="442"/>
      <c r="N9" s="442"/>
      <c r="O9" s="442"/>
      <c r="P9" s="454"/>
      <c r="Q9" s="454"/>
    </row>
    <row r="10" spans="1:27" s="4" customFormat="1" ht="20.25" customHeight="1">
      <c r="A10" s="443" t="s">
        <v>9</v>
      </c>
      <c r="B10" s="443"/>
      <c r="C10" s="6">
        <f>C11</f>
        <v>3</v>
      </c>
      <c r="D10" s="6">
        <f t="shared" ref="D10:Q10" si="0">D11</f>
        <v>0</v>
      </c>
      <c r="E10" s="6">
        <f t="shared" si="0"/>
        <v>3</v>
      </c>
      <c r="F10" s="6">
        <f t="shared" si="0"/>
        <v>1</v>
      </c>
      <c r="G10" s="6">
        <f t="shared" si="0"/>
        <v>2</v>
      </c>
      <c r="H10" s="6">
        <f t="shared" si="0"/>
        <v>0</v>
      </c>
      <c r="I10" s="6">
        <f t="shared" si="0"/>
        <v>0</v>
      </c>
      <c r="J10" s="6">
        <f t="shared" si="0"/>
        <v>9</v>
      </c>
      <c r="K10" s="6">
        <f t="shared" si="0"/>
        <v>8</v>
      </c>
      <c r="L10" s="6">
        <f t="shared" si="0"/>
        <v>0</v>
      </c>
      <c r="M10" s="6">
        <f t="shared" si="0"/>
        <v>1</v>
      </c>
      <c r="N10" s="6">
        <f t="shared" si="0"/>
        <v>0</v>
      </c>
      <c r="O10" s="6">
        <f t="shared" si="0"/>
        <v>0</v>
      </c>
      <c r="P10" s="34">
        <f t="shared" si="0"/>
        <v>3839.2300641613201</v>
      </c>
      <c r="Q10" s="34">
        <f t="shared" si="0"/>
        <v>3839</v>
      </c>
      <c r="R10" s="9"/>
      <c r="S10" s="10"/>
    </row>
    <row r="11" spans="1:27" s="3" customFormat="1" ht="20.25" customHeight="1">
      <c r="A11" s="35" t="s">
        <v>43</v>
      </c>
      <c r="B11" s="36" t="s">
        <v>19</v>
      </c>
      <c r="C11" s="6">
        <v>3</v>
      </c>
      <c r="D11" s="6"/>
      <c r="E11" s="6">
        <v>3</v>
      </c>
      <c r="F11" s="6">
        <v>1</v>
      </c>
      <c r="G11" s="6">
        <v>2</v>
      </c>
      <c r="H11" s="6">
        <v>0</v>
      </c>
      <c r="I11" s="6">
        <v>0</v>
      </c>
      <c r="J11" s="7">
        <v>9</v>
      </c>
      <c r="K11" s="7">
        <v>8</v>
      </c>
      <c r="L11" s="7">
        <v>0</v>
      </c>
      <c r="M11" s="7">
        <v>1</v>
      </c>
      <c r="N11" s="37"/>
      <c r="O11" s="37"/>
      <c r="P11" s="38">
        <v>3839.2300641613201</v>
      </c>
      <c r="Q11" s="38">
        <v>3839</v>
      </c>
      <c r="R11" s="9"/>
      <c r="S11" s="10"/>
    </row>
    <row r="12" spans="1:27" s="4" customFormat="1" ht="20.25" customHeight="1" outlineLevel="1">
      <c r="A12" s="39">
        <v>1</v>
      </c>
      <c r="B12" s="40" t="s">
        <v>44</v>
      </c>
      <c r="C12" s="41"/>
      <c r="D12" s="39">
        <v>16</v>
      </c>
      <c r="E12" s="39" t="s">
        <v>41</v>
      </c>
      <c r="F12" s="39"/>
      <c r="G12" s="39" t="s">
        <v>41</v>
      </c>
      <c r="H12" s="39"/>
      <c r="I12" s="39"/>
      <c r="J12" s="42">
        <v>4</v>
      </c>
      <c r="K12" s="43">
        <v>4</v>
      </c>
      <c r="L12" s="43">
        <v>0</v>
      </c>
      <c r="M12" s="43">
        <v>0</v>
      </c>
      <c r="N12" s="44"/>
      <c r="O12" s="44"/>
      <c r="P12" s="45">
        <v>1706.3244729605867</v>
      </c>
      <c r="Q12" s="45"/>
      <c r="R12" s="9"/>
      <c r="S12" s="10"/>
    </row>
    <row r="13" spans="1:27" s="4" customFormat="1" ht="20.25" customHeight="1" outlineLevel="1">
      <c r="A13" s="39">
        <v>2</v>
      </c>
      <c r="B13" s="40" t="s">
        <v>45</v>
      </c>
      <c r="C13" s="41"/>
      <c r="D13" s="39">
        <v>19</v>
      </c>
      <c r="E13" s="39" t="s">
        <v>41</v>
      </c>
      <c r="F13" s="39" t="s">
        <v>41</v>
      </c>
      <c r="G13" s="39"/>
      <c r="H13" s="39"/>
      <c r="I13" s="39"/>
      <c r="J13" s="42">
        <v>1</v>
      </c>
      <c r="K13" s="43">
        <v>0</v>
      </c>
      <c r="L13" s="43">
        <v>0</v>
      </c>
      <c r="M13" s="43">
        <v>1</v>
      </c>
      <c r="N13" s="44"/>
      <c r="O13" s="44"/>
      <c r="P13" s="45">
        <v>426.58111824014668</v>
      </c>
      <c r="Q13" s="45"/>
      <c r="R13" s="9"/>
      <c r="S13" s="10"/>
    </row>
    <row r="14" spans="1:27" s="4" customFormat="1" ht="20.25" customHeight="1" outlineLevel="1">
      <c r="A14" s="39">
        <v>3</v>
      </c>
      <c r="B14" s="40" t="s">
        <v>46</v>
      </c>
      <c r="C14" s="41"/>
      <c r="D14" s="39">
        <v>16</v>
      </c>
      <c r="E14" s="39" t="s">
        <v>41</v>
      </c>
      <c r="F14" s="39"/>
      <c r="G14" s="39" t="s">
        <v>41</v>
      </c>
      <c r="H14" s="39"/>
      <c r="I14" s="39"/>
      <c r="J14" s="42">
        <v>4</v>
      </c>
      <c r="K14" s="43">
        <v>4</v>
      </c>
      <c r="L14" s="43">
        <v>0</v>
      </c>
      <c r="M14" s="43">
        <v>0</v>
      </c>
      <c r="N14" s="44"/>
      <c r="O14" s="44"/>
      <c r="P14" s="45">
        <v>1706.3244729605867</v>
      </c>
      <c r="Q14" s="45"/>
      <c r="R14" s="9"/>
      <c r="S14" s="10"/>
    </row>
    <row r="15" spans="1:27" s="4" customFormat="1" ht="13">
      <c r="C15" s="5"/>
      <c r="J15" s="3"/>
    </row>
    <row r="16" spans="1:27">
      <c r="J16" s="1"/>
    </row>
    <row r="17" spans="10:10" ht="15" customHeight="1">
      <c r="J17" s="1"/>
    </row>
    <row r="18" spans="10:10">
      <c r="J18" s="1"/>
    </row>
    <row r="19" spans="10:10">
      <c r="J19" s="1"/>
    </row>
    <row r="20" spans="10:10">
      <c r="J20" s="1"/>
    </row>
    <row r="21" spans="10:10">
      <c r="J21" s="1"/>
    </row>
    <row r="22" spans="10:10">
      <c r="J22" s="1"/>
    </row>
  </sheetData>
  <mergeCells count="26">
    <mergeCell ref="A1:Q1"/>
    <mergeCell ref="A2:Q2"/>
    <mergeCell ref="O4:Q4"/>
    <mergeCell ref="A5:A9"/>
    <mergeCell ref="B5:B9"/>
    <mergeCell ref="C5:I5"/>
    <mergeCell ref="J5:M5"/>
    <mergeCell ref="N5:N9"/>
    <mergeCell ref="O5:O9"/>
    <mergeCell ref="P5:P9"/>
    <mergeCell ref="Q5:Q9"/>
    <mergeCell ref="C6:C9"/>
    <mergeCell ref="D6:I6"/>
    <mergeCell ref="J6:J9"/>
    <mergeCell ref="K6:M6"/>
    <mergeCell ref="D7:D9"/>
    <mergeCell ref="K7:K9"/>
    <mergeCell ref="L7:L9"/>
    <mergeCell ref="M7:M9"/>
    <mergeCell ref="A10:B10"/>
    <mergeCell ref="A3:Q3"/>
    <mergeCell ref="E7:E9"/>
    <mergeCell ref="F7:F9"/>
    <mergeCell ref="G7:G9"/>
    <mergeCell ref="H7:H9"/>
    <mergeCell ref="I7:I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U13" sqref="U13"/>
    </sheetView>
  </sheetViews>
  <sheetFormatPr defaultRowHeight="14" outlineLevelRow="1" outlineLevelCol="1"/>
  <cols>
    <col min="1" max="1" width="3.77734375" style="1" bestFit="1" customWidth="1"/>
    <col min="2" max="2" width="21.77734375" style="1" customWidth="1"/>
    <col min="3" max="3" width="9" style="19" customWidth="1"/>
    <col min="4" max="7" width="9" style="1" customWidth="1"/>
    <col min="8" max="8" width="9.44140625" style="1" customWidth="1"/>
    <col min="9" max="12" width="9" style="1" customWidth="1"/>
    <col min="13" max="13" width="9.77734375" style="1" customWidth="1"/>
    <col min="14" max="14" width="9.44140625" style="1" customWidth="1"/>
    <col min="15" max="15" width="9.44140625" style="20" customWidth="1"/>
    <col min="16" max="19" width="9.44140625" style="1" customWidth="1"/>
    <col min="20" max="20" width="9.77734375" style="1" hidden="1" customWidth="1" outlineLevel="1"/>
    <col min="21" max="21" width="9.77734375" style="1" customWidth="1" collapsed="1"/>
    <col min="22" max="22" width="10.6640625" style="1" hidden="1" customWidth="1" outlineLevel="1"/>
    <col min="23" max="23" width="10.6640625" style="1" customWidth="1" collapsed="1"/>
    <col min="24" max="25" width="10.77734375" style="1" hidden="1" customWidth="1" outlineLevel="1"/>
    <col min="26" max="26" width="10.77734375" style="1" customWidth="1" collapsed="1"/>
    <col min="27" max="27" width="10.77734375" style="1" customWidth="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77734375" style="1" bestFit="1" customWidth="1"/>
    <col min="258" max="258" width="21.77734375" style="1" customWidth="1"/>
    <col min="259" max="263" width="9" style="1" customWidth="1"/>
    <col min="264" max="264" width="9.44140625" style="1" customWidth="1"/>
    <col min="265" max="268" width="9" style="1" customWidth="1"/>
    <col min="269" max="269" width="9.77734375" style="1" customWidth="1"/>
    <col min="270" max="275" width="9.44140625" style="1" customWidth="1"/>
    <col min="276" max="277" width="9.77734375" style="1" customWidth="1"/>
    <col min="278" max="279" width="10.6640625" style="1" customWidth="1"/>
    <col min="280" max="283" width="10.77734375" style="1" customWidth="1"/>
    <col min="284" max="287" width="11" style="1" customWidth="1"/>
    <col min="288" max="512" width="9.33203125" style="1"/>
    <col min="513" max="513" width="3.77734375" style="1" bestFit="1" customWidth="1"/>
    <col min="514" max="514" width="21.77734375" style="1" customWidth="1"/>
    <col min="515" max="519" width="9" style="1" customWidth="1"/>
    <col min="520" max="520" width="9.44140625" style="1" customWidth="1"/>
    <col min="521" max="524" width="9" style="1" customWidth="1"/>
    <col min="525" max="525" width="9.77734375" style="1" customWidth="1"/>
    <col min="526" max="531" width="9.44140625" style="1" customWidth="1"/>
    <col min="532" max="533" width="9.77734375" style="1" customWidth="1"/>
    <col min="534" max="535" width="10.6640625" style="1" customWidth="1"/>
    <col min="536" max="539" width="10.77734375" style="1" customWidth="1"/>
    <col min="540" max="543" width="11" style="1" customWidth="1"/>
    <col min="544" max="768" width="9.33203125" style="1"/>
    <col min="769" max="769" width="3.77734375" style="1" bestFit="1" customWidth="1"/>
    <col min="770" max="770" width="21.77734375" style="1" customWidth="1"/>
    <col min="771" max="775" width="9" style="1" customWidth="1"/>
    <col min="776" max="776" width="9.44140625" style="1" customWidth="1"/>
    <col min="777" max="780" width="9" style="1" customWidth="1"/>
    <col min="781" max="781" width="9.77734375" style="1" customWidth="1"/>
    <col min="782" max="787" width="9.44140625" style="1" customWidth="1"/>
    <col min="788" max="789" width="9.77734375" style="1" customWidth="1"/>
    <col min="790" max="791" width="10.6640625" style="1" customWidth="1"/>
    <col min="792" max="795" width="10.77734375" style="1" customWidth="1"/>
    <col min="796" max="799" width="11" style="1" customWidth="1"/>
    <col min="800" max="1024" width="9.33203125" style="1"/>
    <col min="1025" max="1025" width="3.77734375" style="1" bestFit="1" customWidth="1"/>
    <col min="1026" max="1026" width="21.77734375" style="1" customWidth="1"/>
    <col min="1027" max="1031" width="9" style="1" customWidth="1"/>
    <col min="1032" max="1032" width="9.44140625" style="1" customWidth="1"/>
    <col min="1033" max="1036" width="9" style="1" customWidth="1"/>
    <col min="1037" max="1037" width="9.77734375" style="1" customWidth="1"/>
    <col min="1038" max="1043" width="9.44140625" style="1" customWidth="1"/>
    <col min="1044" max="1045" width="9.77734375" style="1" customWidth="1"/>
    <col min="1046" max="1047" width="10.6640625" style="1" customWidth="1"/>
    <col min="1048" max="1051" width="10.77734375" style="1" customWidth="1"/>
    <col min="1052" max="1055" width="11" style="1" customWidth="1"/>
    <col min="1056" max="1280" width="9.33203125" style="1"/>
    <col min="1281" max="1281" width="3.77734375" style="1" bestFit="1" customWidth="1"/>
    <col min="1282" max="1282" width="21.77734375" style="1" customWidth="1"/>
    <col min="1283" max="1287" width="9" style="1" customWidth="1"/>
    <col min="1288" max="1288" width="9.44140625" style="1" customWidth="1"/>
    <col min="1289" max="1292" width="9" style="1" customWidth="1"/>
    <col min="1293" max="1293" width="9.77734375" style="1" customWidth="1"/>
    <col min="1294" max="1299" width="9.44140625" style="1" customWidth="1"/>
    <col min="1300" max="1301" width="9.77734375" style="1" customWidth="1"/>
    <col min="1302" max="1303" width="10.6640625" style="1" customWidth="1"/>
    <col min="1304" max="1307" width="10.77734375" style="1" customWidth="1"/>
    <col min="1308" max="1311" width="11" style="1" customWidth="1"/>
    <col min="1312" max="1536" width="9.33203125" style="1"/>
    <col min="1537" max="1537" width="3.77734375" style="1" bestFit="1" customWidth="1"/>
    <col min="1538" max="1538" width="21.77734375" style="1" customWidth="1"/>
    <col min="1539" max="1543" width="9" style="1" customWidth="1"/>
    <col min="1544" max="1544" width="9.44140625" style="1" customWidth="1"/>
    <col min="1545" max="1548" width="9" style="1" customWidth="1"/>
    <col min="1549" max="1549" width="9.77734375" style="1" customWidth="1"/>
    <col min="1550" max="1555" width="9.44140625" style="1" customWidth="1"/>
    <col min="1556" max="1557" width="9.77734375" style="1" customWidth="1"/>
    <col min="1558" max="1559" width="10.6640625" style="1" customWidth="1"/>
    <col min="1560" max="1563" width="10.77734375" style="1" customWidth="1"/>
    <col min="1564" max="1567" width="11" style="1" customWidth="1"/>
    <col min="1568" max="1792" width="9.33203125" style="1"/>
    <col min="1793" max="1793" width="3.77734375" style="1" bestFit="1" customWidth="1"/>
    <col min="1794" max="1794" width="21.77734375" style="1" customWidth="1"/>
    <col min="1795" max="1799" width="9" style="1" customWidth="1"/>
    <col min="1800" max="1800" width="9.44140625" style="1" customWidth="1"/>
    <col min="1801" max="1804" width="9" style="1" customWidth="1"/>
    <col min="1805" max="1805" width="9.77734375" style="1" customWidth="1"/>
    <col min="1806" max="1811" width="9.44140625" style="1" customWidth="1"/>
    <col min="1812" max="1813" width="9.77734375" style="1" customWidth="1"/>
    <col min="1814" max="1815" width="10.6640625" style="1" customWidth="1"/>
    <col min="1816" max="1819" width="10.77734375" style="1" customWidth="1"/>
    <col min="1820" max="1823" width="11" style="1" customWidth="1"/>
    <col min="1824" max="2048" width="9.33203125" style="1"/>
    <col min="2049" max="2049" width="3.77734375" style="1" bestFit="1" customWidth="1"/>
    <col min="2050" max="2050" width="21.77734375" style="1" customWidth="1"/>
    <col min="2051" max="2055" width="9" style="1" customWidth="1"/>
    <col min="2056" max="2056" width="9.44140625" style="1" customWidth="1"/>
    <col min="2057" max="2060" width="9" style="1" customWidth="1"/>
    <col min="2061" max="2061" width="9.77734375" style="1" customWidth="1"/>
    <col min="2062" max="2067" width="9.44140625" style="1" customWidth="1"/>
    <col min="2068" max="2069" width="9.77734375" style="1" customWidth="1"/>
    <col min="2070" max="2071" width="10.6640625" style="1" customWidth="1"/>
    <col min="2072" max="2075" width="10.77734375" style="1" customWidth="1"/>
    <col min="2076" max="2079" width="11" style="1" customWidth="1"/>
    <col min="2080" max="2304" width="9.33203125" style="1"/>
    <col min="2305" max="2305" width="3.77734375" style="1" bestFit="1" customWidth="1"/>
    <col min="2306" max="2306" width="21.77734375" style="1" customWidth="1"/>
    <col min="2307" max="2311" width="9" style="1" customWidth="1"/>
    <col min="2312" max="2312" width="9.44140625" style="1" customWidth="1"/>
    <col min="2313" max="2316" width="9" style="1" customWidth="1"/>
    <col min="2317" max="2317" width="9.77734375" style="1" customWidth="1"/>
    <col min="2318" max="2323" width="9.44140625" style="1" customWidth="1"/>
    <col min="2324" max="2325" width="9.77734375" style="1" customWidth="1"/>
    <col min="2326" max="2327" width="10.6640625" style="1" customWidth="1"/>
    <col min="2328" max="2331" width="10.77734375" style="1" customWidth="1"/>
    <col min="2332" max="2335" width="11" style="1" customWidth="1"/>
    <col min="2336" max="2560" width="9.33203125" style="1"/>
    <col min="2561" max="2561" width="3.77734375" style="1" bestFit="1" customWidth="1"/>
    <col min="2562" max="2562" width="21.77734375" style="1" customWidth="1"/>
    <col min="2563" max="2567" width="9" style="1" customWidth="1"/>
    <col min="2568" max="2568" width="9.44140625" style="1" customWidth="1"/>
    <col min="2569" max="2572" width="9" style="1" customWidth="1"/>
    <col min="2573" max="2573" width="9.77734375" style="1" customWidth="1"/>
    <col min="2574" max="2579" width="9.44140625" style="1" customWidth="1"/>
    <col min="2580" max="2581" width="9.77734375" style="1" customWidth="1"/>
    <col min="2582" max="2583" width="10.6640625" style="1" customWidth="1"/>
    <col min="2584" max="2587" width="10.77734375" style="1" customWidth="1"/>
    <col min="2588" max="2591" width="11" style="1" customWidth="1"/>
    <col min="2592" max="2816" width="9.33203125" style="1"/>
    <col min="2817" max="2817" width="3.77734375" style="1" bestFit="1" customWidth="1"/>
    <col min="2818" max="2818" width="21.77734375" style="1" customWidth="1"/>
    <col min="2819" max="2823" width="9" style="1" customWidth="1"/>
    <col min="2824" max="2824" width="9.44140625" style="1" customWidth="1"/>
    <col min="2825" max="2828" width="9" style="1" customWidth="1"/>
    <col min="2829" max="2829" width="9.77734375" style="1" customWidth="1"/>
    <col min="2830" max="2835" width="9.44140625" style="1" customWidth="1"/>
    <col min="2836" max="2837" width="9.77734375" style="1" customWidth="1"/>
    <col min="2838" max="2839" width="10.6640625" style="1" customWidth="1"/>
    <col min="2840" max="2843" width="10.77734375" style="1" customWidth="1"/>
    <col min="2844" max="2847" width="11" style="1" customWidth="1"/>
    <col min="2848" max="3072" width="9.33203125" style="1"/>
    <col min="3073" max="3073" width="3.77734375" style="1" bestFit="1" customWidth="1"/>
    <col min="3074" max="3074" width="21.77734375" style="1" customWidth="1"/>
    <col min="3075" max="3079" width="9" style="1" customWidth="1"/>
    <col min="3080" max="3080" width="9.44140625" style="1" customWidth="1"/>
    <col min="3081" max="3084" width="9" style="1" customWidth="1"/>
    <col min="3085" max="3085" width="9.77734375" style="1" customWidth="1"/>
    <col min="3086" max="3091" width="9.44140625" style="1" customWidth="1"/>
    <col min="3092" max="3093" width="9.77734375" style="1" customWidth="1"/>
    <col min="3094" max="3095" width="10.6640625" style="1" customWidth="1"/>
    <col min="3096" max="3099" width="10.77734375" style="1" customWidth="1"/>
    <col min="3100" max="3103" width="11" style="1" customWidth="1"/>
    <col min="3104" max="3328" width="9.33203125" style="1"/>
    <col min="3329" max="3329" width="3.77734375" style="1" bestFit="1" customWidth="1"/>
    <col min="3330" max="3330" width="21.77734375" style="1" customWidth="1"/>
    <col min="3331" max="3335" width="9" style="1" customWidth="1"/>
    <col min="3336" max="3336" width="9.44140625" style="1" customWidth="1"/>
    <col min="3337" max="3340" width="9" style="1" customWidth="1"/>
    <col min="3341" max="3341" width="9.77734375" style="1" customWidth="1"/>
    <col min="3342" max="3347" width="9.44140625" style="1" customWidth="1"/>
    <col min="3348" max="3349" width="9.77734375" style="1" customWidth="1"/>
    <col min="3350" max="3351" width="10.6640625" style="1" customWidth="1"/>
    <col min="3352" max="3355" width="10.77734375" style="1" customWidth="1"/>
    <col min="3356" max="3359" width="11" style="1" customWidth="1"/>
    <col min="3360" max="3584" width="9.33203125" style="1"/>
    <col min="3585" max="3585" width="3.77734375" style="1" bestFit="1" customWidth="1"/>
    <col min="3586" max="3586" width="21.77734375" style="1" customWidth="1"/>
    <col min="3587" max="3591" width="9" style="1" customWidth="1"/>
    <col min="3592" max="3592" width="9.44140625" style="1" customWidth="1"/>
    <col min="3593" max="3596" width="9" style="1" customWidth="1"/>
    <col min="3597" max="3597" width="9.77734375" style="1" customWidth="1"/>
    <col min="3598" max="3603" width="9.44140625" style="1" customWidth="1"/>
    <col min="3604" max="3605" width="9.77734375" style="1" customWidth="1"/>
    <col min="3606" max="3607" width="10.6640625" style="1" customWidth="1"/>
    <col min="3608" max="3611" width="10.77734375" style="1" customWidth="1"/>
    <col min="3612" max="3615" width="11" style="1" customWidth="1"/>
    <col min="3616" max="3840" width="9.33203125" style="1"/>
    <col min="3841" max="3841" width="3.77734375" style="1" bestFit="1" customWidth="1"/>
    <col min="3842" max="3842" width="21.77734375" style="1" customWidth="1"/>
    <col min="3843" max="3847" width="9" style="1" customWidth="1"/>
    <col min="3848" max="3848" width="9.44140625" style="1" customWidth="1"/>
    <col min="3849" max="3852" width="9" style="1" customWidth="1"/>
    <col min="3853" max="3853" width="9.77734375" style="1" customWidth="1"/>
    <col min="3854" max="3859" width="9.44140625" style="1" customWidth="1"/>
    <col min="3860" max="3861" width="9.77734375" style="1" customWidth="1"/>
    <col min="3862" max="3863" width="10.6640625" style="1" customWidth="1"/>
    <col min="3864" max="3867" width="10.77734375" style="1" customWidth="1"/>
    <col min="3868" max="3871" width="11" style="1" customWidth="1"/>
    <col min="3872" max="4096" width="9.33203125" style="1"/>
    <col min="4097" max="4097" width="3.77734375" style="1" bestFit="1" customWidth="1"/>
    <col min="4098" max="4098" width="21.77734375" style="1" customWidth="1"/>
    <col min="4099" max="4103" width="9" style="1" customWidth="1"/>
    <col min="4104" max="4104" width="9.44140625" style="1" customWidth="1"/>
    <col min="4105" max="4108" width="9" style="1" customWidth="1"/>
    <col min="4109" max="4109" width="9.77734375" style="1" customWidth="1"/>
    <col min="4110" max="4115" width="9.44140625" style="1" customWidth="1"/>
    <col min="4116" max="4117" width="9.77734375" style="1" customWidth="1"/>
    <col min="4118" max="4119" width="10.6640625" style="1" customWidth="1"/>
    <col min="4120" max="4123" width="10.77734375" style="1" customWidth="1"/>
    <col min="4124" max="4127" width="11" style="1" customWidth="1"/>
    <col min="4128" max="4352" width="9.33203125" style="1"/>
    <col min="4353" max="4353" width="3.77734375" style="1" bestFit="1" customWidth="1"/>
    <col min="4354" max="4354" width="21.77734375" style="1" customWidth="1"/>
    <col min="4355" max="4359" width="9" style="1" customWidth="1"/>
    <col min="4360" max="4360" width="9.44140625" style="1" customWidth="1"/>
    <col min="4361" max="4364" width="9" style="1" customWidth="1"/>
    <col min="4365" max="4365" width="9.77734375" style="1" customWidth="1"/>
    <col min="4366" max="4371" width="9.44140625" style="1" customWidth="1"/>
    <col min="4372" max="4373" width="9.77734375" style="1" customWidth="1"/>
    <col min="4374" max="4375" width="10.6640625" style="1" customWidth="1"/>
    <col min="4376" max="4379" width="10.77734375" style="1" customWidth="1"/>
    <col min="4380" max="4383" width="11" style="1" customWidth="1"/>
    <col min="4384" max="4608" width="9.33203125" style="1"/>
    <col min="4609" max="4609" width="3.77734375" style="1" bestFit="1" customWidth="1"/>
    <col min="4610" max="4610" width="21.77734375" style="1" customWidth="1"/>
    <col min="4611" max="4615" width="9" style="1" customWidth="1"/>
    <col min="4616" max="4616" width="9.44140625" style="1" customWidth="1"/>
    <col min="4617" max="4620" width="9" style="1" customWidth="1"/>
    <col min="4621" max="4621" width="9.77734375" style="1" customWidth="1"/>
    <col min="4622" max="4627" width="9.44140625" style="1" customWidth="1"/>
    <col min="4628" max="4629" width="9.77734375" style="1" customWidth="1"/>
    <col min="4630" max="4631" width="10.6640625" style="1" customWidth="1"/>
    <col min="4632" max="4635" width="10.77734375" style="1" customWidth="1"/>
    <col min="4636" max="4639" width="11" style="1" customWidth="1"/>
    <col min="4640" max="4864" width="9.33203125" style="1"/>
    <col min="4865" max="4865" width="3.77734375" style="1" bestFit="1" customWidth="1"/>
    <col min="4866" max="4866" width="21.77734375" style="1" customWidth="1"/>
    <col min="4867" max="4871" width="9" style="1" customWidth="1"/>
    <col min="4872" max="4872" width="9.44140625" style="1" customWidth="1"/>
    <col min="4873" max="4876" width="9" style="1" customWidth="1"/>
    <col min="4877" max="4877" width="9.77734375" style="1" customWidth="1"/>
    <col min="4878" max="4883" width="9.44140625" style="1" customWidth="1"/>
    <col min="4884" max="4885" width="9.77734375" style="1" customWidth="1"/>
    <col min="4886" max="4887" width="10.6640625" style="1" customWidth="1"/>
    <col min="4888" max="4891" width="10.77734375" style="1" customWidth="1"/>
    <col min="4892" max="4895" width="11" style="1" customWidth="1"/>
    <col min="4896" max="5120" width="9.33203125" style="1"/>
    <col min="5121" max="5121" width="3.77734375" style="1" bestFit="1" customWidth="1"/>
    <col min="5122" max="5122" width="21.77734375" style="1" customWidth="1"/>
    <col min="5123" max="5127" width="9" style="1" customWidth="1"/>
    <col min="5128" max="5128" width="9.44140625" style="1" customWidth="1"/>
    <col min="5129" max="5132" width="9" style="1" customWidth="1"/>
    <col min="5133" max="5133" width="9.77734375" style="1" customWidth="1"/>
    <col min="5134" max="5139" width="9.44140625" style="1" customWidth="1"/>
    <col min="5140" max="5141" width="9.77734375" style="1" customWidth="1"/>
    <col min="5142" max="5143" width="10.6640625" style="1" customWidth="1"/>
    <col min="5144" max="5147" width="10.77734375" style="1" customWidth="1"/>
    <col min="5148" max="5151" width="11" style="1" customWidth="1"/>
    <col min="5152" max="5376" width="9.33203125" style="1"/>
    <col min="5377" max="5377" width="3.77734375" style="1" bestFit="1" customWidth="1"/>
    <col min="5378" max="5378" width="21.77734375" style="1" customWidth="1"/>
    <col min="5379" max="5383" width="9" style="1" customWidth="1"/>
    <col min="5384" max="5384" width="9.44140625" style="1" customWidth="1"/>
    <col min="5385" max="5388" width="9" style="1" customWidth="1"/>
    <col min="5389" max="5389" width="9.77734375" style="1" customWidth="1"/>
    <col min="5390" max="5395" width="9.44140625" style="1" customWidth="1"/>
    <col min="5396" max="5397" width="9.77734375" style="1" customWidth="1"/>
    <col min="5398" max="5399" width="10.6640625" style="1" customWidth="1"/>
    <col min="5400" max="5403" width="10.77734375" style="1" customWidth="1"/>
    <col min="5404" max="5407" width="11" style="1" customWidth="1"/>
    <col min="5408" max="5632" width="9.33203125" style="1"/>
    <col min="5633" max="5633" width="3.77734375" style="1" bestFit="1" customWidth="1"/>
    <col min="5634" max="5634" width="21.77734375" style="1" customWidth="1"/>
    <col min="5635" max="5639" width="9" style="1" customWidth="1"/>
    <col min="5640" max="5640" width="9.44140625" style="1" customWidth="1"/>
    <col min="5641" max="5644" width="9" style="1" customWidth="1"/>
    <col min="5645" max="5645" width="9.77734375" style="1" customWidth="1"/>
    <col min="5646" max="5651" width="9.44140625" style="1" customWidth="1"/>
    <col min="5652" max="5653" width="9.77734375" style="1" customWidth="1"/>
    <col min="5654" max="5655" width="10.6640625" style="1" customWidth="1"/>
    <col min="5656" max="5659" width="10.77734375" style="1" customWidth="1"/>
    <col min="5660" max="5663" width="11" style="1" customWidth="1"/>
    <col min="5664" max="5888" width="9.33203125" style="1"/>
    <col min="5889" max="5889" width="3.77734375" style="1" bestFit="1" customWidth="1"/>
    <col min="5890" max="5890" width="21.77734375" style="1" customWidth="1"/>
    <col min="5891" max="5895" width="9" style="1" customWidth="1"/>
    <col min="5896" max="5896" width="9.44140625" style="1" customWidth="1"/>
    <col min="5897" max="5900" width="9" style="1" customWidth="1"/>
    <col min="5901" max="5901" width="9.77734375" style="1" customWidth="1"/>
    <col min="5902" max="5907" width="9.44140625" style="1" customWidth="1"/>
    <col min="5908" max="5909" width="9.77734375" style="1" customWidth="1"/>
    <col min="5910" max="5911" width="10.6640625" style="1" customWidth="1"/>
    <col min="5912" max="5915" width="10.77734375" style="1" customWidth="1"/>
    <col min="5916" max="5919" width="11" style="1" customWidth="1"/>
    <col min="5920" max="6144" width="9.33203125" style="1"/>
    <col min="6145" max="6145" width="3.77734375" style="1" bestFit="1" customWidth="1"/>
    <col min="6146" max="6146" width="21.77734375" style="1" customWidth="1"/>
    <col min="6147" max="6151" width="9" style="1" customWidth="1"/>
    <col min="6152" max="6152" width="9.44140625" style="1" customWidth="1"/>
    <col min="6153" max="6156" width="9" style="1" customWidth="1"/>
    <col min="6157" max="6157" width="9.77734375" style="1" customWidth="1"/>
    <col min="6158" max="6163" width="9.44140625" style="1" customWidth="1"/>
    <col min="6164" max="6165" width="9.77734375" style="1" customWidth="1"/>
    <col min="6166" max="6167" width="10.6640625" style="1" customWidth="1"/>
    <col min="6168" max="6171" width="10.77734375" style="1" customWidth="1"/>
    <col min="6172" max="6175" width="11" style="1" customWidth="1"/>
    <col min="6176" max="6400" width="9.33203125" style="1"/>
    <col min="6401" max="6401" width="3.77734375" style="1" bestFit="1" customWidth="1"/>
    <col min="6402" max="6402" width="21.77734375" style="1" customWidth="1"/>
    <col min="6403" max="6407" width="9" style="1" customWidth="1"/>
    <col min="6408" max="6408" width="9.44140625" style="1" customWidth="1"/>
    <col min="6409" max="6412" width="9" style="1" customWidth="1"/>
    <col min="6413" max="6413" width="9.77734375" style="1" customWidth="1"/>
    <col min="6414" max="6419" width="9.44140625" style="1" customWidth="1"/>
    <col min="6420" max="6421" width="9.77734375" style="1" customWidth="1"/>
    <col min="6422" max="6423" width="10.6640625" style="1" customWidth="1"/>
    <col min="6424" max="6427" width="10.77734375" style="1" customWidth="1"/>
    <col min="6428" max="6431" width="11" style="1" customWidth="1"/>
    <col min="6432" max="6656" width="9.33203125" style="1"/>
    <col min="6657" max="6657" width="3.77734375" style="1" bestFit="1" customWidth="1"/>
    <col min="6658" max="6658" width="21.77734375" style="1" customWidth="1"/>
    <col min="6659" max="6663" width="9" style="1" customWidth="1"/>
    <col min="6664" max="6664" width="9.44140625" style="1" customWidth="1"/>
    <col min="6665" max="6668" width="9" style="1" customWidth="1"/>
    <col min="6669" max="6669" width="9.77734375" style="1" customWidth="1"/>
    <col min="6670" max="6675" width="9.44140625" style="1" customWidth="1"/>
    <col min="6676" max="6677" width="9.77734375" style="1" customWidth="1"/>
    <col min="6678" max="6679" width="10.6640625" style="1" customWidth="1"/>
    <col min="6680" max="6683" width="10.77734375" style="1" customWidth="1"/>
    <col min="6684" max="6687" width="11" style="1" customWidth="1"/>
    <col min="6688" max="6912" width="9.33203125" style="1"/>
    <col min="6913" max="6913" width="3.77734375" style="1" bestFit="1" customWidth="1"/>
    <col min="6914" max="6914" width="21.77734375" style="1" customWidth="1"/>
    <col min="6915" max="6919" width="9" style="1" customWidth="1"/>
    <col min="6920" max="6920" width="9.44140625" style="1" customWidth="1"/>
    <col min="6921" max="6924" width="9" style="1" customWidth="1"/>
    <col min="6925" max="6925" width="9.77734375" style="1" customWidth="1"/>
    <col min="6926" max="6931" width="9.44140625" style="1" customWidth="1"/>
    <col min="6932" max="6933" width="9.77734375" style="1" customWidth="1"/>
    <col min="6934" max="6935" width="10.6640625" style="1" customWidth="1"/>
    <col min="6936" max="6939" width="10.77734375" style="1" customWidth="1"/>
    <col min="6940" max="6943" width="11" style="1" customWidth="1"/>
    <col min="6944" max="7168" width="9.33203125" style="1"/>
    <col min="7169" max="7169" width="3.77734375" style="1" bestFit="1" customWidth="1"/>
    <col min="7170" max="7170" width="21.77734375" style="1" customWidth="1"/>
    <col min="7171" max="7175" width="9" style="1" customWidth="1"/>
    <col min="7176" max="7176" width="9.44140625" style="1" customWidth="1"/>
    <col min="7177" max="7180" width="9" style="1" customWidth="1"/>
    <col min="7181" max="7181" width="9.77734375" style="1" customWidth="1"/>
    <col min="7182" max="7187" width="9.44140625" style="1" customWidth="1"/>
    <col min="7188" max="7189" width="9.77734375" style="1" customWidth="1"/>
    <col min="7190" max="7191" width="10.6640625" style="1" customWidth="1"/>
    <col min="7192" max="7195" width="10.77734375" style="1" customWidth="1"/>
    <col min="7196" max="7199" width="11" style="1" customWidth="1"/>
    <col min="7200" max="7424" width="9.33203125" style="1"/>
    <col min="7425" max="7425" width="3.77734375" style="1" bestFit="1" customWidth="1"/>
    <col min="7426" max="7426" width="21.77734375" style="1" customWidth="1"/>
    <col min="7427" max="7431" width="9" style="1" customWidth="1"/>
    <col min="7432" max="7432" width="9.44140625" style="1" customWidth="1"/>
    <col min="7433" max="7436" width="9" style="1" customWidth="1"/>
    <col min="7437" max="7437" width="9.77734375" style="1" customWidth="1"/>
    <col min="7438" max="7443" width="9.44140625" style="1" customWidth="1"/>
    <col min="7444" max="7445" width="9.77734375" style="1" customWidth="1"/>
    <col min="7446" max="7447" width="10.6640625" style="1" customWidth="1"/>
    <col min="7448" max="7451" width="10.77734375" style="1" customWidth="1"/>
    <col min="7452" max="7455" width="11" style="1" customWidth="1"/>
    <col min="7456" max="7680" width="9.33203125" style="1"/>
    <col min="7681" max="7681" width="3.77734375" style="1" bestFit="1" customWidth="1"/>
    <col min="7682" max="7682" width="21.77734375" style="1" customWidth="1"/>
    <col min="7683" max="7687" width="9" style="1" customWidth="1"/>
    <col min="7688" max="7688" width="9.44140625" style="1" customWidth="1"/>
    <col min="7689" max="7692" width="9" style="1" customWidth="1"/>
    <col min="7693" max="7693" width="9.77734375" style="1" customWidth="1"/>
    <col min="7694" max="7699" width="9.44140625" style="1" customWidth="1"/>
    <col min="7700" max="7701" width="9.77734375" style="1" customWidth="1"/>
    <col min="7702" max="7703" width="10.6640625" style="1" customWidth="1"/>
    <col min="7704" max="7707" width="10.77734375" style="1" customWidth="1"/>
    <col min="7708" max="7711" width="11" style="1" customWidth="1"/>
    <col min="7712" max="7936" width="9.33203125" style="1"/>
    <col min="7937" max="7937" width="3.77734375" style="1" bestFit="1" customWidth="1"/>
    <col min="7938" max="7938" width="21.77734375" style="1" customWidth="1"/>
    <col min="7939" max="7943" width="9" style="1" customWidth="1"/>
    <col min="7944" max="7944" width="9.44140625" style="1" customWidth="1"/>
    <col min="7945" max="7948" width="9" style="1" customWidth="1"/>
    <col min="7949" max="7949" width="9.77734375" style="1" customWidth="1"/>
    <col min="7950" max="7955" width="9.44140625" style="1" customWidth="1"/>
    <col min="7956" max="7957" width="9.77734375" style="1" customWidth="1"/>
    <col min="7958" max="7959" width="10.6640625" style="1" customWidth="1"/>
    <col min="7960" max="7963" width="10.77734375" style="1" customWidth="1"/>
    <col min="7964" max="7967" width="11" style="1" customWidth="1"/>
    <col min="7968" max="8192" width="9.33203125" style="1"/>
    <col min="8193" max="8193" width="3.77734375" style="1" bestFit="1" customWidth="1"/>
    <col min="8194" max="8194" width="21.77734375" style="1" customWidth="1"/>
    <col min="8195" max="8199" width="9" style="1" customWidth="1"/>
    <col min="8200" max="8200" width="9.44140625" style="1" customWidth="1"/>
    <col min="8201" max="8204" width="9" style="1" customWidth="1"/>
    <col min="8205" max="8205" width="9.77734375" style="1" customWidth="1"/>
    <col min="8206" max="8211" width="9.44140625" style="1" customWidth="1"/>
    <col min="8212" max="8213" width="9.77734375" style="1" customWidth="1"/>
    <col min="8214" max="8215" width="10.6640625" style="1" customWidth="1"/>
    <col min="8216" max="8219" width="10.77734375" style="1" customWidth="1"/>
    <col min="8220" max="8223" width="11" style="1" customWidth="1"/>
    <col min="8224" max="8448" width="9.33203125" style="1"/>
    <col min="8449" max="8449" width="3.77734375" style="1" bestFit="1" customWidth="1"/>
    <col min="8450" max="8450" width="21.77734375" style="1" customWidth="1"/>
    <col min="8451" max="8455" width="9" style="1" customWidth="1"/>
    <col min="8456" max="8456" width="9.44140625" style="1" customWidth="1"/>
    <col min="8457" max="8460" width="9" style="1" customWidth="1"/>
    <col min="8461" max="8461" width="9.77734375" style="1" customWidth="1"/>
    <col min="8462" max="8467" width="9.44140625" style="1" customWidth="1"/>
    <col min="8468" max="8469" width="9.77734375" style="1" customWidth="1"/>
    <col min="8470" max="8471" width="10.6640625" style="1" customWidth="1"/>
    <col min="8472" max="8475" width="10.77734375" style="1" customWidth="1"/>
    <col min="8476" max="8479" width="11" style="1" customWidth="1"/>
    <col min="8480" max="8704" width="9.33203125" style="1"/>
    <col min="8705" max="8705" width="3.77734375" style="1" bestFit="1" customWidth="1"/>
    <col min="8706" max="8706" width="21.77734375" style="1" customWidth="1"/>
    <col min="8707" max="8711" width="9" style="1" customWidth="1"/>
    <col min="8712" max="8712" width="9.44140625" style="1" customWidth="1"/>
    <col min="8713" max="8716" width="9" style="1" customWidth="1"/>
    <col min="8717" max="8717" width="9.77734375" style="1" customWidth="1"/>
    <col min="8718" max="8723" width="9.44140625" style="1" customWidth="1"/>
    <col min="8724" max="8725" width="9.77734375" style="1" customWidth="1"/>
    <col min="8726" max="8727" width="10.6640625" style="1" customWidth="1"/>
    <col min="8728" max="8731" width="10.77734375" style="1" customWidth="1"/>
    <col min="8732" max="8735" width="11" style="1" customWidth="1"/>
    <col min="8736" max="8960" width="9.33203125" style="1"/>
    <col min="8961" max="8961" width="3.77734375" style="1" bestFit="1" customWidth="1"/>
    <col min="8962" max="8962" width="21.77734375" style="1" customWidth="1"/>
    <col min="8963" max="8967" width="9" style="1" customWidth="1"/>
    <col min="8968" max="8968" width="9.44140625" style="1" customWidth="1"/>
    <col min="8969" max="8972" width="9" style="1" customWidth="1"/>
    <col min="8973" max="8973" width="9.77734375" style="1" customWidth="1"/>
    <col min="8974" max="8979" width="9.44140625" style="1" customWidth="1"/>
    <col min="8980" max="8981" width="9.77734375" style="1" customWidth="1"/>
    <col min="8982" max="8983" width="10.6640625" style="1" customWidth="1"/>
    <col min="8984" max="8987" width="10.77734375" style="1" customWidth="1"/>
    <col min="8988" max="8991" width="11" style="1" customWidth="1"/>
    <col min="8992" max="9216" width="9.33203125" style="1"/>
    <col min="9217" max="9217" width="3.77734375" style="1" bestFit="1" customWidth="1"/>
    <col min="9218" max="9218" width="21.77734375" style="1" customWidth="1"/>
    <col min="9219" max="9223" width="9" style="1" customWidth="1"/>
    <col min="9224" max="9224" width="9.44140625" style="1" customWidth="1"/>
    <col min="9225" max="9228" width="9" style="1" customWidth="1"/>
    <col min="9229" max="9229" width="9.77734375" style="1" customWidth="1"/>
    <col min="9230" max="9235" width="9.44140625" style="1" customWidth="1"/>
    <col min="9236" max="9237" width="9.77734375" style="1" customWidth="1"/>
    <col min="9238" max="9239" width="10.6640625" style="1" customWidth="1"/>
    <col min="9240" max="9243" width="10.77734375" style="1" customWidth="1"/>
    <col min="9244" max="9247" width="11" style="1" customWidth="1"/>
    <col min="9248" max="9472" width="9.33203125" style="1"/>
    <col min="9473" max="9473" width="3.77734375" style="1" bestFit="1" customWidth="1"/>
    <col min="9474" max="9474" width="21.77734375" style="1" customWidth="1"/>
    <col min="9475" max="9479" width="9" style="1" customWidth="1"/>
    <col min="9480" max="9480" width="9.44140625" style="1" customWidth="1"/>
    <col min="9481" max="9484" width="9" style="1" customWidth="1"/>
    <col min="9485" max="9485" width="9.77734375" style="1" customWidth="1"/>
    <col min="9486" max="9491" width="9.44140625" style="1" customWidth="1"/>
    <col min="9492" max="9493" width="9.77734375" style="1" customWidth="1"/>
    <col min="9494" max="9495" width="10.6640625" style="1" customWidth="1"/>
    <col min="9496" max="9499" width="10.77734375" style="1" customWidth="1"/>
    <col min="9500" max="9503" width="11" style="1" customWidth="1"/>
    <col min="9504" max="9728" width="9.33203125" style="1"/>
    <col min="9729" max="9729" width="3.77734375" style="1" bestFit="1" customWidth="1"/>
    <col min="9730" max="9730" width="21.77734375" style="1" customWidth="1"/>
    <col min="9731" max="9735" width="9" style="1" customWidth="1"/>
    <col min="9736" max="9736" width="9.44140625" style="1" customWidth="1"/>
    <col min="9737" max="9740" width="9" style="1" customWidth="1"/>
    <col min="9741" max="9741" width="9.77734375" style="1" customWidth="1"/>
    <col min="9742" max="9747" width="9.44140625" style="1" customWidth="1"/>
    <col min="9748" max="9749" width="9.77734375" style="1" customWidth="1"/>
    <col min="9750" max="9751" width="10.6640625" style="1" customWidth="1"/>
    <col min="9752" max="9755" width="10.77734375" style="1" customWidth="1"/>
    <col min="9756" max="9759" width="11" style="1" customWidth="1"/>
    <col min="9760" max="9984" width="9.33203125" style="1"/>
    <col min="9985" max="9985" width="3.77734375" style="1" bestFit="1" customWidth="1"/>
    <col min="9986" max="9986" width="21.77734375" style="1" customWidth="1"/>
    <col min="9987" max="9991" width="9" style="1" customWidth="1"/>
    <col min="9992" max="9992" width="9.44140625" style="1" customWidth="1"/>
    <col min="9993" max="9996" width="9" style="1" customWidth="1"/>
    <col min="9997" max="9997" width="9.77734375" style="1" customWidth="1"/>
    <col min="9998" max="10003" width="9.44140625" style="1" customWidth="1"/>
    <col min="10004" max="10005" width="9.77734375" style="1" customWidth="1"/>
    <col min="10006" max="10007" width="10.6640625" style="1" customWidth="1"/>
    <col min="10008" max="10011" width="10.77734375" style="1" customWidth="1"/>
    <col min="10012" max="10015" width="11" style="1" customWidth="1"/>
    <col min="10016" max="10240" width="9.33203125" style="1"/>
    <col min="10241" max="10241" width="3.77734375" style="1" bestFit="1" customWidth="1"/>
    <col min="10242" max="10242" width="21.77734375" style="1" customWidth="1"/>
    <col min="10243" max="10247" width="9" style="1" customWidth="1"/>
    <col min="10248" max="10248" width="9.44140625" style="1" customWidth="1"/>
    <col min="10249" max="10252" width="9" style="1" customWidth="1"/>
    <col min="10253" max="10253" width="9.77734375" style="1" customWidth="1"/>
    <col min="10254" max="10259" width="9.44140625" style="1" customWidth="1"/>
    <col min="10260" max="10261" width="9.77734375" style="1" customWidth="1"/>
    <col min="10262" max="10263" width="10.6640625" style="1" customWidth="1"/>
    <col min="10264" max="10267" width="10.77734375" style="1" customWidth="1"/>
    <col min="10268" max="10271" width="11" style="1" customWidth="1"/>
    <col min="10272" max="10496" width="9.33203125" style="1"/>
    <col min="10497" max="10497" width="3.77734375" style="1" bestFit="1" customWidth="1"/>
    <col min="10498" max="10498" width="21.77734375" style="1" customWidth="1"/>
    <col min="10499" max="10503" width="9" style="1" customWidth="1"/>
    <col min="10504" max="10504" width="9.44140625" style="1" customWidth="1"/>
    <col min="10505" max="10508" width="9" style="1" customWidth="1"/>
    <col min="10509" max="10509" width="9.77734375" style="1" customWidth="1"/>
    <col min="10510" max="10515" width="9.44140625" style="1" customWidth="1"/>
    <col min="10516" max="10517" width="9.77734375" style="1" customWidth="1"/>
    <col min="10518" max="10519" width="10.6640625" style="1" customWidth="1"/>
    <col min="10520" max="10523" width="10.77734375" style="1" customWidth="1"/>
    <col min="10524" max="10527" width="11" style="1" customWidth="1"/>
    <col min="10528" max="10752" width="9.33203125" style="1"/>
    <col min="10753" max="10753" width="3.77734375" style="1" bestFit="1" customWidth="1"/>
    <col min="10754" max="10754" width="21.77734375" style="1" customWidth="1"/>
    <col min="10755" max="10759" width="9" style="1" customWidth="1"/>
    <col min="10760" max="10760" width="9.44140625" style="1" customWidth="1"/>
    <col min="10761" max="10764" width="9" style="1" customWidth="1"/>
    <col min="10765" max="10765" width="9.77734375" style="1" customWidth="1"/>
    <col min="10766" max="10771" width="9.44140625" style="1" customWidth="1"/>
    <col min="10772" max="10773" width="9.77734375" style="1" customWidth="1"/>
    <col min="10774" max="10775" width="10.6640625" style="1" customWidth="1"/>
    <col min="10776" max="10779" width="10.77734375" style="1" customWidth="1"/>
    <col min="10780" max="10783" width="11" style="1" customWidth="1"/>
    <col min="10784" max="11008" width="9.33203125" style="1"/>
    <col min="11009" max="11009" width="3.77734375" style="1" bestFit="1" customWidth="1"/>
    <col min="11010" max="11010" width="21.77734375" style="1" customWidth="1"/>
    <col min="11011" max="11015" width="9" style="1" customWidth="1"/>
    <col min="11016" max="11016" width="9.44140625" style="1" customWidth="1"/>
    <col min="11017" max="11020" width="9" style="1" customWidth="1"/>
    <col min="11021" max="11021" width="9.77734375" style="1" customWidth="1"/>
    <col min="11022" max="11027" width="9.44140625" style="1" customWidth="1"/>
    <col min="11028" max="11029" width="9.77734375" style="1" customWidth="1"/>
    <col min="11030" max="11031" width="10.6640625" style="1" customWidth="1"/>
    <col min="11032" max="11035" width="10.77734375" style="1" customWidth="1"/>
    <col min="11036" max="11039" width="11" style="1" customWidth="1"/>
    <col min="11040" max="11264" width="9.33203125" style="1"/>
    <col min="11265" max="11265" width="3.77734375" style="1" bestFit="1" customWidth="1"/>
    <col min="11266" max="11266" width="21.77734375" style="1" customWidth="1"/>
    <col min="11267" max="11271" width="9" style="1" customWidth="1"/>
    <col min="11272" max="11272" width="9.44140625" style="1" customWidth="1"/>
    <col min="11273" max="11276" width="9" style="1" customWidth="1"/>
    <col min="11277" max="11277" width="9.77734375" style="1" customWidth="1"/>
    <col min="11278" max="11283" width="9.44140625" style="1" customWidth="1"/>
    <col min="11284" max="11285" width="9.77734375" style="1" customWidth="1"/>
    <col min="11286" max="11287" width="10.6640625" style="1" customWidth="1"/>
    <col min="11288" max="11291" width="10.77734375" style="1" customWidth="1"/>
    <col min="11292" max="11295" width="11" style="1" customWidth="1"/>
    <col min="11296" max="11520" width="9.33203125" style="1"/>
    <col min="11521" max="11521" width="3.77734375" style="1" bestFit="1" customWidth="1"/>
    <col min="11522" max="11522" width="21.77734375" style="1" customWidth="1"/>
    <col min="11523" max="11527" width="9" style="1" customWidth="1"/>
    <col min="11528" max="11528" width="9.44140625" style="1" customWidth="1"/>
    <col min="11529" max="11532" width="9" style="1" customWidth="1"/>
    <col min="11533" max="11533" width="9.77734375" style="1" customWidth="1"/>
    <col min="11534" max="11539" width="9.44140625" style="1" customWidth="1"/>
    <col min="11540" max="11541" width="9.77734375" style="1" customWidth="1"/>
    <col min="11542" max="11543" width="10.6640625" style="1" customWidth="1"/>
    <col min="11544" max="11547" width="10.77734375" style="1" customWidth="1"/>
    <col min="11548" max="11551" width="11" style="1" customWidth="1"/>
    <col min="11552" max="11776" width="9.33203125" style="1"/>
    <col min="11777" max="11777" width="3.77734375" style="1" bestFit="1" customWidth="1"/>
    <col min="11778" max="11778" width="21.77734375" style="1" customWidth="1"/>
    <col min="11779" max="11783" width="9" style="1" customWidth="1"/>
    <col min="11784" max="11784" width="9.44140625" style="1" customWidth="1"/>
    <col min="11785" max="11788" width="9" style="1" customWidth="1"/>
    <col min="11789" max="11789" width="9.77734375" style="1" customWidth="1"/>
    <col min="11790" max="11795" width="9.44140625" style="1" customWidth="1"/>
    <col min="11796" max="11797" width="9.77734375" style="1" customWidth="1"/>
    <col min="11798" max="11799" width="10.6640625" style="1" customWidth="1"/>
    <col min="11800" max="11803" width="10.77734375" style="1" customWidth="1"/>
    <col min="11804" max="11807" width="11" style="1" customWidth="1"/>
    <col min="11808" max="12032" width="9.33203125" style="1"/>
    <col min="12033" max="12033" width="3.77734375" style="1" bestFit="1" customWidth="1"/>
    <col min="12034" max="12034" width="21.77734375" style="1" customWidth="1"/>
    <col min="12035" max="12039" width="9" style="1" customWidth="1"/>
    <col min="12040" max="12040" width="9.44140625" style="1" customWidth="1"/>
    <col min="12041" max="12044" width="9" style="1" customWidth="1"/>
    <col min="12045" max="12045" width="9.77734375" style="1" customWidth="1"/>
    <col min="12046" max="12051" width="9.44140625" style="1" customWidth="1"/>
    <col min="12052" max="12053" width="9.77734375" style="1" customWidth="1"/>
    <col min="12054" max="12055" width="10.6640625" style="1" customWidth="1"/>
    <col min="12056" max="12059" width="10.77734375" style="1" customWidth="1"/>
    <col min="12060" max="12063" width="11" style="1" customWidth="1"/>
    <col min="12064" max="12288" width="9.33203125" style="1"/>
    <col min="12289" max="12289" width="3.77734375" style="1" bestFit="1" customWidth="1"/>
    <col min="12290" max="12290" width="21.77734375" style="1" customWidth="1"/>
    <col min="12291" max="12295" width="9" style="1" customWidth="1"/>
    <col min="12296" max="12296" width="9.44140625" style="1" customWidth="1"/>
    <col min="12297" max="12300" width="9" style="1" customWidth="1"/>
    <col min="12301" max="12301" width="9.77734375" style="1" customWidth="1"/>
    <col min="12302" max="12307" width="9.44140625" style="1" customWidth="1"/>
    <col min="12308" max="12309" width="9.77734375" style="1" customWidth="1"/>
    <col min="12310" max="12311" width="10.6640625" style="1" customWidth="1"/>
    <col min="12312" max="12315" width="10.77734375" style="1" customWidth="1"/>
    <col min="12316" max="12319" width="11" style="1" customWidth="1"/>
    <col min="12320" max="12544" width="9.33203125" style="1"/>
    <col min="12545" max="12545" width="3.77734375" style="1" bestFit="1" customWidth="1"/>
    <col min="12546" max="12546" width="21.77734375" style="1" customWidth="1"/>
    <col min="12547" max="12551" width="9" style="1" customWidth="1"/>
    <col min="12552" max="12552" width="9.44140625" style="1" customWidth="1"/>
    <col min="12553" max="12556" width="9" style="1" customWidth="1"/>
    <col min="12557" max="12557" width="9.77734375" style="1" customWidth="1"/>
    <col min="12558" max="12563" width="9.44140625" style="1" customWidth="1"/>
    <col min="12564" max="12565" width="9.77734375" style="1" customWidth="1"/>
    <col min="12566" max="12567" width="10.6640625" style="1" customWidth="1"/>
    <col min="12568" max="12571" width="10.77734375" style="1" customWidth="1"/>
    <col min="12572" max="12575" width="11" style="1" customWidth="1"/>
    <col min="12576" max="12800" width="9.33203125" style="1"/>
    <col min="12801" max="12801" width="3.77734375" style="1" bestFit="1" customWidth="1"/>
    <col min="12802" max="12802" width="21.77734375" style="1" customWidth="1"/>
    <col min="12803" max="12807" width="9" style="1" customWidth="1"/>
    <col min="12808" max="12808" width="9.44140625" style="1" customWidth="1"/>
    <col min="12809" max="12812" width="9" style="1" customWidth="1"/>
    <col min="12813" max="12813" width="9.77734375" style="1" customWidth="1"/>
    <col min="12814" max="12819" width="9.44140625" style="1" customWidth="1"/>
    <col min="12820" max="12821" width="9.77734375" style="1" customWidth="1"/>
    <col min="12822" max="12823" width="10.6640625" style="1" customWidth="1"/>
    <col min="12824" max="12827" width="10.77734375" style="1" customWidth="1"/>
    <col min="12828" max="12831" width="11" style="1" customWidth="1"/>
    <col min="12832" max="13056" width="9.33203125" style="1"/>
    <col min="13057" max="13057" width="3.77734375" style="1" bestFit="1" customWidth="1"/>
    <col min="13058" max="13058" width="21.77734375" style="1" customWidth="1"/>
    <col min="13059" max="13063" width="9" style="1" customWidth="1"/>
    <col min="13064" max="13064" width="9.44140625" style="1" customWidth="1"/>
    <col min="13065" max="13068" width="9" style="1" customWidth="1"/>
    <col min="13069" max="13069" width="9.77734375" style="1" customWidth="1"/>
    <col min="13070" max="13075" width="9.44140625" style="1" customWidth="1"/>
    <col min="13076" max="13077" width="9.77734375" style="1" customWidth="1"/>
    <col min="13078" max="13079" width="10.6640625" style="1" customWidth="1"/>
    <col min="13080" max="13083" width="10.77734375" style="1" customWidth="1"/>
    <col min="13084" max="13087" width="11" style="1" customWidth="1"/>
    <col min="13088" max="13312" width="9.33203125" style="1"/>
    <col min="13313" max="13313" width="3.77734375" style="1" bestFit="1" customWidth="1"/>
    <col min="13314" max="13314" width="21.77734375" style="1" customWidth="1"/>
    <col min="13315" max="13319" width="9" style="1" customWidth="1"/>
    <col min="13320" max="13320" width="9.44140625" style="1" customWidth="1"/>
    <col min="13321" max="13324" width="9" style="1" customWidth="1"/>
    <col min="13325" max="13325" width="9.77734375" style="1" customWidth="1"/>
    <col min="13326" max="13331" width="9.44140625" style="1" customWidth="1"/>
    <col min="13332" max="13333" width="9.77734375" style="1" customWidth="1"/>
    <col min="13334" max="13335" width="10.6640625" style="1" customWidth="1"/>
    <col min="13336" max="13339" width="10.77734375" style="1" customWidth="1"/>
    <col min="13340" max="13343" width="11" style="1" customWidth="1"/>
    <col min="13344" max="13568" width="9.33203125" style="1"/>
    <col min="13569" max="13569" width="3.77734375" style="1" bestFit="1" customWidth="1"/>
    <col min="13570" max="13570" width="21.77734375" style="1" customWidth="1"/>
    <col min="13571" max="13575" width="9" style="1" customWidth="1"/>
    <col min="13576" max="13576" width="9.44140625" style="1" customWidth="1"/>
    <col min="13577" max="13580" width="9" style="1" customWidth="1"/>
    <col min="13581" max="13581" width="9.77734375" style="1" customWidth="1"/>
    <col min="13582" max="13587" width="9.44140625" style="1" customWidth="1"/>
    <col min="13588" max="13589" width="9.77734375" style="1" customWidth="1"/>
    <col min="13590" max="13591" width="10.6640625" style="1" customWidth="1"/>
    <col min="13592" max="13595" width="10.77734375" style="1" customWidth="1"/>
    <col min="13596" max="13599" width="11" style="1" customWidth="1"/>
    <col min="13600" max="13824" width="9.33203125" style="1"/>
    <col min="13825" max="13825" width="3.77734375" style="1" bestFit="1" customWidth="1"/>
    <col min="13826" max="13826" width="21.77734375" style="1" customWidth="1"/>
    <col min="13827" max="13831" width="9" style="1" customWidth="1"/>
    <col min="13832" max="13832" width="9.44140625" style="1" customWidth="1"/>
    <col min="13833" max="13836" width="9" style="1" customWidth="1"/>
    <col min="13837" max="13837" width="9.77734375" style="1" customWidth="1"/>
    <col min="13838" max="13843" width="9.44140625" style="1" customWidth="1"/>
    <col min="13844" max="13845" width="9.77734375" style="1" customWidth="1"/>
    <col min="13846" max="13847" width="10.6640625" style="1" customWidth="1"/>
    <col min="13848" max="13851" width="10.77734375" style="1" customWidth="1"/>
    <col min="13852" max="13855" width="11" style="1" customWidth="1"/>
    <col min="13856" max="14080" width="9.33203125" style="1"/>
    <col min="14081" max="14081" width="3.77734375" style="1" bestFit="1" customWidth="1"/>
    <col min="14082" max="14082" width="21.77734375" style="1" customWidth="1"/>
    <col min="14083" max="14087" width="9" style="1" customWidth="1"/>
    <col min="14088" max="14088" width="9.44140625" style="1" customWidth="1"/>
    <col min="14089" max="14092" width="9" style="1" customWidth="1"/>
    <col min="14093" max="14093" width="9.77734375" style="1" customWidth="1"/>
    <col min="14094" max="14099" width="9.44140625" style="1" customWidth="1"/>
    <col min="14100" max="14101" width="9.77734375" style="1" customWidth="1"/>
    <col min="14102" max="14103" width="10.6640625" style="1" customWidth="1"/>
    <col min="14104" max="14107" width="10.77734375" style="1" customWidth="1"/>
    <col min="14108" max="14111" width="11" style="1" customWidth="1"/>
    <col min="14112" max="14336" width="9.33203125" style="1"/>
    <col min="14337" max="14337" width="3.77734375" style="1" bestFit="1" customWidth="1"/>
    <col min="14338" max="14338" width="21.77734375" style="1" customWidth="1"/>
    <col min="14339" max="14343" width="9" style="1" customWidth="1"/>
    <col min="14344" max="14344" width="9.44140625" style="1" customWidth="1"/>
    <col min="14345" max="14348" width="9" style="1" customWidth="1"/>
    <col min="14349" max="14349" width="9.77734375" style="1" customWidth="1"/>
    <col min="14350" max="14355" width="9.44140625" style="1" customWidth="1"/>
    <col min="14356" max="14357" width="9.77734375" style="1" customWidth="1"/>
    <col min="14358" max="14359" width="10.6640625" style="1" customWidth="1"/>
    <col min="14360" max="14363" width="10.77734375" style="1" customWidth="1"/>
    <col min="14364" max="14367" width="11" style="1" customWidth="1"/>
    <col min="14368" max="14592" width="9.33203125" style="1"/>
    <col min="14593" max="14593" width="3.77734375" style="1" bestFit="1" customWidth="1"/>
    <col min="14594" max="14594" width="21.77734375" style="1" customWidth="1"/>
    <col min="14595" max="14599" width="9" style="1" customWidth="1"/>
    <col min="14600" max="14600" width="9.44140625" style="1" customWidth="1"/>
    <col min="14601" max="14604" width="9" style="1" customWidth="1"/>
    <col min="14605" max="14605" width="9.77734375" style="1" customWidth="1"/>
    <col min="14606" max="14611" width="9.44140625" style="1" customWidth="1"/>
    <col min="14612" max="14613" width="9.77734375" style="1" customWidth="1"/>
    <col min="14614" max="14615" width="10.6640625" style="1" customWidth="1"/>
    <col min="14616" max="14619" width="10.77734375" style="1" customWidth="1"/>
    <col min="14620" max="14623" width="11" style="1" customWidth="1"/>
    <col min="14624" max="14848" width="9.33203125" style="1"/>
    <col min="14849" max="14849" width="3.77734375" style="1" bestFit="1" customWidth="1"/>
    <col min="14850" max="14850" width="21.77734375" style="1" customWidth="1"/>
    <col min="14851" max="14855" width="9" style="1" customWidth="1"/>
    <col min="14856" max="14856" width="9.44140625" style="1" customWidth="1"/>
    <col min="14857" max="14860" width="9" style="1" customWidth="1"/>
    <col min="14861" max="14861" width="9.77734375" style="1" customWidth="1"/>
    <col min="14862" max="14867" width="9.44140625" style="1" customWidth="1"/>
    <col min="14868" max="14869" width="9.77734375" style="1" customWidth="1"/>
    <col min="14870" max="14871" width="10.6640625" style="1" customWidth="1"/>
    <col min="14872" max="14875" width="10.77734375" style="1" customWidth="1"/>
    <col min="14876" max="14879" width="11" style="1" customWidth="1"/>
    <col min="14880" max="15104" width="9.33203125" style="1"/>
    <col min="15105" max="15105" width="3.77734375" style="1" bestFit="1" customWidth="1"/>
    <col min="15106" max="15106" width="21.77734375" style="1" customWidth="1"/>
    <col min="15107" max="15111" width="9" style="1" customWidth="1"/>
    <col min="15112" max="15112" width="9.44140625" style="1" customWidth="1"/>
    <col min="15113" max="15116" width="9" style="1" customWidth="1"/>
    <col min="15117" max="15117" width="9.77734375" style="1" customWidth="1"/>
    <col min="15118" max="15123" width="9.44140625" style="1" customWidth="1"/>
    <col min="15124" max="15125" width="9.77734375" style="1" customWidth="1"/>
    <col min="15126" max="15127" width="10.6640625" style="1" customWidth="1"/>
    <col min="15128" max="15131" width="10.77734375" style="1" customWidth="1"/>
    <col min="15132" max="15135" width="11" style="1" customWidth="1"/>
    <col min="15136" max="15360" width="9.33203125" style="1"/>
    <col min="15361" max="15361" width="3.77734375" style="1" bestFit="1" customWidth="1"/>
    <col min="15362" max="15362" width="21.77734375" style="1" customWidth="1"/>
    <col min="15363" max="15367" width="9" style="1" customWidth="1"/>
    <col min="15368" max="15368" width="9.44140625" style="1" customWidth="1"/>
    <col min="15369" max="15372" width="9" style="1" customWidth="1"/>
    <col min="15373" max="15373" width="9.77734375" style="1" customWidth="1"/>
    <col min="15374" max="15379" width="9.44140625" style="1" customWidth="1"/>
    <col min="15380" max="15381" width="9.77734375" style="1" customWidth="1"/>
    <col min="15382" max="15383" width="10.6640625" style="1" customWidth="1"/>
    <col min="15384" max="15387" width="10.77734375" style="1" customWidth="1"/>
    <col min="15388" max="15391" width="11" style="1" customWidth="1"/>
    <col min="15392" max="15616" width="9.33203125" style="1"/>
    <col min="15617" max="15617" width="3.77734375" style="1" bestFit="1" customWidth="1"/>
    <col min="15618" max="15618" width="21.77734375" style="1" customWidth="1"/>
    <col min="15619" max="15623" width="9" style="1" customWidth="1"/>
    <col min="15624" max="15624" width="9.44140625" style="1" customWidth="1"/>
    <col min="15625" max="15628" width="9" style="1" customWidth="1"/>
    <col min="15629" max="15629" width="9.77734375" style="1" customWidth="1"/>
    <col min="15630" max="15635" width="9.44140625" style="1" customWidth="1"/>
    <col min="15636" max="15637" width="9.77734375" style="1" customWidth="1"/>
    <col min="15638" max="15639" width="10.6640625" style="1" customWidth="1"/>
    <col min="15640" max="15643" width="10.77734375" style="1" customWidth="1"/>
    <col min="15644" max="15647" width="11" style="1" customWidth="1"/>
    <col min="15648" max="15872" width="9.33203125" style="1"/>
    <col min="15873" max="15873" width="3.77734375" style="1" bestFit="1" customWidth="1"/>
    <col min="15874" max="15874" width="21.77734375" style="1" customWidth="1"/>
    <col min="15875" max="15879" width="9" style="1" customWidth="1"/>
    <col min="15880" max="15880" width="9.44140625" style="1" customWidth="1"/>
    <col min="15881" max="15884" width="9" style="1" customWidth="1"/>
    <col min="15885" max="15885" width="9.77734375" style="1" customWidth="1"/>
    <col min="15886" max="15891" width="9.44140625" style="1" customWidth="1"/>
    <col min="15892" max="15893" width="9.77734375" style="1" customWidth="1"/>
    <col min="15894" max="15895" width="10.6640625" style="1" customWidth="1"/>
    <col min="15896" max="15899" width="10.77734375" style="1" customWidth="1"/>
    <col min="15900" max="15903" width="11" style="1" customWidth="1"/>
    <col min="15904" max="16128" width="9.33203125" style="1"/>
    <col min="16129" max="16129" width="3.77734375" style="1" bestFit="1" customWidth="1"/>
    <col min="16130" max="16130" width="21.77734375" style="1" customWidth="1"/>
    <col min="16131" max="16135" width="9" style="1" customWidth="1"/>
    <col min="16136" max="16136" width="9.44140625" style="1" customWidth="1"/>
    <col min="16137" max="16140" width="9" style="1" customWidth="1"/>
    <col min="16141" max="16141" width="9.77734375" style="1" customWidth="1"/>
    <col min="16142" max="16147" width="9.44140625" style="1" customWidth="1"/>
    <col min="16148" max="16149" width="9.77734375" style="1" customWidth="1"/>
    <col min="16150" max="16151" width="10.6640625" style="1" customWidth="1"/>
    <col min="16152" max="16155" width="10.77734375" style="1" customWidth="1"/>
    <col min="16156" max="16159" width="11" style="1" customWidth="1"/>
    <col min="16160" max="16384" width="9.33203125" style="1"/>
  </cols>
  <sheetData>
    <row r="1" spans="1:35" ht="16.5">
      <c r="A1" s="445" t="s">
        <v>152</v>
      </c>
      <c r="B1" s="445"/>
      <c r="C1" s="445"/>
      <c r="D1" s="445"/>
      <c r="E1" s="445"/>
      <c r="F1" s="445"/>
      <c r="G1" s="445"/>
      <c r="H1" s="445"/>
      <c r="I1" s="445"/>
      <c r="J1" s="445"/>
      <c r="K1" s="445"/>
      <c r="L1" s="445"/>
      <c r="M1" s="445"/>
      <c r="N1" s="445"/>
      <c r="O1" s="445"/>
      <c r="P1" s="445"/>
      <c r="Q1" s="445"/>
      <c r="R1" s="445"/>
      <c r="S1" s="445"/>
      <c r="T1" s="445"/>
      <c r="U1" s="445"/>
      <c r="V1" s="445"/>
      <c r="W1" s="445"/>
      <c r="X1" s="445"/>
      <c r="Y1" s="445"/>
      <c r="Z1" s="445"/>
      <c r="AA1" s="445"/>
    </row>
    <row r="2" spans="1:35" s="2" customFormat="1" ht="37.5" customHeight="1">
      <c r="A2" s="446" t="s">
        <v>49</v>
      </c>
      <c r="B2" s="446"/>
      <c r="C2" s="446"/>
      <c r="D2" s="446"/>
      <c r="E2" s="446"/>
      <c r="F2" s="446"/>
      <c r="G2" s="446"/>
      <c r="H2" s="446"/>
      <c r="I2" s="446"/>
      <c r="J2" s="446"/>
      <c r="K2" s="446"/>
      <c r="L2" s="446"/>
      <c r="M2" s="446"/>
      <c r="N2" s="446"/>
      <c r="O2" s="446"/>
      <c r="P2" s="446"/>
      <c r="Q2" s="446"/>
      <c r="R2" s="446"/>
      <c r="S2" s="446"/>
      <c r="T2" s="446"/>
      <c r="U2" s="446"/>
      <c r="V2" s="446"/>
      <c r="W2" s="446"/>
      <c r="X2" s="446"/>
      <c r="Y2" s="446"/>
      <c r="Z2" s="446"/>
      <c r="AA2" s="446"/>
    </row>
    <row r="3" spans="1:35" s="2" customFormat="1" ht="21.75" customHeight="1">
      <c r="A3" s="444" t="s">
        <v>153</v>
      </c>
      <c r="B3" s="444"/>
      <c r="C3" s="444"/>
      <c r="D3" s="444"/>
      <c r="E3" s="444"/>
      <c r="F3" s="444"/>
      <c r="G3" s="444"/>
      <c r="H3" s="444"/>
      <c r="I3" s="444"/>
      <c r="J3" s="444"/>
      <c r="K3" s="444"/>
      <c r="L3" s="444"/>
      <c r="M3" s="444"/>
      <c r="N3" s="444"/>
      <c r="O3" s="444"/>
      <c r="P3" s="444"/>
      <c r="Q3" s="444"/>
      <c r="R3" s="444"/>
      <c r="S3" s="444"/>
      <c r="T3" s="444"/>
      <c r="U3" s="444"/>
      <c r="V3" s="444"/>
      <c r="W3" s="444"/>
      <c r="X3" s="444"/>
      <c r="Y3" s="444"/>
      <c r="Z3" s="444"/>
      <c r="AA3" s="444"/>
    </row>
    <row r="4" spans="1:35" s="4" customFormat="1">
      <c r="A4" s="3"/>
      <c r="C4" s="5"/>
      <c r="O4" s="3"/>
      <c r="S4" s="21"/>
      <c r="T4" s="22"/>
      <c r="U4" s="22"/>
      <c r="V4" s="22"/>
      <c r="W4" s="464" t="s">
        <v>21</v>
      </c>
      <c r="X4" s="464"/>
      <c r="Y4" s="464"/>
      <c r="Z4" s="464"/>
      <c r="AA4" s="464"/>
    </row>
    <row r="5" spans="1:35" s="4" customFormat="1" ht="27.75" customHeight="1">
      <c r="A5" s="442" t="s">
        <v>0</v>
      </c>
      <c r="B5" s="442" t="s">
        <v>22</v>
      </c>
      <c r="C5" s="451" t="s">
        <v>50</v>
      </c>
      <c r="D5" s="451"/>
      <c r="E5" s="451"/>
      <c r="F5" s="451"/>
      <c r="G5" s="451"/>
      <c r="H5" s="451"/>
      <c r="I5" s="451"/>
      <c r="J5" s="451"/>
      <c r="K5" s="451"/>
      <c r="L5" s="451"/>
      <c r="M5" s="451"/>
      <c r="N5" s="451" t="s">
        <v>51</v>
      </c>
      <c r="O5" s="451"/>
      <c r="P5" s="451"/>
      <c r="Q5" s="451"/>
      <c r="R5" s="451"/>
      <c r="S5" s="451"/>
      <c r="T5" s="442" t="s">
        <v>52</v>
      </c>
      <c r="U5" s="442" t="s">
        <v>53</v>
      </c>
      <c r="V5" s="442" t="s">
        <v>54</v>
      </c>
      <c r="W5" s="442" t="s">
        <v>55</v>
      </c>
      <c r="X5" s="463" t="s">
        <v>150</v>
      </c>
      <c r="Y5" s="463"/>
      <c r="Z5" s="463"/>
      <c r="AA5" s="463"/>
      <c r="AB5" s="463" t="s">
        <v>56</v>
      </c>
      <c r="AC5" s="451"/>
      <c r="AD5" s="451"/>
      <c r="AE5" s="451"/>
    </row>
    <row r="6" spans="1:35" s="4" customFormat="1" ht="15.75" customHeight="1">
      <c r="A6" s="442"/>
      <c r="B6" s="442"/>
      <c r="C6" s="442" t="s">
        <v>29</v>
      </c>
      <c r="D6" s="451" t="s">
        <v>30</v>
      </c>
      <c r="E6" s="451"/>
      <c r="F6" s="451"/>
      <c r="G6" s="451"/>
      <c r="H6" s="451"/>
      <c r="I6" s="451"/>
      <c r="J6" s="451"/>
      <c r="K6" s="451"/>
      <c r="L6" s="442" t="s">
        <v>57</v>
      </c>
      <c r="M6" s="461" t="s">
        <v>58</v>
      </c>
      <c r="N6" s="442" t="s">
        <v>59</v>
      </c>
      <c r="O6" s="451" t="s">
        <v>30</v>
      </c>
      <c r="P6" s="451"/>
      <c r="Q6" s="451"/>
      <c r="R6" s="451"/>
      <c r="S6" s="451"/>
      <c r="T6" s="442"/>
      <c r="U6" s="442"/>
      <c r="V6" s="442"/>
      <c r="W6" s="442"/>
      <c r="X6" s="442" t="s">
        <v>52</v>
      </c>
      <c r="Y6" s="462" t="s">
        <v>60</v>
      </c>
      <c r="Z6" s="442" t="s">
        <v>53</v>
      </c>
      <c r="AA6" s="462" t="s">
        <v>61</v>
      </c>
      <c r="AB6" s="442" t="s">
        <v>52</v>
      </c>
      <c r="AC6" s="462" t="s">
        <v>60</v>
      </c>
      <c r="AD6" s="442" t="s">
        <v>53</v>
      </c>
      <c r="AE6" s="462" t="s">
        <v>61</v>
      </c>
    </row>
    <row r="7" spans="1:35" s="4" customFormat="1" ht="15.75" customHeight="1">
      <c r="A7" s="442"/>
      <c r="B7" s="442"/>
      <c r="C7" s="442"/>
      <c r="D7" s="442" t="s">
        <v>32</v>
      </c>
      <c r="E7" s="442" t="s">
        <v>33</v>
      </c>
      <c r="F7" s="442" t="s">
        <v>62</v>
      </c>
      <c r="G7" s="442" t="s">
        <v>63</v>
      </c>
      <c r="H7" s="442" t="s">
        <v>64</v>
      </c>
      <c r="I7" s="455" t="s">
        <v>30</v>
      </c>
      <c r="J7" s="456"/>
      <c r="K7" s="456"/>
      <c r="L7" s="442"/>
      <c r="M7" s="461"/>
      <c r="N7" s="442"/>
      <c r="O7" s="442" t="s">
        <v>31</v>
      </c>
      <c r="P7" s="455" t="s">
        <v>30</v>
      </c>
      <c r="Q7" s="456"/>
      <c r="R7" s="456"/>
      <c r="S7" s="442" t="s">
        <v>65</v>
      </c>
      <c r="T7" s="442"/>
      <c r="U7" s="442"/>
      <c r="V7" s="442"/>
      <c r="W7" s="442"/>
      <c r="X7" s="442"/>
      <c r="Y7" s="462"/>
      <c r="Z7" s="442"/>
      <c r="AA7" s="462"/>
      <c r="AB7" s="442"/>
      <c r="AC7" s="462"/>
      <c r="AD7" s="442"/>
      <c r="AE7" s="462"/>
    </row>
    <row r="8" spans="1:35" s="4" customFormat="1" ht="23.25" customHeight="1">
      <c r="A8" s="442"/>
      <c r="B8" s="442"/>
      <c r="C8" s="442"/>
      <c r="D8" s="442"/>
      <c r="E8" s="442"/>
      <c r="F8" s="442"/>
      <c r="G8" s="442"/>
      <c r="H8" s="442"/>
      <c r="I8" s="452" t="s">
        <v>34</v>
      </c>
      <c r="J8" s="442" t="s">
        <v>66</v>
      </c>
      <c r="K8" s="442" t="s">
        <v>36</v>
      </c>
      <c r="L8" s="442"/>
      <c r="M8" s="461"/>
      <c r="N8" s="442"/>
      <c r="O8" s="442"/>
      <c r="P8" s="442" t="s">
        <v>67</v>
      </c>
      <c r="Q8" s="442" t="s">
        <v>68</v>
      </c>
      <c r="R8" s="442" t="s">
        <v>69</v>
      </c>
      <c r="S8" s="442"/>
      <c r="T8" s="442"/>
      <c r="U8" s="442"/>
      <c r="V8" s="442"/>
      <c r="W8" s="442"/>
      <c r="X8" s="442"/>
      <c r="Y8" s="462"/>
      <c r="Z8" s="442"/>
      <c r="AA8" s="462"/>
      <c r="AB8" s="442"/>
      <c r="AC8" s="462"/>
      <c r="AD8" s="442"/>
      <c r="AE8" s="462"/>
    </row>
    <row r="9" spans="1:35" s="4" customFormat="1" ht="72" customHeight="1">
      <c r="A9" s="442"/>
      <c r="B9" s="442"/>
      <c r="C9" s="442"/>
      <c r="D9" s="442"/>
      <c r="E9" s="442"/>
      <c r="F9" s="442"/>
      <c r="G9" s="442"/>
      <c r="H9" s="442"/>
      <c r="I9" s="454"/>
      <c r="J9" s="442"/>
      <c r="K9" s="442"/>
      <c r="L9" s="442"/>
      <c r="M9" s="461"/>
      <c r="N9" s="442"/>
      <c r="O9" s="442"/>
      <c r="P9" s="442"/>
      <c r="Q9" s="442"/>
      <c r="R9" s="442"/>
      <c r="S9" s="442"/>
      <c r="T9" s="442"/>
      <c r="U9" s="442"/>
      <c r="V9" s="442"/>
      <c r="W9" s="442"/>
      <c r="X9" s="442"/>
      <c r="Y9" s="462"/>
      <c r="Z9" s="442"/>
      <c r="AA9" s="462"/>
      <c r="AB9" s="442"/>
      <c r="AC9" s="462"/>
      <c r="AD9" s="442"/>
      <c r="AE9" s="462"/>
    </row>
    <row r="10" spans="1:35" s="4" customFormat="1" ht="20.25" customHeight="1">
      <c r="A10" s="459" t="s">
        <v>9</v>
      </c>
      <c r="B10" s="460"/>
      <c r="C10" s="6">
        <f>C11</f>
        <v>3</v>
      </c>
      <c r="D10" s="6">
        <f t="shared" ref="D10:AA10" si="0">D11</f>
        <v>0</v>
      </c>
      <c r="E10" s="6">
        <f t="shared" si="0"/>
        <v>3</v>
      </c>
      <c r="F10" s="6">
        <f t="shared" si="0"/>
        <v>0</v>
      </c>
      <c r="G10" s="6">
        <f t="shared" si="0"/>
        <v>1</v>
      </c>
      <c r="H10" s="6">
        <f t="shared" si="0"/>
        <v>1</v>
      </c>
      <c r="I10" s="6">
        <f t="shared" si="0"/>
        <v>1</v>
      </c>
      <c r="J10" s="6">
        <f t="shared" si="0"/>
        <v>0</v>
      </c>
      <c r="K10" s="6">
        <f t="shared" si="0"/>
        <v>0</v>
      </c>
      <c r="L10" s="6" t="str">
        <f t="shared" si="0"/>
        <v>x</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6">
        <f t="shared" si="0"/>
        <v>3159.0322580645161</v>
      </c>
      <c r="Y10" s="6">
        <f t="shared" si="0"/>
        <v>0</v>
      </c>
      <c r="Z10" s="18">
        <f t="shared" si="0"/>
        <v>451.29032258064518</v>
      </c>
      <c r="AA10" s="6">
        <f t="shared" si="0"/>
        <v>0</v>
      </c>
      <c r="AB10" s="8" t="e">
        <f>#REF!+#REF!+#REF!+AB11+#REF!+#REF!+#REF!+#REF!+#REF!+#REF!</f>
        <v>#REF!</v>
      </c>
      <c r="AC10" s="8" t="e">
        <f>#REF!+#REF!+#REF!+AC11+#REF!+#REF!+#REF!+#REF!+#REF!+#REF!</f>
        <v>#REF!</v>
      </c>
      <c r="AD10" s="8" t="e">
        <f>#REF!+#REF!+#REF!+AD11+#REF!+#REF!+#REF!+#REF!+#REF!+#REF!</f>
        <v>#REF!</v>
      </c>
      <c r="AE10" s="8" t="e">
        <f>#REF!+#REF!+#REF!+AE11+#REF!+#REF!+#REF!+#REF!+#REF!+#REF!</f>
        <v>#REF!</v>
      </c>
      <c r="AF10" s="33">
        <v>93080</v>
      </c>
      <c r="AG10" s="23" t="e">
        <f>AB10+AF10</f>
        <v>#REF!</v>
      </c>
      <c r="AH10" s="23"/>
      <c r="AI10" s="23"/>
    </row>
    <row r="11" spans="1:35" s="3" customFormat="1" ht="20.25" customHeight="1">
      <c r="A11" s="15" t="s">
        <v>43</v>
      </c>
      <c r="B11" s="16" t="s">
        <v>19</v>
      </c>
      <c r="C11" s="17">
        <v>3</v>
      </c>
      <c r="D11" s="17"/>
      <c r="E11" s="17">
        <v>3</v>
      </c>
      <c r="F11" s="17">
        <v>0</v>
      </c>
      <c r="G11" s="17">
        <v>1</v>
      </c>
      <c r="H11" s="17">
        <v>1</v>
      </c>
      <c r="I11" s="17">
        <v>1</v>
      </c>
      <c r="J11" s="17">
        <v>0</v>
      </c>
      <c r="K11" s="17">
        <v>0</v>
      </c>
      <c r="L11" s="17" t="s">
        <v>41</v>
      </c>
      <c r="M11" s="17"/>
      <c r="N11" s="26">
        <v>1</v>
      </c>
      <c r="O11" s="26">
        <v>1</v>
      </c>
      <c r="P11" s="26">
        <v>1</v>
      </c>
      <c r="Q11" s="26">
        <v>0</v>
      </c>
      <c r="R11" s="26">
        <v>0</v>
      </c>
      <c r="S11" s="26">
        <v>0</v>
      </c>
      <c r="T11" s="18"/>
      <c r="U11" s="18"/>
      <c r="V11" s="18"/>
      <c r="W11" s="18"/>
      <c r="X11" s="18">
        <v>3159.0322580645161</v>
      </c>
      <c r="Y11" s="18">
        <v>0</v>
      </c>
      <c r="Z11" s="18">
        <v>451.29032258064518</v>
      </c>
      <c r="AA11" s="29">
        <v>0</v>
      </c>
      <c r="AB11" s="18">
        <f>ROUND(X11,0)</f>
        <v>3159</v>
      </c>
      <c r="AC11" s="18">
        <f>ROUND(Y11,0)</f>
        <v>0</v>
      </c>
      <c r="AD11" s="18">
        <f>ROUND(Z11,0)</f>
        <v>451</v>
      </c>
      <c r="AE11" s="18">
        <f>ROUND(AA11,0)</f>
        <v>0</v>
      </c>
      <c r="AF11" s="33">
        <v>3839</v>
      </c>
      <c r="AG11" s="23">
        <f>AB11+AF11</f>
        <v>6998</v>
      </c>
      <c r="AH11" s="23"/>
      <c r="AI11" s="23"/>
    </row>
    <row r="12" spans="1:35" s="4" customFormat="1" ht="20.25" customHeight="1" outlineLevel="1">
      <c r="A12" s="11">
        <v>1</v>
      </c>
      <c r="B12" s="12" t="s">
        <v>44</v>
      </c>
      <c r="C12" s="13"/>
      <c r="D12" s="11">
        <v>16</v>
      </c>
      <c r="E12" s="11" t="s">
        <v>41</v>
      </c>
      <c r="F12" s="11"/>
      <c r="G12" s="11"/>
      <c r="H12" s="11"/>
      <c r="I12" s="11"/>
      <c r="J12" s="11"/>
      <c r="K12" s="11"/>
      <c r="L12" s="11"/>
      <c r="M12" s="11"/>
      <c r="N12" s="24"/>
      <c r="O12" s="25">
        <v>0</v>
      </c>
      <c r="P12" s="24">
        <v>0</v>
      </c>
      <c r="Q12" s="24">
        <v>0</v>
      </c>
      <c r="R12" s="24">
        <v>0</v>
      </c>
      <c r="S12" s="24"/>
      <c r="T12" s="14"/>
      <c r="U12" s="14"/>
      <c r="V12" s="14"/>
      <c r="W12" s="14"/>
      <c r="X12" s="14">
        <v>0</v>
      </c>
      <c r="Y12" s="14"/>
      <c r="Z12" s="14">
        <v>0</v>
      </c>
      <c r="AA12" s="28"/>
      <c r="AB12" s="14"/>
      <c r="AC12" s="14"/>
      <c r="AD12" s="14"/>
      <c r="AE12" s="14"/>
      <c r="AF12" s="33"/>
      <c r="AG12" s="23"/>
      <c r="AH12" s="23"/>
      <c r="AI12" s="23"/>
    </row>
    <row r="13" spans="1:35" s="4" customFormat="1" ht="20.25" customHeight="1" outlineLevel="1">
      <c r="A13" s="11">
        <v>2</v>
      </c>
      <c r="B13" s="12" t="s">
        <v>45</v>
      </c>
      <c r="C13" s="13"/>
      <c r="D13" s="11">
        <v>19</v>
      </c>
      <c r="E13" s="11" t="s">
        <v>41</v>
      </c>
      <c r="F13" s="11"/>
      <c r="G13" s="11" t="s">
        <v>41</v>
      </c>
      <c r="H13" s="11" t="s">
        <v>41</v>
      </c>
      <c r="I13" s="11" t="s">
        <v>41</v>
      </c>
      <c r="J13" s="11"/>
      <c r="K13" s="11"/>
      <c r="L13" s="11"/>
      <c r="M13" s="11"/>
      <c r="N13" s="24"/>
      <c r="O13" s="25">
        <v>1</v>
      </c>
      <c r="P13" s="24">
        <v>1</v>
      </c>
      <c r="Q13" s="24">
        <v>0</v>
      </c>
      <c r="R13" s="24">
        <v>0</v>
      </c>
      <c r="S13" s="24"/>
      <c r="T13" s="14"/>
      <c r="U13" s="14"/>
      <c r="V13" s="14"/>
      <c r="W13" s="14"/>
      <c r="X13" s="14">
        <v>3159.0322580645161</v>
      </c>
      <c r="Y13" s="14"/>
      <c r="Z13" s="14">
        <v>451.29032258064518</v>
      </c>
      <c r="AA13" s="28"/>
      <c r="AB13" s="14"/>
      <c r="AC13" s="14"/>
      <c r="AD13" s="14"/>
      <c r="AE13" s="14"/>
      <c r="AF13" s="33"/>
      <c r="AG13" s="23"/>
      <c r="AH13" s="23"/>
      <c r="AI13" s="23"/>
    </row>
    <row r="14" spans="1:35" s="4" customFormat="1" ht="20.25" customHeight="1" outlineLevel="1">
      <c r="A14" s="11">
        <v>3</v>
      </c>
      <c r="B14" s="12" t="s">
        <v>46</v>
      </c>
      <c r="C14" s="13"/>
      <c r="D14" s="11">
        <v>16</v>
      </c>
      <c r="E14" s="11" t="s">
        <v>41</v>
      </c>
      <c r="F14" s="11"/>
      <c r="G14" s="11"/>
      <c r="H14" s="11"/>
      <c r="I14" s="11"/>
      <c r="J14" s="11"/>
      <c r="K14" s="11"/>
      <c r="L14" s="11"/>
      <c r="M14" s="11"/>
      <c r="N14" s="24"/>
      <c r="O14" s="25">
        <v>0</v>
      </c>
      <c r="P14" s="24">
        <v>0</v>
      </c>
      <c r="Q14" s="24">
        <v>0</v>
      </c>
      <c r="R14" s="24">
        <v>0</v>
      </c>
      <c r="S14" s="24"/>
      <c r="T14" s="14"/>
      <c r="U14" s="14"/>
      <c r="V14" s="14"/>
      <c r="W14" s="14"/>
      <c r="X14" s="14">
        <v>0</v>
      </c>
      <c r="Y14" s="14"/>
      <c r="Z14" s="14">
        <v>0</v>
      </c>
      <c r="AA14" s="28"/>
      <c r="AB14" s="14"/>
      <c r="AC14" s="14"/>
      <c r="AD14" s="14"/>
      <c r="AE14" s="14"/>
      <c r="AF14" s="33"/>
      <c r="AG14" s="23"/>
      <c r="AH14" s="23"/>
      <c r="AI14" s="23"/>
    </row>
    <row r="15" spans="1:35" s="4" customFormat="1" ht="13">
      <c r="C15" s="5"/>
      <c r="O15" s="3"/>
    </row>
  </sheetData>
  <mergeCells count="44">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 ref="S7:S9"/>
    <mergeCell ref="AC6:AC9"/>
    <mergeCell ref="AD6:AD9"/>
    <mergeCell ref="W5:W9"/>
    <mergeCell ref="X5:AA5"/>
    <mergeCell ref="AB5:AE5"/>
    <mergeCell ref="X6:X9"/>
    <mergeCell ref="AE6:AE9"/>
    <mergeCell ref="Y6:Y9"/>
    <mergeCell ref="Z6:Z9"/>
    <mergeCell ref="AA6:AA9"/>
    <mergeCell ref="AB6:AB9"/>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1"/>
  <sheetViews>
    <sheetView view="pageBreakPreview" zoomScale="60" zoomScaleNormal="80" workbookViewId="0">
      <pane xSplit="2" ySplit="6" topLeftCell="C7" activePane="bottomRight" state="frozen"/>
      <selection pane="topRight" activeCell="C1" sqref="C1"/>
      <selection pane="bottomLeft" activeCell="A7" sqref="A7"/>
      <selection pane="bottomRight" activeCell="J41" sqref="J41"/>
    </sheetView>
  </sheetViews>
  <sheetFormatPr defaultColWidth="9.33203125" defaultRowHeight="13"/>
  <cols>
    <col min="1" max="1" width="6" style="62" customWidth="1"/>
    <col min="2" max="2" width="39.6640625" style="100" customWidth="1"/>
    <col min="3" max="3" width="13.77734375" style="211" customWidth="1"/>
    <col min="4" max="4" width="11.33203125" style="211" customWidth="1"/>
    <col min="5" max="5" width="16.33203125" style="211" hidden="1" customWidth="1"/>
    <col min="6" max="6" width="18" style="211" hidden="1" customWidth="1"/>
    <col min="7" max="7" width="19" style="62" hidden="1" customWidth="1"/>
    <col min="8" max="8" width="17.44140625" style="62" customWidth="1"/>
    <col min="9" max="9" width="14" style="62" customWidth="1"/>
    <col min="10" max="10" width="14.33203125" style="62" customWidth="1"/>
    <col min="11" max="11" width="14.77734375" style="62" hidden="1" customWidth="1"/>
    <col min="12" max="12" width="17.77734375" style="211" customWidth="1"/>
    <col min="13" max="13" width="17" style="62" hidden="1" customWidth="1"/>
    <col min="14" max="14" width="18.109375" style="62" customWidth="1"/>
    <col min="15" max="15" width="18.109375" style="62" hidden="1" customWidth="1"/>
    <col min="16" max="16" width="18.109375" style="62" customWidth="1"/>
    <col min="17" max="17" width="12.44140625" style="211" hidden="1" customWidth="1"/>
    <col min="18" max="18" width="28.33203125" style="62" customWidth="1"/>
    <col min="19" max="20" width="0" style="62" hidden="1" customWidth="1"/>
    <col min="21" max="22" width="10.44140625" style="62" hidden="1" customWidth="1"/>
    <col min="23" max="25" width="0" style="62" hidden="1" customWidth="1"/>
    <col min="26" max="27" width="10.44140625" style="62" hidden="1" customWidth="1"/>
    <col min="28" max="30" width="0" style="62" hidden="1" customWidth="1"/>
    <col min="31" max="32" width="9.33203125" style="62"/>
    <col min="33" max="33" width="11.5546875" style="62" bestFit="1" customWidth="1"/>
    <col min="34" max="34" width="9.33203125" style="62"/>
    <col min="35" max="35" width="12.109375" style="62" bestFit="1" customWidth="1"/>
    <col min="36" max="16384" width="9.33203125" style="62"/>
  </cols>
  <sheetData>
    <row r="1" spans="1:35" ht="17.5">
      <c r="A1" s="469" t="s">
        <v>318</v>
      </c>
      <c r="B1" s="469"/>
      <c r="C1" s="469"/>
      <c r="D1" s="469"/>
      <c r="E1" s="469"/>
      <c r="F1" s="469"/>
      <c r="G1" s="469"/>
      <c r="H1" s="469"/>
      <c r="I1" s="469"/>
      <c r="J1" s="469"/>
      <c r="K1" s="469"/>
      <c r="L1" s="469"/>
      <c r="M1" s="469"/>
      <c r="N1" s="469"/>
      <c r="O1" s="469"/>
      <c r="P1" s="469"/>
      <c r="Q1" s="469"/>
      <c r="R1" s="469"/>
    </row>
    <row r="2" spans="1:35" ht="22.5" customHeight="1">
      <c r="A2" s="395" t="s">
        <v>353</v>
      </c>
      <c r="B2" s="395"/>
      <c r="C2" s="395"/>
      <c r="D2" s="395"/>
      <c r="E2" s="395"/>
      <c r="F2" s="395"/>
      <c r="G2" s="395"/>
      <c r="H2" s="395"/>
      <c r="I2" s="395"/>
      <c r="J2" s="395"/>
      <c r="K2" s="395"/>
      <c r="L2" s="395"/>
      <c r="M2" s="395"/>
      <c r="N2" s="395"/>
      <c r="O2" s="395"/>
      <c r="P2" s="395"/>
      <c r="Q2" s="395"/>
      <c r="R2" s="395"/>
    </row>
    <row r="3" spans="1:35" ht="25.5" customHeight="1">
      <c r="A3" s="476" t="str">
        <f>PLI!A3</f>
        <v>(Kèm theo Nghị quyết số ......../NQ-HĐND ngày ......../      /2024 của Hội đồng nhân dân huyện Ia H'Drai)</v>
      </c>
      <c r="B3" s="476"/>
      <c r="C3" s="476"/>
      <c r="D3" s="476"/>
      <c r="E3" s="476"/>
      <c r="F3" s="476"/>
      <c r="G3" s="476"/>
      <c r="H3" s="476"/>
      <c r="I3" s="476"/>
      <c r="J3" s="476"/>
      <c r="K3" s="476"/>
      <c r="L3" s="476"/>
      <c r="M3" s="476"/>
      <c r="N3" s="476"/>
      <c r="O3" s="476"/>
      <c r="P3" s="476"/>
      <c r="Q3" s="476"/>
      <c r="R3" s="476"/>
    </row>
    <row r="4" spans="1:35" ht="18">
      <c r="A4" s="258"/>
      <c r="B4" s="259"/>
      <c r="C4" s="283"/>
      <c r="D4" s="283"/>
      <c r="E4" s="283"/>
      <c r="F4" s="283"/>
      <c r="G4" s="258"/>
      <c r="H4" s="258"/>
      <c r="I4" s="258"/>
      <c r="J4" s="258"/>
      <c r="K4" s="258"/>
      <c r="L4" s="283"/>
      <c r="M4" s="258"/>
      <c r="N4" s="258"/>
      <c r="O4" s="258"/>
      <c r="P4" s="477" t="s">
        <v>319</v>
      </c>
      <c r="Q4" s="477"/>
      <c r="R4" s="477"/>
    </row>
    <row r="5" spans="1:35" s="229" customFormat="1" ht="65.5" customHeight="1">
      <c r="A5" s="470" t="s">
        <v>0</v>
      </c>
      <c r="B5" s="475" t="s">
        <v>168</v>
      </c>
      <c r="C5" s="471" t="s">
        <v>169</v>
      </c>
      <c r="D5" s="470" t="s">
        <v>170</v>
      </c>
      <c r="E5" s="471" t="s">
        <v>171</v>
      </c>
      <c r="F5" s="470" t="s">
        <v>172</v>
      </c>
      <c r="G5" s="470" t="s">
        <v>173</v>
      </c>
      <c r="H5" s="471" t="s">
        <v>294</v>
      </c>
      <c r="I5" s="470" t="s">
        <v>317</v>
      </c>
      <c r="J5" s="470"/>
      <c r="K5" s="467" t="s">
        <v>174</v>
      </c>
      <c r="L5" s="474"/>
      <c r="M5" s="470" t="s">
        <v>355</v>
      </c>
      <c r="N5" s="474"/>
      <c r="O5" s="470" t="s">
        <v>356</v>
      </c>
      <c r="P5" s="470"/>
      <c r="Q5" s="470" t="s">
        <v>175</v>
      </c>
      <c r="R5" s="470" t="s">
        <v>1</v>
      </c>
    </row>
    <row r="6" spans="1:35" s="229" customFormat="1" ht="48" customHeight="1">
      <c r="A6" s="470"/>
      <c r="B6" s="475"/>
      <c r="C6" s="472"/>
      <c r="D6" s="470"/>
      <c r="E6" s="472"/>
      <c r="F6" s="470"/>
      <c r="G6" s="470"/>
      <c r="H6" s="473"/>
      <c r="I6" s="287" t="s">
        <v>295</v>
      </c>
      <c r="J6" s="221" t="s">
        <v>176</v>
      </c>
      <c r="K6" s="287" t="s">
        <v>295</v>
      </c>
      <c r="L6" s="221" t="s">
        <v>176</v>
      </c>
      <c r="M6" s="287" t="s">
        <v>295</v>
      </c>
      <c r="N6" s="221" t="s">
        <v>176</v>
      </c>
      <c r="O6" s="287" t="s">
        <v>295</v>
      </c>
      <c r="P6" s="221" t="s">
        <v>176</v>
      </c>
      <c r="Q6" s="470"/>
      <c r="R6" s="470"/>
    </row>
    <row r="7" spans="1:35" s="229" customFormat="1" ht="20.25" customHeight="1">
      <c r="A7" s="467" t="s">
        <v>316</v>
      </c>
      <c r="B7" s="474"/>
      <c r="C7" s="286"/>
      <c r="D7" s="287"/>
      <c r="E7" s="287"/>
      <c r="F7" s="287"/>
      <c r="G7" s="287"/>
      <c r="H7" s="287"/>
      <c r="I7" s="338"/>
      <c r="J7" s="338"/>
      <c r="K7" s="338"/>
      <c r="L7" s="338"/>
      <c r="M7" s="338" t="e">
        <f>M8+#REF!+#REF!</f>
        <v>#REF!</v>
      </c>
      <c r="N7" s="338">
        <f>N8+N42+N49</f>
        <v>82661</v>
      </c>
      <c r="O7" s="338">
        <f>O8+O42+O49</f>
        <v>67100.55</v>
      </c>
      <c r="P7" s="338">
        <f>P8+P42+P49</f>
        <v>68084</v>
      </c>
      <c r="Q7" s="67">
        <f>Q8+Q42+Q49</f>
        <v>9</v>
      </c>
      <c r="R7" s="287"/>
    </row>
    <row r="8" spans="1:35" s="68" customFormat="1" ht="62.25" customHeight="1">
      <c r="A8" s="287" t="s">
        <v>4</v>
      </c>
      <c r="B8" s="287" t="s">
        <v>177</v>
      </c>
      <c r="C8" s="287"/>
      <c r="D8" s="287"/>
      <c r="E8" s="287"/>
      <c r="F8" s="287"/>
      <c r="G8" s="287"/>
      <c r="H8" s="287"/>
      <c r="I8" s="338"/>
      <c r="J8" s="338"/>
      <c r="K8" s="338"/>
      <c r="L8" s="338"/>
      <c r="M8" s="338" t="e">
        <f>M9+M14+M16+#REF!+#REF!+#REF!</f>
        <v>#REF!</v>
      </c>
      <c r="N8" s="338">
        <f>N9+N14+N16+N40</f>
        <v>12193</v>
      </c>
      <c r="O8" s="338">
        <f t="shared" ref="O8:P8" si="0">O9+O14+O16+O40</f>
        <v>35465.25</v>
      </c>
      <c r="P8" s="338">
        <f t="shared" si="0"/>
        <v>39857</v>
      </c>
      <c r="Q8" s="67">
        <f>COUNTIF(Q9:Q39,"x")</f>
        <v>8</v>
      </c>
      <c r="R8" s="287"/>
    </row>
    <row r="9" spans="1:35" s="230" customFormat="1" ht="42.75" customHeight="1">
      <c r="A9" s="287">
        <v>1</v>
      </c>
      <c r="B9" s="288" t="s">
        <v>137</v>
      </c>
      <c r="C9" s="58"/>
      <c r="D9" s="58"/>
      <c r="E9" s="287"/>
      <c r="F9" s="287"/>
      <c r="G9" s="287"/>
      <c r="H9" s="287"/>
      <c r="I9" s="338"/>
      <c r="J9" s="338"/>
      <c r="K9" s="338"/>
      <c r="L9" s="338"/>
      <c r="M9" s="338" t="e">
        <f t="shared" ref="M9:P9" si="1">M10+M11</f>
        <v>#REF!</v>
      </c>
      <c r="N9" s="338">
        <f t="shared" si="1"/>
        <v>1051</v>
      </c>
      <c r="O9" s="338">
        <f t="shared" si="1"/>
        <v>2647.7000000000003</v>
      </c>
      <c r="P9" s="338">
        <f t="shared" si="1"/>
        <v>2407</v>
      </c>
      <c r="Q9" s="67"/>
      <c r="R9" s="287"/>
      <c r="U9" s="230">
        <f>2062</f>
        <v>2062</v>
      </c>
      <c r="V9" s="231">
        <f>U9-P9</f>
        <v>-345</v>
      </c>
      <c r="AA9" s="230">
        <v>2353</v>
      </c>
      <c r="AB9" s="231">
        <f>AA9-P9</f>
        <v>-54</v>
      </c>
    </row>
    <row r="10" spans="1:35" s="230" customFormat="1" ht="52.5" customHeight="1">
      <c r="A10" s="285" t="s">
        <v>78</v>
      </c>
      <c r="B10" s="260" t="s">
        <v>296</v>
      </c>
      <c r="C10" s="58"/>
      <c r="D10" s="58"/>
      <c r="E10" s="287" t="s">
        <v>297</v>
      </c>
      <c r="F10" s="287" t="s">
        <v>298</v>
      </c>
      <c r="G10" s="287"/>
      <c r="H10" s="287"/>
      <c r="I10" s="338"/>
      <c r="J10" s="338"/>
      <c r="K10" s="338">
        <f>L10*1.1</f>
        <v>1571.9</v>
      </c>
      <c r="L10" s="338">
        <v>1429</v>
      </c>
      <c r="M10" s="338" t="e">
        <f>SUM(#REF!)</f>
        <v>#REF!</v>
      </c>
      <c r="N10" s="338">
        <v>1051</v>
      </c>
      <c r="O10" s="338">
        <f>P10*1.1</f>
        <v>404.8</v>
      </c>
      <c r="P10" s="338">
        <f>2407-2039</f>
        <v>368</v>
      </c>
      <c r="Q10" s="67"/>
      <c r="R10" s="480" t="s">
        <v>393</v>
      </c>
      <c r="U10" s="230">
        <v>1782</v>
      </c>
      <c r="W10" s="230">
        <f>V9/3</f>
        <v>-115</v>
      </c>
      <c r="AG10" s="231"/>
    </row>
    <row r="11" spans="1:35" s="293" customFormat="1" ht="52.5" customHeight="1">
      <c r="A11" s="290" t="s">
        <v>196</v>
      </c>
      <c r="B11" s="295" t="s">
        <v>354</v>
      </c>
      <c r="C11" s="291"/>
      <c r="D11" s="291"/>
      <c r="E11" s="291"/>
      <c r="F11" s="291"/>
      <c r="G11" s="291"/>
      <c r="H11" s="291"/>
      <c r="I11" s="339"/>
      <c r="J11" s="339"/>
      <c r="K11" s="339">
        <f>L11*1.1</f>
        <v>2242.9</v>
      </c>
      <c r="L11" s="339">
        <v>2039</v>
      </c>
      <c r="M11" s="339"/>
      <c r="N11" s="339"/>
      <c r="O11" s="339">
        <f>P11*1.1</f>
        <v>2242.9</v>
      </c>
      <c r="P11" s="339">
        <v>2039</v>
      </c>
      <c r="Q11" s="292"/>
      <c r="R11" s="473"/>
      <c r="U11" s="294"/>
    </row>
    <row r="12" spans="1:35" s="99" customFormat="1" ht="24" hidden="1" customHeight="1">
      <c r="A12" s="261">
        <v>1</v>
      </c>
      <c r="B12" s="262" t="s">
        <v>162</v>
      </c>
      <c r="C12" s="58"/>
      <c r="D12" s="58"/>
      <c r="E12" s="58"/>
      <c r="F12" s="58"/>
      <c r="G12" s="58"/>
      <c r="H12" s="58"/>
      <c r="I12" s="340"/>
      <c r="J12" s="340"/>
      <c r="K12" s="340"/>
      <c r="L12" s="340"/>
      <c r="M12" s="340"/>
      <c r="N12" s="340"/>
      <c r="O12" s="340"/>
      <c r="P12" s="340"/>
      <c r="Q12" s="264"/>
      <c r="R12" s="478" t="s">
        <v>335</v>
      </c>
      <c r="T12" s="99">
        <v>40</v>
      </c>
      <c r="U12" s="174">
        <f>J12-T12</f>
        <v>-40</v>
      </c>
    </row>
    <row r="13" spans="1:35" s="99" customFormat="1" ht="24" hidden="1" customHeight="1">
      <c r="A13" s="261">
        <v>2</v>
      </c>
      <c r="B13" s="262" t="s">
        <v>163</v>
      </c>
      <c r="C13" s="58"/>
      <c r="D13" s="58"/>
      <c r="E13" s="58"/>
      <c r="F13" s="58"/>
      <c r="G13" s="58"/>
      <c r="H13" s="58"/>
      <c r="I13" s="340"/>
      <c r="J13" s="340"/>
      <c r="K13" s="340"/>
      <c r="L13" s="340"/>
      <c r="M13" s="340"/>
      <c r="N13" s="340"/>
      <c r="O13" s="340"/>
      <c r="P13" s="340"/>
      <c r="Q13" s="264"/>
      <c r="R13" s="479"/>
      <c r="T13" s="99">
        <v>280</v>
      </c>
      <c r="U13" s="174">
        <f t="shared" ref="U13" si="2">J13-T13</f>
        <v>-280</v>
      </c>
    </row>
    <row r="14" spans="1:35" s="230" customFormat="1" ht="51" customHeight="1">
      <c r="A14" s="287">
        <v>2</v>
      </c>
      <c r="B14" s="288" t="s">
        <v>131</v>
      </c>
      <c r="C14" s="58"/>
      <c r="D14" s="58"/>
      <c r="E14" s="287"/>
      <c r="F14" s="287"/>
      <c r="G14" s="287"/>
      <c r="H14" s="287"/>
      <c r="I14" s="338"/>
      <c r="J14" s="338"/>
      <c r="K14" s="338">
        <v>55188</v>
      </c>
      <c r="L14" s="338">
        <v>50171</v>
      </c>
      <c r="M14" s="338">
        <v>9934</v>
      </c>
      <c r="N14" s="338">
        <v>9031</v>
      </c>
      <c r="O14" s="338">
        <f>O15</f>
        <v>20710.800000000003</v>
      </c>
      <c r="P14" s="338">
        <f>P15</f>
        <v>18828</v>
      </c>
      <c r="Q14" s="67"/>
      <c r="R14" s="287"/>
    </row>
    <row r="15" spans="1:35" s="99" customFormat="1" ht="97.5" customHeight="1">
      <c r="A15" s="58" t="s">
        <v>80</v>
      </c>
      <c r="B15" s="69" t="s">
        <v>301</v>
      </c>
      <c r="C15" s="58" t="s">
        <v>191</v>
      </c>
      <c r="D15" s="58" t="s">
        <v>302</v>
      </c>
      <c r="E15" s="58" t="s">
        <v>192</v>
      </c>
      <c r="F15" s="65" t="s">
        <v>248</v>
      </c>
      <c r="G15" s="65" t="s">
        <v>248</v>
      </c>
      <c r="H15" s="58" t="s">
        <v>322</v>
      </c>
      <c r="I15" s="340">
        <v>60707</v>
      </c>
      <c r="J15" s="340">
        <v>50171</v>
      </c>
      <c r="K15" s="340">
        <v>60707</v>
      </c>
      <c r="L15" s="340">
        <v>50171</v>
      </c>
      <c r="M15" s="340">
        <v>9934</v>
      </c>
      <c r="N15" s="340">
        <v>31343</v>
      </c>
      <c r="O15" s="340">
        <f>P15*1.1</f>
        <v>20710.800000000003</v>
      </c>
      <c r="P15" s="340">
        <f>L15-N15</f>
        <v>18828</v>
      </c>
      <c r="Q15" s="264"/>
      <c r="R15" s="263" t="s">
        <v>392</v>
      </c>
      <c r="V15" s="174" t="e">
        <f>P15+#REF!+#REF!+#REF!</f>
        <v>#REF!</v>
      </c>
      <c r="AG15" s="174">
        <f>L15-N15</f>
        <v>18828</v>
      </c>
    </row>
    <row r="16" spans="1:35" s="68" customFormat="1" ht="77.25" customHeight="1">
      <c r="A16" s="287">
        <v>3</v>
      </c>
      <c r="B16" s="288" t="s">
        <v>187</v>
      </c>
      <c r="C16" s="58"/>
      <c r="D16" s="58"/>
      <c r="E16" s="287"/>
      <c r="F16" s="287"/>
      <c r="G16" s="287"/>
      <c r="H16" s="287"/>
      <c r="I16" s="338"/>
      <c r="J16" s="338"/>
      <c r="K16" s="338"/>
      <c r="L16" s="338"/>
      <c r="M16" s="338" t="e">
        <f t="shared" ref="M16:P16" si="3">M17</f>
        <v>#REF!</v>
      </c>
      <c r="N16" s="338">
        <f t="shared" si="3"/>
        <v>1666</v>
      </c>
      <c r="O16" s="338">
        <f t="shared" si="3"/>
        <v>12034.75</v>
      </c>
      <c r="P16" s="338">
        <f t="shared" si="3"/>
        <v>18537</v>
      </c>
      <c r="Q16" s="67"/>
      <c r="R16" s="287"/>
      <c r="AG16" s="296">
        <v>16265</v>
      </c>
      <c r="AI16" s="251">
        <f>P16-AG16</f>
        <v>2272</v>
      </c>
    </row>
    <row r="17" spans="1:35" s="68" customFormat="1" ht="54">
      <c r="A17" s="221">
        <v>3.1</v>
      </c>
      <c r="B17" s="223" t="s">
        <v>188</v>
      </c>
      <c r="C17" s="224"/>
      <c r="D17" s="224"/>
      <c r="E17" s="221"/>
      <c r="F17" s="221"/>
      <c r="G17" s="221"/>
      <c r="H17" s="221"/>
      <c r="I17" s="341"/>
      <c r="J17" s="341"/>
      <c r="K17" s="341"/>
      <c r="L17" s="341"/>
      <c r="M17" s="341" t="e">
        <f>M22+M26+M33+#REF!</f>
        <v>#REF!</v>
      </c>
      <c r="N17" s="341">
        <v>1666</v>
      </c>
      <c r="O17" s="341">
        <v>12034.75</v>
      </c>
      <c r="P17" s="341">
        <v>18537</v>
      </c>
      <c r="Q17" s="284"/>
      <c r="R17" s="221"/>
      <c r="U17" s="250">
        <f>16657</f>
        <v>16657</v>
      </c>
      <c r="V17" s="251">
        <f>P17-U17</f>
        <v>1880</v>
      </c>
      <c r="AG17" s="296">
        <v>18537</v>
      </c>
      <c r="AI17" s="251">
        <f>P17-AG17</f>
        <v>0</v>
      </c>
    </row>
    <row r="18" spans="1:35" s="68" customFormat="1">
      <c r="A18" s="467" t="s">
        <v>164</v>
      </c>
      <c r="B18" s="474"/>
      <c r="C18" s="287"/>
      <c r="D18" s="287"/>
      <c r="E18" s="287"/>
      <c r="F18" s="287"/>
      <c r="G18" s="287"/>
      <c r="H18" s="287"/>
      <c r="I18" s="338"/>
      <c r="J18" s="338"/>
      <c r="K18" s="338"/>
      <c r="L18" s="338"/>
      <c r="M18" s="338">
        <f>SUM(M19:M19)</f>
        <v>0</v>
      </c>
      <c r="N18" s="338">
        <f t="shared" ref="N18:O18" si="4">N19</f>
        <v>1666</v>
      </c>
      <c r="O18" s="338">
        <f t="shared" si="4"/>
        <v>660.09999999999991</v>
      </c>
      <c r="P18" s="338">
        <f>P19</f>
        <v>574</v>
      </c>
      <c r="Q18" s="67"/>
      <c r="R18" s="287"/>
      <c r="Z18" s="251">
        <f>I17-Z17</f>
        <v>0</v>
      </c>
      <c r="AA18" s="251">
        <f>J17-AA17</f>
        <v>0</v>
      </c>
    </row>
    <row r="19" spans="1:35" s="68" customFormat="1" ht="63.75" customHeight="1">
      <c r="A19" s="65">
        <v>2</v>
      </c>
      <c r="B19" s="63" t="s">
        <v>310</v>
      </c>
      <c r="C19" s="58" t="s">
        <v>183</v>
      </c>
      <c r="D19" s="58" t="s">
        <v>311</v>
      </c>
      <c r="E19" s="58" t="s">
        <v>299</v>
      </c>
      <c r="F19" s="58" t="s">
        <v>186</v>
      </c>
      <c r="G19" s="64" t="s">
        <v>312</v>
      </c>
      <c r="H19" s="64" t="s">
        <v>342</v>
      </c>
      <c r="I19" s="340">
        <v>2576</v>
      </c>
      <c r="J19" s="340">
        <v>2240</v>
      </c>
      <c r="K19" s="340">
        <f t="shared" ref="K19" si="5">(L19*0.1)+J19</f>
        <v>2464</v>
      </c>
      <c r="L19" s="340">
        <f t="shared" ref="L19" si="6">J19</f>
        <v>2240</v>
      </c>
      <c r="M19" s="340"/>
      <c r="N19" s="340">
        <f>1266+400</f>
        <v>1666</v>
      </c>
      <c r="O19" s="340">
        <f>P19*1.15</f>
        <v>660.09999999999991</v>
      </c>
      <c r="P19" s="340">
        <f>L19-N19</f>
        <v>574</v>
      </c>
      <c r="Q19" s="264" t="s">
        <v>41</v>
      </c>
      <c r="R19" s="58" t="s">
        <v>326</v>
      </c>
    </row>
    <row r="20" spans="1:35" s="298" customFormat="1" ht="105" customHeight="1">
      <c r="A20" s="481" t="s">
        <v>389</v>
      </c>
      <c r="B20" s="482"/>
      <c r="C20" s="324"/>
      <c r="D20" s="324"/>
      <c r="E20" s="291"/>
      <c r="F20" s="291"/>
      <c r="G20" s="291"/>
      <c r="H20" s="291"/>
      <c r="I20" s="339"/>
      <c r="J20" s="339"/>
      <c r="K20" s="339"/>
      <c r="L20" s="339"/>
      <c r="M20" s="339"/>
      <c r="N20" s="339"/>
      <c r="O20" s="339"/>
      <c r="P20" s="339">
        <f>P17-P19</f>
        <v>17963</v>
      </c>
      <c r="Q20" s="292"/>
      <c r="R20" s="291" t="s">
        <v>391</v>
      </c>
      <c r="U20" s="325"/>
      <c r="V20" s="326"/>
      <c r="AG20" s="327"/>
      <c r="AI20" s="326"/>
    </row>
    <row r="21" spans="1:35" s="68" customFormat="1" ht="13.5" hidden="1">
      <c r="A21" s="221"/>
      <c r="B21" s="223"/>
      <c r="C21" s="224"/>
      <c r="D21" s="224"/>
      <c r="E21" s="221"/>
      <c r="F21" s="221"/>
      <c r="G21" s="221"/>
      <c r="H21" s="221"/>
      <c r="I21" s="341"/>
      <c r="J21" s="341"/>
      <c r="K21" s="341"/>
      <c r="L21" s="341"/>
      <c r="M21" s="341"/>
      <c r="N21" s="341"/>
      <c r="O21" s="341"/>
      <c r="P21" s="341"/>
      <c r="Q21" s="284"/>
      <c r="R21" s="221"/>
      <c r="U21" s="250"/>
      <c r="V21" s="251"/>
      <c r="AG21" s="296"/>
      <c r="AI21" s="251"/>
    </row>
    <row r="22" spans="1:35" s="300" customFormat="1" ht="17.25" hidden="1" customHeight="1">
      <c r="A22" s="465" t="s">
        <v>162</v>
      </c>
      <c r="B22" s="466"/>
      <c r="C22" s="311"/>
      <c r="D22" s="311"/>
      <c r="E22" s="310"/>
      <c r="F22" s="310"/>
      <c r="G22" s="310"/>
      <c r="H22" s="310"/>
      <c r="I22" s="342"/>
      <c r="J22" s="342"/>
      <c r="K22" s="342"/>
      <c r="L22" s="342"/>
      <c r="M22" s="342">
        <f t="shared" ref="M22" si="7">SUM(M23:M25)</f>
        <v>0</v>
      </c>
      <c r="N22" s="342">
        <f>SUM(N23:N25)</f>
        <v>0</v>
      </c>
      <c r="O22" s="342">
        <f t="shared" ref="O22:P22" si="8">SUM(O23:O25)</f>
        <v>8736.5499999999993</v>
      </c>
      <c r="P22" s="342">
        <f t="shared" si="8"/>
        <v>7597</v>
      </c>
      <c r="Q22" s="312"/>
      <c r="R22" s="310"/>
      <c r="U22" s="314"/>
    </row>
    <row r="23" spans="1:35" s="314" customFormat="1" ht="66.75" hidden="1" customHeight="1">
      <c r="A23" s="315">
        <v>7</v>
      </c>
      <c r="B23" s="316" t="s">
        <v>357</v>
      </c>
      <c r="C23" s="311" t="s">
        <v>162</v>
      </c>
      <c r="D23" s="311" t="s">
        <v>361</v>
      </c>
      <c r="E23" s="311" t="s">
        <v>299</v>
      </c>
      <c r="F23" s="311" t="s">
        <v>184</v>
      </c>
      <c r="G23" s="317" t="s">
        <v>304</v>
      </c>
      <c r="H23" s="317" t="s">
        <v>362</v>
      </c>
      <c r="I23" s="343">
        <v>4510</v>
      </c>
      <c r="J23" s="343">
        <v>4100</v>
      </c>
      <c r="K23" s="343">
        <v>4510</v>
      </c>
      <c r="L23" s="343">
        <v>4100</v>
      </c>
      <c r="M23" s="343"/>
      <c r="N23" s="343"/>
      <c r="O23" s="343">
        <f>P23*1.15</f>
        <v>4715</v>
      </c>
      <c r="P23" s="343">
        <v>4100</v>
      </c>
      <c r="Q23" s="318" t="s">
        <v>41</v>
      </c>
      <c r="R23" s="311" t="s">
        <v>387</v>
      </c>
    </row>
    <row r="24" spans="1:35" s="314" customFormat="1" ht="66.75" hidden="1" customHeight="1">
      <c r="A24" s="315">
        <v>8</v>
      </c>
      <c r="B24" s="316" t="s">
        <v>358</v>
      </c>
      <c r="C24" s="311" t="s">
        <v>162</v>
      </c>
      <c r="D24" s="311" t="s">
        <v>303</v>
      </c>
      <c r="E24" s="311" t="s">
        <v>299</v>
      </c>
      <c r="F24" s="311" t="s">
        <v>185</v>
      </c>
      <c r="G24" s="317" t="s">
        <v>305</v>
      </c>
      <c r="H24" s="317" t="s">
        <v>362</v>
      </c>
      <c r="I24" s="343">
        <v>2242.5</v>
      </c>
      <c r="J24" s="343">
        <v>1950</v>
      </c>
      <c r="K24" s="343">
        <v>2242.5</v>
      </c>
      <c r="L24" s="343">
        <v>1950</v>
      </c>
      <c r="M24" s="343"/>
      <c r="N24" s="343"/>
      <c r="O24" s="343">
        <f>P24*1.15</f>
        <v>2242.5</v>
      </c>
      <c r="P24" s="343">
        <v>1950</v>
      </c>
      <c r="Q24" s="318" t="s">
        <v>41</v>
      </c>
      <c r="R24" s="311" t="s">
        <v>387</v>
      </c>
    </row>
    <row r="25" spans="1:35" s="314" customFormat="1" ht="66.75" hidden="1" customHeight="1">
      <c r="A25" s="319" t="s">
        <v>359</v>
      </c>
      <c r="B25" s="316" t="s">
        <v>360</v>
      </c>
      <c r="C25" s="311" t="s">
        <v>162</v>
      </c>
      <c r="D25" s="311" t="s">
        <v>303</v>
      </c>
      <c r="E25" s="311" t="s">
        <v>299</v>
      </c>
      <c r="F25" s="311" t="s">
        <v>185</v>
      </c>
      <c r="G25" s="317" t="s">
        <v>306</v>
      </c>
      <c r="H25" s="317" t="s">
        <v>362</v>
      </c>
      <c r="I25" s="343">
        <v>1779.05</v>
      </c>
      <c r="J25" s="343">
        <v>1547</v>
      </c>
      <c r="K25" s="343">
        <v>1779.05</v>
      </c>
      <c r="L25" s="343">
        <v>1547</v>
      </c>
      <c r="M25" s="343"/>
      <c r="N25" s="343"/>
      <c r="O25" s="343">
        <f>P25*1.15</f>
        <v>1779.05</v>
      </c>
      <c r="P25" s="343">
        <v>1547</v>
      </c>
      <c r="Q25" s="318" t="s">
        <v>41</v>
      </c>
      <c r="R25" s="311" t="s">
        <v>387</v>
      </c>
    </row>
    <row r="26" spans="1:35" s="300" customFormat="1" hidden="1">
      <c r="A26" s="465" t="s">
        <v>163</v>
      </c>
      <c r="B26" s="466"/>
      <c r="C26" s="310"/>
      <c r="D26" s="310"/>
      <c r="E26" s="310"/>
      <c r="F26" s="310"/>
      <c r="G26" s="310"/>
      <c r="H26" s="310"/>
      <c r="I26" s="342"/>
      <c r="J26" s="342"/>
      <c r="K26" s="342"/>
      <c r="L26" s="342"/>
      <c r="M26" s="342">
        <f t="shared" ref="M26" si="9">SUM(M27:M32)</f>
        <v>0</v>
      </c>
      <c r="N26" s="342">
        <f>SUM(N27:N32)</f>
        <v>0</v>
      </c>
      <c r="O26" s="342">
        <f t="shared" ref="O26:P26" si="10">SUM(O27:O32)</f>
        <v>2523.1</v>
      </c>
      <c r="P26" s="342">
        <f t="shared" si="10"/>
        <v>5146</v>
      </c>
      <c r="Q26" s="312"/>
      <c r="R26" s="310"/>
    </row>
    <row r="27" spans="1:35" s="300" customFormat="1" ht="81" hidden="1" customHeight="1">
      <c r="A27" s="313">
        <v>1</v>
      </c>
      <c r="B27" s="316" t="s">
        <v>363</v>
      </c>
      <c r="C27" s="311" t="s">
        <v>182</v>
      </c>
      <c r="D27" s="320" t="s">
        <v>369</v>
      </c>
      <c r="E27" s="311" t="s">
        <v>299</v>
      </c>
      <c r="F27" s="311" t="s">
        <v>186</v>
      </c>
      <c r="G27" s="317" t="s">
        <v>309</v>
      </c>
      <c r="H27" s="317" t="s">
        <v>362</v>
      </c>
      <c r="I27" s="343">
        <v>81.649999999999991</v>
      </c>
      <c r="J27" s="343">
        <v>71</v>
      </c>
      <c r="K27" s="343">
        <v>81.649999999999991</v>
      </c>
      <c r="L27" s="343">
        <v>71</v>
      </c>
      <c r="M27" s="343"/>
      <c r="N27" s="343"/>
      <c r="O27" s="343">
        <f>P27*1.15</f>
        <v>81.649999999999991</v>
      </c>
      <c r="P27" s="343">
        <v>71</v>
      </c>
      <c r="Q27" s="318" t="s">
        <v>41</v>
      </c>
      <c r="R27" s="311" t="s">
        <v>387</v>
      </c>
    </row>
    <row r="28" spans="1:35" s="300" customFormat="1" ht="81" hidden="1" customHeight="1">
      <c r="A28" s="313">
        <v>2</v>
      </c>
      <c r="B28" s="316" t="s">
        <v>364</v>
      </c>
      <c r="C28" s="311" t="s">
        <v>182</v>
      </c>
      <c r="D28" s="320" t="s">
        <v>370</v>
      </c>
      <c r="E28" s="311"/>
      <c r="F28" s="311"/>
      <c r="G28" s="317"/>
      <c r="H28" s="317" t="s">
        <v>362</v>
      </c>
      <c r="I28" s="343">
        <v>827.99999999999989</v>
      </c>
      <c r="J28" s="343">
        <v>720</v>
      </c>
      <c r="K28" s="343">
        <v>827.99999999999989</v>
      </c>
      <c r="L28" s="343">
        <v>720</v>
      </c>
      <c r="M28" s="343"/>
      <c r="N28" s="343"/>
      <c r="O28" s="343"/>
      <c r="P28" s="343">
        <v>720</v>
      </c>
      <c r="Q28" s="318"/>
      <c r="R28" s="311" t="s">
        <v>387</v>
      </c>
    </row>
    <row r="29" spans="1:35" s="300" customFormat="1" ht="81" hidden="1" customHeight="1">
      <c r="A29" s="313">
        <v>3</v>
      </c>
      <c r="B29" s="316" t="s">
        <v>365</v>
      </c>
      <c r="C29" s="311" t="s">
        <v>182</v>
      </c>
      <c r="D29" s="320" t="s">
        <v>370</v>
      </c>
      <c r="E29" s="311"/>
      <c r="F29" s="311"/>
      <c r="G29" s="317"/>
      <c r="H29" s="317" t="s">
        <v>362</v>
      </c>
      <c r="I29" s="343">
        <v>1046.9599999999998</v>
      </c>
      <c r="J29" s="343">
        <v>910.4</v>
      </c>
      <c r="K29" s="343">
        <v>1046.9599999999998</v>
      </c>
      <c r="L29" s="343">
        <v>910.4</v>
      </c>
      <c r="M29" s="343"/>
      <c r="N29" s="343"/>
      <c r="O29" s="343"/>
      <c r="P29" s="343">
        <v>910.4</v>
      </c>
      <c r="Q29" s="318"/>
      <c r="R29" s="311" t="s">
        <v>387</v>
      </c>
    </row>
    <row r="30" spans="1:35" s="300" customFormat="1" ht="81" hidden="1" customHeight="1">
      <c r="A30" s="313">
        <v>4</v>
      </c>
      <c r="B30" s="316" t="s">
        <v>366</v>
      </c>
      <c r="C30" s="311" t="s">
        <v>182</v>
      </c>
      <c r="D30" s="320" t="s">
        <v>307</v>
      </c>
      <c r="E30" s="311"/>
      <c r="F30" s="311"/>
      <c r="G30" s="317"/>
      <c r="H30" s="317" t="s">
        <v>362</v>
      </c>
      <c r="I30" s="343">
        <v>774.64</v>
      </c>
      <c r="J30" s="343">
        <v>673.6</v>
      </c>
      <c r="K30" s="343">
        <v>774.64</v>
      </c>
      <c r="L30" s="343">
        <v>673.6</v>
      </c>
      <c r="M30" s="343"/>
      <c r="N30" s="343"/>
      <c r="O30" s="343"/>
      <c r="P30" s="343">
        <v>673.6</v>
      </c>
      <c r="Q30" s="318"/>
      <c r="R30" s="311" t="s">
        <v>387</v>
      </c>
    </row>
    <row r="31" spans="1:35" s="300" customFormat="1" ht="81" hidden="1" customHeight="1">
      <c r="A31" s="313">
        <v>5</v>
      </c>
      <c r="B31" s="316" t="s">
        <v>367</v>
      </c>
      <c r="C31" s="311" t="s">
        <v>182</v>
      </c>
      <c r="D31" s="320" t="s">
        <v>371</v>
      </c>
      <c r="E31" s="311"/>
      <c r="F31" s="311"/>
      <c r="G31" s="317"/>
      <c r="H31" s="317" t="s">
        <v>362</v>
      </c>
      <c r="I31" s="343">
        <v>745.19999999999993</v>
      </c>
      <c r="J31" s="343">
        <v>648</v>
      </c>
      <c r="K31" s="343">
        <v>745.19999999999993</v>
      </c>
      <c r="L31" s="343">
        <v>648</v>
      </c>
      <c r="M31" s="343"/>
      <c r="N31" s="343"/>
      <c r="O31" s="343"/>
      <c r="P31" s="343">
        <v>648</v>
      </c>
      <c r="Q31" s="318"/>
      <c r="R31" s="311" t="s">
        <v>387</v>
      </c>
    </row>
    <row r="32" spans="1:35" s="300" customFormat="1" ht="81" hidden="1" customHeight="1">
      <c r="A32" s="313">
        <v>6</v>
      </c>
      <c r="B32" s="316" t="s">
        <v>368</v>
      </c>
      <c r="C32" s="311" t="s">
        <v>182</v>
      </c>
      <c r="D32" s="320" t="s">
        <v>293</v>
      </c>
      <c r="E32" s="311" t="s">
        <v>299</v>
      </c>
      <c r="F32" s="311" t="s">
        <v>186</v>
      </c>
      <c r="G32" s="317" t="s">
        <v>308</v>
      </c>
      <c r="H32" s="317" t="s">
        <v>362</v>
      </c>
      <c r="I32" s="343">
        <v>2441.4499999999998</v>
      </c>
      <c r="J32" s="343">
        <v>2123</v>
      </c>
      <c r="K32" s="343">
        <v>2441.4499999999998</v>
      </c>
      <c r="L32" s="343">
        <v>2123</v>
      </c>
      <c r="M32" s="343"/>
      <c r="N32" s="343"/>
      <c r="O32" s="343">
        <f>P32*1.15</f>
        <v>2441.4499999999998</v>
      </c>
      <c r="P32" s="343">
        <v>2123</v>
      </c>
      <c r="Q32" s="318" t="s">
        <v>41</v>
      </c>
      <c r="R32" s="311" t="s">
        <v>388</v>
      </c>
      <c r="Z32" s="300">
        <v>2865.8</v>
      </c>
      <c r="AA32" s="300">
        <v>2492</v>
      </c>
      <c r="AC32" s="321">
        <f>P32+174</f>
        <v>2297</v>
      </c>
    </row>
    <row r="33" spans="1:35" s="300" customFormat="1" hidden="1">
      <c r="A33" s="465" t="s">
        <v>164</v>
      </c>
      <c r="B33" s="466"/>
      <c r="C33" s="310"/>
      <c r="D33" s="310"/>
      <c r="E33" s="310"/>
      <c r="F33" s="310"/>
      <c r="G33" s="310"/>
      <c r="H33" s="310"/>
      <c r="I33" s="342"/>
      <c r="J33" s="342"/>
      <c r="K33" s="342"/>
      <c r="L33" s="342"/>
      <c r="M33" s="342">
        <f>SUM(M34:M34)</f>
        <v>0</v>
      </c>
      <c r="N33" s="342">
        <f>SUM(N34:N39)</f>
        <v>1666</v>
      </c>
      <c r="O33" s="342">
        <f t="shared" ref="O33:P33" si="11">SUM(O34:O39)</f>
        <v>775.09999999999991</v>
      </c>
      <c r="P33" s="342">
        <f t="shared" si="11"/>
        <v>5794</v>
      </c>
      <c r="Q33" s="312"/>
      <c r="R33" s="310"/>
      <c r="Z33" s="322">
        <f>I32-Z32</f>
        <v>-424.35000000000036</v>
      </c>
      <c r="AA33" s="322">
        <f>J32-AA32</f>
        <v>-369</v>
      </c>
    </row>
    <row r="34" spans="1:35" s="300" customFormat="1" ht="63.75" hidden="1" customHeight="1">
      <c r="A34" s="313">
        <v>2</v>
      </c>
      <c r="B34" s="323" t="s">
        <v>310</v>
      </c>
      <c r="C34" s="311" t="s">
        <v>183</v>
      </c>
      <c r="D34" s="311" t="s">
        <v>311</v>
      </c>
      <c r="E34" s="311" t="s">
        <v>299</v>
      </c>
      <c r="F34" s="311" t="s">
        <v>186</v>
      </c>
      <c r="G34" s="317" t="s">
        <v>312</v>
      </c>
      <c r="H34" s="317" t="s">
        <v>342</v>
      </c>
      <c r="I34" s="343">
        <v>2576</v>
      </c>
      <c r="J34" s="343">
        <v>2240</v>
      </c>
      <c r="K34" s="343">
        <f t="shared" ref="K34" si="12">(L34*0.1)+J34</f>
        <v>2464</v>
      </c>
      <c r="L34" s="343">
        <f t="shared" ref="L34" si="13">J34</f>
        <v>2240</v>
      </c>
      <c r="M34" s="343"/>
      <c r="N34" s="343">
        <f>1266+400</f>
        <v>1666</v>
      </c>
      <c r="O34" s="343">
        <f>P34*1.15</f>
        <v>660.09999999999991</v>
      </c>
      <c r="P34" s="343">
        <f>L34-N34</f>
        <v>574</v>
      </c>
      <c r="Q34" s="318" t="s">
        <v>41</v>
      </c>
      <c r="R34" s="311" t="s">
        <v>326</v>
      </c>
    </row>
    <row r="35" spans="1:35" s="300" customFormat="1" ht="63.75" hidden="1" customHeight="1">
      <c r="A35" s="313"/>
      <c r="B35" s="316" t="s">
        <v>372</v>
      </c>
      <c r="C35" s="311" t="s">
        <v>183</v>
      </c>
      <c r="D35" s="311" t="s">
        <v>377</v>
      </c>
      <c r="E35" s="311"/>
      <c r="F35" s="311"/>
      <c r="G35" s="317"/>
      <c r="H35" s="317" t="s">
        <v>362</v>
      </c>
      <c r="I35" s="343">
        <v>1472</v>
      </c>
      <c r="J35" s="343">
        <v>1280</v>
      </c>
      <c r="K35" s="343">
        <v>1472</v>
      </c>
      <c r="L35" s="343">
        <v>1280</v>
      </c>
      <c r="M35" s="343"/>
      <c r="N35" s="343"/>
      <c r="O35" s="343"/>
      <c r="P35" s="343">
        <v>1280</v>
      </c>
      <c r="Q35" s="318"/>
      <c r="R35" s="311" t="s">
        <v>387</v>
      </c>
    </row>
    <row r="36" spans="1:35" s="300" customFormat="1" ht="63.75" hidden="1" customHeight="1">
      <c r="A36" s="313"/>
      <c r="B36" s="316" t="s">
        <v>373</v>
      </c>
      <c r="C36" s="311" t="s">
        <v>183</v>
      </c>
      <c r="D36" s="311" t="s">
        <v>300</v>
      </c>
      <c r="E36" s="311"/>
      <c r="F36" s="311"/>
      <c r="G36" s="317"/>
      <c r="H36" s="317" t="s">
        <v>362</v>
      </c>
      <c r="I36" s="343">
        <v>2576</v>
      </c>
      <c r="J36" s="343">
        <v>2240</v>
      </c>
      <c r="K36" s="343">
        <v>2576</v>
      </c>
      <c r="L36" s="343">
        <v>2240</v>
      </c>
      <c r="M36" s="343"/>
      <c r="N36" s="343"/>
      <c r="O36" s="343"/>
      <c r="P36" s="343">
        <v>2240</v>
      </c>
      <c r="Q36" s="318"/>
      <c r="R36" s="311" t="s">
        <v>388</v>
      </c>
    </row>
    <row r="37" spans="1:35" s="300" customFormat="1" ht="63.75" hidden="1" customHeight="1">
      <c r="A37" s="313"/>
      <c r="B37" s="316" t="s">
        <v>374</v>
      </c>
      <c r="C37" s="311" t="s">
        <v>183</v>
      </c>
      <c r="D37" s="311" t="s">
        <v>302</v>
      </c>
      <c r="E37" s="311"/>
      <c r="F37" s="311"/>
      <c r="G37" s="317"/>
      <c r="H37" s="317" t="s">
        <v>362</v>
      </c>
      <c r="I37" s="343">
        <v>450</v>
      </c>
      <c r="J37" s="343">
        <v>100</v>
      </c>
      <c r="K37" s="343">
        <v>450</v>
      </c>
      <c r="L37" s="343">
        <v>100</v>
      </c>
      <c r="M37" s="343"/>
      <c r="N37" s="343"/>
      <c r="O37" s="343"/>
      <c r="P37" s="343">
        <v>100</v>
      </c>
      <c r="Q37" s="318"/>
      <c r="R37" s="311" t="s">
        <v>387</v>
      </c>
    </row>
    <row r="38" spans="1:35" s="300" customFormat="1" ht="81" hidden="1" customHeight="1">
      <c r="A38" s="313"/>
      <c r="B38" s="316" t="s">
        <v>375</v>
      </c>
      <c r="C38" s="311" t="s">
        <v>183</v>
      </c>
      <c r="D38" s="320" t="s">
        <v>302</v>
      </c>
      <c r="E38" s="311"/>
      <c r="F38" s="311"/>
      <c r="G38" s="317"/>
      <c r="H38" s="317" t="s">
        <v>362</v>
      </c>
      <c r="I38" s="343">
        <v>1724.9999999999998</v>
      </c>
      <c r="J38" s="343">
        <v>1500</v>
      </c>
      <c r="K38" s="343">
        <v>1724.9999999999998</v>
      </c>
      <c r="L38" s="343">
        <v>1500</v>
      </c>
      <c r="M38" s="343"/>
      <c r="N38" s="343"/>
      <c r="O38" s="343"/>
      <c r="P38" s="343">
        <v>1500</v>
      </c>
      <c r="Q38" s="318"/>
      <c r="R38" s="311" t="s">
        <v>387</v>
      </c>
    </row>
    <row r="39" spans="1:35" s="300" customFormat="1" ht="81" hidden="1" customHeight="1">
      <c r="A39" s="313"/>
      <c r="B39" s="316" t="s">
        <v>376</v>
      </c>
      <c r="C39" s="311" t="s">
        <v>183</v>
      </c>
      <c r="D39" s="320" t="s">
        <v>302</v>
      </c>
      <c r="E39" s="311" t="s">
        <v>299</v>
      </c>
      <c r="F39" s="311" t="s">
        <v>186</v>
      </c>
      <c r="G39" s="317" t="s">
        <v>308</v>
      </c>
      <c r="H39" s="317" t="s">
        <v>362</v>
      </c>
      <c r="I39" s="343">
        <v>600</v>
      </c>
      <c r="J39" s="343">
        <v>100</v>
      </c>
      <c r="K39" s="343">
        <v>600</v>
      </c>
      <c r="L39" s="343">
        <v>100</v>
      </c>
      <c r="M39" s="343"/>
      <c r="N39" s="343"/>
      <c r="O39" s="343">
        <f>P39*1.15</f>
        <v>114.99999999999999</v>
      </c>
      <c r="P39" s="343">
        <v>100</v>
      </c>
      <c r="Q39" s="318" t="s">
        <v>41</v>
      </c>
      <c r="R39" s="311" t="s">
        <v>387</v>
      </c>
      <c r="Z39" s="300">
        <v>2865.8</v>
      </c>
      <c r="AA39" s="300">
        <v>2492</v>
      </c>
      <c r="AC39" s="321">
        <f>P39+174</f>
        <v>274</v>
      </c>
    </row>
    <row r="40" spans="1:35" s="68" customFormat="1" ht="75.75" customHeight="1">
      <c r="A40" s="287">
        <v>4</v>
      </c>
      <c r="B40" s="288" t="s">
        <v>136</v>
      </c>
      <c r="C40" s="58"/>
      <c r="D40" s="287"/>
      <c r="E40" s="287"/>
      <c r="F40" s="287"/>
      <c r="G40" s="287"/>
      <c r="H40" s="287"/>
      <c r="I40" s="338"/>
      <c r="J40" s="338"/>
      <c r="K40" s="338"/>
      <c r="L40" s="338"/>
      <c r="M40" s="338" t="e">
        <f>#REF!</f>
        <v>#REF!</v>
      </c>
      <c r="N40" s="338">
        <f>N41</f>
        <v>445</v>
      </c>
      <c r="O40" s="338">
        <f t="shared" ref="O40:P40" si="14">O41</f>
        <v>72</v>
      </c>
      <c r="P40" s="338">
        <f t="shared" si="14"/>
        <v>85</v>
      </c>
      <c r="Q40" s="67"/>
      <c r="R40" s="287"/>
    </row>
    <row r="41" spans="1:35" s="298" customFormat="1" ht="53.5">
      <c r="A41" s="291"/>
      <c r="B41" s="297" t="s">
        <v>190</v>
      </c>
      <c r="C41" s="291"/>
      <c r="D41" s="291"/>
      <c r="E41" s="291"/>
      <c r="F41" s="291"/>
      <c r="G41" s="291"/>
      <c r="H41" s="291" t="s">
        <v>362</v>
      </c>
      <c r="I41" s="339">
        <v>1442.1</v>
      </c>
      <c r="J41" s="339">
        <v>1311</v>
      </c>
      <c r="K41" s="339">
        <v>952.6</v>
      </c>
      <c r="L41" s="339">
        <v>1311</v>
      </c>
      <c r="M41" s="339"/>
      <c r="N41" s="339">
        <v>445</v>
      </c>
      <c r="O41" s="339">
        <v>72</v>
      </c>
      <c r="P41" s="339">
        <v>85</v>
      </c>
      <c r="Q41" s="292"/>
      <c r="R41" s="299" t="s">
        <v>394</v>
      </c>
    </row>
    <row r="42" spans="1:35" s="229" customFormat="1" ht="39" customHeight="1">
      <c r="A42" s="287" t="s">
        <v>179</v>
      </c>
      <c r="B42" s="287" t="s">
        <v>81</v>
      </c>
      <c r="C42" s="287"/>
      <c r="D42" s="287"/>
      <c r="E42" s="287"/>
      <c r="F42" s="287"/>
      <c r="G42" s="287"/>
      <c r="H42" s="287"/>
      <c r="I42" s="338"/>
      <c r="J42" s="338"/>
      <c r="K42" s="338"/>
      <c r="L42" s="338"/>
      <c r="M42" s="338" t="e">
        <f>M44</f>
        <v>#REF!</v>
      </c>
      <c r="N42" s="338">
        <f>N44</f>
        <v>69491</v>
      </c>
      <c r="O42" s="338">
        <f>O44</f>
        <v>30341.300000000003</v>
      </c>
      <c r="P42" s="338">
        <f>P44</f>
        <v>27583</v>
      </c>
      <c r="Q42" s="67">
        <f>COUNTIF(Q44:Q48,"x")</f>
        <v>0</v>
      </c>
      <c r="R42" s="287"/>
    </row>
    <row r="44" spans="1:35" s="229" customFormat="1" ht="42.75" customHeight="1">
      <c r="A44" s="287">
        <v>1</v>
      </c>
      <c r="B44" s="288" t="s">
        <v>108</v>
      </c>
      <c r="C44" s="287"/>
      <c r="D44" s="287"/>
      <c r="E44" s="287"/>
      <c r="F44" s="287"/>
      <c r="G44" s="287"/>
      <c r="H44" s="287"/>
      <c r="I44" s="338"/>
      <c r="J44" s="338"/>
      <c r="K44" s="338"/>
      <c r="L44" s="338"/>
      <c r="M44" s="338" t="e">
        <f t="shared" ref="M44:P45" si="15">M45</f>
        <v>#REF!</v>
      </c>
      <c r="N44" s="338">
        <f t="shared" si="15"/>
        <v>69491</v>
      </c>
      <c r="O44" s="338">
        <f t="shared" si="15"/>
        <v>30341.300000000003</v>
      </c>
      <c r="P44" s="338">
        <f t="shared" si="15"/>
        <v>27583</v>
      </c>
      <c r="Q44" s="67"/>
      <c r="R44" s="287"/>
      <c r="T44" s="229">
        <v>48844</v>
      </c>
      <c r="U44" s="252" t="e">
        <f>#REF!+#REF!</f>
        <v>#REF!</v>
      </c>
    </row>
    <row r="45" spans="1:35" s="229" customFormat="1" ht="16.5" customHeight="1">
      <c r="A45" s="221" t="s">
        <v>78</v>
      </c>
      <c r="B45" s="223" t="s">
        <v>178</v>
      </c>
      <c r="C45" s="221"/>
      <c r="D45" s="221"/>
      <c r="E45" s="221"/>
      <c r="F45" s="221"/>
      <c r="G45" s="221"/>
      <c r="H45" s="221"/>
      <c r="I45" s="341"/>
      <c r="J45" s="341"/>
      <c r="K45" s="341"/>
      <c r="L45" s="341"/>
      <c r="M45" s="341" t="e">
        <f>#REF!+#REF!+#REF!+M46</f>
        <v>#REF!</v>
      </c>
      <c r="N45" s="341">
        <f>N46</f>
        <v>69491</v>
      </c>
      <c r="O45" s="341">
        <f t="shared" si="15"/>
        <v>30341.300000000003</v>
      </c>
      <c r="P45" s="344">
        <f t="shared" si="15"/>
        <v>27583</v>
      </c>
      <c r="Q45" s="284"/>
      <c r="R45" s="221"/>
      <c r="U45" s="252" t="e">
        <f>T44-U44</f>
        <v>#REF!</v>
      </c>
    </row>
    <row r="46" spans="1:35" s="229" customFormat="1" ht="24.75" customHeight="1">
      <c r="A46" s="467" t="s">
        <v>167</v>
      </c>
      <c r="B46" s="468"/>
      <c r="C46" s="287"/>
      <c r="D46" s="287"/>
      <c r="E46" s="287"/>
      <c r="F46" s="287"/>
      <c r="G46" s="287"/>
      <c r="H46" s="287"/>
      <c r="I46" s="338"/>
      <c r="J46" s="338"/>
      <c r="K46" s="338">
        <f t="shared" ref="K46:P46" si="16">SUM(K47:K48)</f>
        <v>110000</v>
      </c>
      <c r="L46" s="338">
        <f t="shared" si="16"/>
        <v>97073</v>
      </c>
      <c r="M46" s="338">
        <f t="shared" si="16"/>
        <v>33389.9</v>
      </c>
      <c r="N46" s="338">
        <f t="shared" si="16"/>
        <v>69491</v>
      </c>
      <c r="O46" s="338">
        <f t="shared" si="16"/>
        <v>30341.300000000003</v>
      </c>
      <c r="P46" s="338">
        <f t="shared" si="16"/>
        <v>27583</v>
      </c>
      <c r="Q46" s="67"/>
      <c r="R46" s="287"/>
    </row>
    <row r="47" spans="1:35" s="229" customFormat="1" ht="68.25" customHeight="1">
      <c r="A47" s="65">
        <v>1</v>
      </c>
      <c r="B47" s="69" t="s">
        <v>193</v>
      </c>
      <c r="C47" s="58" t="s">
        <v>191</v>
      </c>
      <c r="D47" s="58" t="s">
        <v>46</v>
      </c>
      <c r="E47" s="58" t="s">
        <v>192</v>
      </c>
      <c r="F47" s="58" t="s">
        <v>313</v>
      </c>
      <c r="G47" s="58"/>
      <c r="H47" s="58" t="s">
        <v>321</v>
      </c>
      <c r="I47" s="340">
        <v>33000</v>
      </c>
      <c r="J47" s="340">
        <v>27073</v>
      </c>
      <c r="K47" s="340">
        <v>33000</v>
      </c>
      <c r="L47" s="340">
        <v>27073</v>
      </c>
      <c r="M47" s="340">
        <v>11000</v>
      </c>
      <c r="N47" s="340">
        <v>21073</v>
      </c>
      <c r="O47" s="340">
        <f t="shared" ref="O47" si="17">P47*1.1</f>
        <v>6600.0000000000009</v>
      </c>
      <c r="P47" s="340">
        <f>L47-N47</f>
        <v>6000</v>
      </c>
      <c r="Q47" s="264"/>
      <c r="R47" s="263" t="s">
        <v>392</v>
      </c>
      <c r="AG47" s="222"/>
      <c r="AI47" s="252"/>
    </row>
    <row r="48" spans="1:35" s="229" customFormat="1" ht="68.25" customHeight="1">
      <c r="A48" s="65">
        <v>2</v>
      </c>
      <c r="B48" s="69" t="s">
        <v>194</v>
      </c>
      <c r="C48" s="58" t="s">
        <v>191</v>
      </c>
      <c r="D48" s="58" t="s">
        <v>46</v>
      </c>
      <c r="E48" s="58" t="s">
        <v>192</v>
      </c>
      <c r="F48" s="65" t="s">
        <v>249</v>
      </c>
      <c r="G48" s="65" t="s">
        <v>249</v>
      </c>
      <c r="H48" s="58" t="s">
        <v>320</v>
      </c>
      <c r="I48" s="340">
        <v>77000</v>
      </c>
      <c r="J48" s="340">
        <v>70000</v>
      </c>
      <c r="K48" s="340">
        <v>77000</v>
      </c>
      <c r="L48" s="340">
        <v>70000</v>
      </c>
      <c r="M48" s="340">
        <v>22389.9</v>
      </c>
      <c r="N48" s="340">
        <v>48418</v>
      </c>
      <c r="O48" s="340">
        <f>P48*1.1</f>
        <v>23741.300000000003</v>
      </c>
      <c r="P48" s="340">
        <f>L48-N48+1</f>
        <v>21583</v>
      </c>
      <c r="Q48" s="264"/>
      <c r="R48" s="58" t="s">
        <v>392</v>
      </c>
      <c r="AG48" s="222"/>
    </row>
    <row r="49" spans="1:33" s="229" customFormat="1" ht="31.5" customHeight="1">
      <c r="A49" s="287" t="s">
        <v>42</v>
      </c>
      <c r="B49" s="287" t="s">
        <v>82</v>
      </c>
      <c r="C49" s="287"/>
      <c r="D49" s="287"/>
      <c r="E49" s="287"/>
      <c r="F49" s="287"/>
      <c r="G49" s="287"/>
      <c r="H49" s="287"/>
      <c r="I49" s="338"/>
      <c r="J49" s="338"/>
      <c r="K49" s="338"/>
      <c r="L49" s="338"/>
      <c r="M49" s="338">
        <f>M50+M51</f>
        <v>0</v>
      </c>
      <c r="N49" s="338">
        <f>N50+N51</f>
        <v>977</v>
      </c>
      <c r="O49" s="338">
        <f>O50+O51</f>
        <v>1294</v>
      </c>
      <c r="P49" s="338">
        <f>P50+P51</f>
        <v>644</v>
      </c>
      <c r="Q49" s="67">
        <f>COUNTIF(Q50:Q51,"x")</f>
        <v>1</v>
      </c>
      <c r="R49" s="287"/>
      <c r="AG49" s="222"/>
    </row>
    <row r="50" spans="1:33" s="232" customFormat="1" ht="72" customHeight="1">
      <c r="A50" s="65">
        <v>1</v>
      </c>
      <c r="B50" s="59" t="s">
        <v>327</v>
      </c>
      <c r="C50" s="58" t="s">
        <v>195</v>
      </c>
      <c r="D50" s="58" t="s">
        <v>328</v>
      </c>
      <c r="E50" s="58">
        <v>2024</v>
      </c>
      <c r="F50" s="58" t="s">
        <v>185</v>
      </c>
      <c r="G50" s="228" t="s">
        <v>314</v>
      </c>
      <c r="H50" s="228" t="s">
        <v>341</v>
      </c>
      <c r="I50" s="340">
        <v>2324.6999999999998</v>
      </c>
      <c r="J50" s="340">
        <v>1107</v>
      </c>
      <c r="K50" s="340">
        <v>2324.6999999999998</v>
      </c>
      <c r="L50" s="340">
        <v>1107</v>
      </c>
      <c r="M50" s="340"/>
      <c r="N50" s="340">
        <f>840+50</f>
        <v>890</v>
      </c>
      <c r="O50" s="340">
        <v>840</v>
      </c>
      <c r="P50" s="340">
        <f>L50-N50</f>
        <v>217</v>
      </c>
      <c r="Q50" s="58" t="s">
        <v>41</v>
      </c>
      <c r="R50" s="58" t="s">
        <v>326</v>
      </c>
    </row>
    <row r="51" spans="1:33" s="233" customFormat="1" ht="72" customHeight="1">
      <c r="A51" s="58">
        <v>2</v>
      </c>
      <c r="B51" s="59" t="s">
        <v>378</v>
      </c>
      <c r="C51" s="58" t="s">
        <v>195</v>
      </c>
      <c r="D51" s="58" t="s">
        <v>328</v>
      </c>
      <c r="E51" s="58">
        <v>2024</v>
      </c>
      <c r="F51" s="58" t="s">
        <v>185</v>
      </c>
      <c r="G51" s="228" t="s">
        <v>315</v>
      </c>
      <c r="H51" s="228" t="s">
        <v>379</v>
      </c>
      <c r="I51" s="340">
        <v>1522.5</v>
      </c>
      <c r="J51" s="340">
        <v>725</v>
      </c>
      <c r="K51" s="340">
        <v>1522.5</v>
      </c>
      <c r="L51" s="340">
        <v>725</v>
      </c>
      <c r="M51" s="340"/>
      <c r="N51" s="340">
        <v>87</v>
      </c>
      <c r="O51" s="340">
        <f>684-230</f>
        <v>454</v>
      </c>
      <c r="P51" s="340">
        <f>644-P50</f>
        <v>427</v>
      </c>
      <c r="Q51" s="58"/>
      <c r="R51" s="263" t="s">
        <v>395</v>
      </c>
    </row>
  </sheetData>
  <mergeCells count="27">
    <mergeCell ref="C5:C6"/>
    <mergeCell ref="A2:R2"/>
    <mergeCell ref="A22:B22"/>
    <mergeCell ref="A26:B26"/>
    <mergeCell ref="A3:R3"/>
    <mergeCell ref="P4:R4"/>
    <mergeCell ref="R12:R13"/>
    <mergeCell ref="A7:B7"/>
    <mergeCell ref="R10:R11"/>
    <mergeCell ref="A18:B18"/>
    <mergeCell ref="A20:B20"/>
    <mergeCell ref="A33:B33"/>
    <mergeCell ref="A46:B46"/>
    <mergeCell ref="A1:R1"/>
    <mergeCell ref="D5:D6"/>
    <mergeCell ref="E5:E6"/>
    <mergeCell ref="F5:F6"/>
    <mergeCell ref="H5:H6"/>
    <mergeCell ref="K5:L5"/>
    <mergeCell ref="M5:N5"/>
    <mergeCell ref="O5:P5"/>
    <mergeCell ref="Q5:Q6"/>
    <mergeCell ref="R5:R6"/>
    <mergeCell ref="I5:J5"/>
    <mergeCell ref="G5:G6"/>
    <mergeCell ref="A5:A6"/>
    <mergeCell ref="B5:B6"/>
  </mergeCells>
  <printOptions horizontalCentered="1"/>
  <pageMargins left="0.196850393700787" right="0.196850393700787" top="0.74803149606299202" bottom="0.74803149606299202" header="0.31496062992126" footer="0.31496062992126"/>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PLI</vt:lpstr>
      <vt:lpstr>PLII</vt:lpstr>
      <vt:lpstr>PLIII</vt:lpstr>
      <vt:lpstr>PLIV</vt:lpstr>
      <vt:lpstr>PLV</vt:lpstr>
      <vt:lpstr>PLIV.1</vt:lpstr>
      <vt:lpstr>PLVI</vt:lpstr>
      <vt:lpstr>PL II.1 DTMN 2022 </vt:lpstr>
      <vt:lpstr>PL II.2.a NTM ĐTPT 2021</vt:lpstr>
      <vt:lpstr>PL II.2.b NTM ĐTPT 2022, 22-25</vt:lpstr>
      <vt:lpstr>PL VII</vt:lpstr>
      <vt:lpstr>'PL II.1 DTMN 2022 '!Print_Area</vt:lpstr>
      <vt:lpstr>'PL II.2.a NTM ĐTPT 2021'!Print_Area</vt:lpstr>
      <vt:lpstr>'PL II.2.b NTM ĐTPT 2022, 22-25'!Print_Area</vt:lpstr>
      <vt:lpstr>'PL VII'!Print_Area</vt:lpstr>
      <vt:lpstr>PLI!Print_Area</vt:lpstr>
      <vt:lpstr>PLII!Print_Area</vt:lpstr>
      <vt:lpstr>PLIII!Print_Area</vt:lpstr>
      <vt:lpstr>PLIV!Print_Area</vt:lpstr>
      <vt:lpstr>PLIV.1!Print_Area</vt:lpstr>
      <vt:lpstr>PLV!Print_Area</vt:lpstr>
      <vt:lpstr>PLVI!Print_Area</vt:lpstr>
      <vt:lpstr>'PL II.2.a NTM ĐTPT 2021'!Print_Titles</vt:lpstr>
      <vt:lpstr>'PL II.2.b NTM ĐTPT 2022, 22-25'!Print_Titles</vt:lpstr>
      <vt:lpstr>PLII!Print_Titles</vt:lpstr>
      <vt:lpstr>PLIII!Print_Titles</vt:lpstr>
      <vt:lpstr>PLIV!Print_Titles</vt:lpstr>
      <vt:lpstr>PLIV.1!Print_Titles</vt:lpstr>
      <vt:lpstr>PLV!Print_Titles</vt:lpstr>
      <vt:lpstr>PLVI!Print_Titles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cp:lastModifiedBy>
  <cp:lastPrinted>2024-12-18T10:34:36Z</cp:lastPrinted>
  <dcterms:created xsi:type="dcterms:W3CDTF">2019-07-30T07:31:23Z</dcterms:created>
  <dcterms:modified xsi:type="dcterms:W3CDTF">2024-12-18T10:34:40Z</dcterms:modified>
</cp:coreProperties>
</file>